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жилищник база\лот северный 3\"/>
    </mc:Choice>
  </mc:AlternateContent>
  <xr:revisionPtr revIDLastSave="0" documentId="13_ncr:1_{3D8E7E63-01A1-43AF-B668-16C88628F0D7}" xr6:coauthVersionLast="47" xr6:coauthVersionMax="47" xr10:uidLastSave="{00000000-0000-0000-0000-000000000000}"/>
  <bookViews>
    <workbookView xWindow="57480" yWindow="1395" windowWidth="29040" windowHeight="15720" xr2:uid="{B31321B9-6E91-459C-9909-91AB29DD0851}"/>
  </bookViews>
  <sheets>
    <sheet name="Смета по ТСН-2001(с доп.67" sheetId="6" r:id="rId1"/>
    <sheet name="Source" sheetId="1" r:id="rId2"/>
    <sheet name="SourceObSm" sheetId="2" r:id="rId3"/>
    <sheet name="SmtRes" sheetId="3" r:id="rId4"/>
    <sheet name="EtalonRes" sheetId="4" r:id="rId5"/>
    <sheet name="SrcKA" sheetId="5" r:id="rId6"/>
  </sheets>
  <definedNames>
    <definedName name="_xlnm.Print_Titles" localSheetId="0">'Смета по ТСН-2001(с доп.67'!$34:$34</definedName>
    <definedName name="_xlnm.Print_Area" localSheetId="0">'Смета по ТСН-2001(с доп.67'!$A$1:$K$426</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25" i="6" l="1"/>
  <c r="H425" i="6"/>
  <c r="C425" i="6"/>
  <c r="J424" i="6"/>
  <c r="H424" i="6"/>
  <c r="C424" i="6"/>
  <c r="J423" i="6"/>
  <c r="H423" i="6"/>
  <c r="C423" i="6"/>
  <c r="J29" i="6"/>
  <c r="J26" i="6"/>
  <c r="J25" i="6"/>
  <c r="J21" i="6" s="1"/>
  <c r="J24" i="6"/>
  <c r="J23" i="6"/>
  <c r="J22" i="6"/>
  <c r="I29" i="6"/>
  <c r="I27" i="6"/>
  <c r="I26" i="6"/>
  <c r="I25" i="6"/>
  <c r="I24" i="6"/>
  <c r="I21" i="6" s="1"/>
  <c r="I23" i="6"/>
  <c r="I22" i="6"/>
  <c r="I422" i="6"/>
  <c r="J422" i="6"/>
  <c r="I421" i="6"/>
  <c r="J421" i="6"/>
  <c r="A420" i="6"/>
  <c r="I418" i="6"/>
  <c r="J418" i="6"/>
  <c r="I417" i="6"/>
  <c r="J417" i="6"/>
  <c r="AQ416" i="6"/>
  <c r="A416" i="6"/>
  <c r="I414" i="6"/>
  <c r="J414" i="6"/>
  <c r="I413" i="6"/>
  <c r="J413" i="6"/>
  <c r="A412" i="6"/>
  <c r="H408" i="6"/>
  <c r="J408" i="6"/>
  <c r="I406" i="6"/>
  <c r="H406" i="6"/>
  <c r="G406" i="6"/>
  <c r="E406" i="6"/>
  <c r="K405" i="6"/>
  <c r="J405" i="6"/>
  <c r="I405" i="6"/>
  <c r="E405" i="6"/>
  <c r="J404" i="6"/>
  <c r="E404" i="6"/>
  <c r="K403" i="6"/>
  <c r="J403" i="6"/>
  <c r="I403" i="6"/>
  <c r="H407" i="6" s="1"/>
  <c r="H403" i="6"/>
  <c r="G403" i="6"/>
  <c r="F403" i="6"/>
  <c r="V402" i="6"/>
  <c r="T402" i="6"/>
  <c r="R402" i="6"/>
  <c r="K404" i="6" s="1"/>
  <c r="U402" i="6"/>
  <c r="S402" i="6"/>
  <c r="Q402" i="6"/>
  <c r="I404" i="6" s="1"/>
  <c r="O409" i="6" s="1"/>
  <c r="E402" i="6"/>
  <c r="D402" i="6"/>
  <c r="B402" i="6"/>
  <c r="H399" i="6"/>
  <c r="J399" i="6"/>
  <c r="I397" i="6"/>
  <c r="H397" i="6"/>
  <c r="G397" i="6"/>
  <c r="E397" i="6"/>
  <c r="J396" i="6"/>
  <c r="E396" i="6"/>
  <c r="J395" i="6"/>
  <c r="I395" i="6"/>
  <c r="E395" i="6"/>
  <c r="J394" i="6"/>
  <c r="E394" i="6"/>
  <c r="K393" i="6"/>
  <c r="J393" i="6"/>
  <c r="H393" i="6"/>
  <c r="I393" i="6"/>
  <c r="F393" i="6"/>
  <c r="V393" i="6"/>
  <c r="T393" i="6"/>
  <c r="K395" i="6" s="1"/>
  <c r="R393" i="6"/>
  <c r="U393" i="6"/>
  <c r="S393" i="6"/>
  <c r="Q393" i="6"/>
  <c r="I394" i="6" s="1"/>
  <c r="E393" i="6"/>
  <c r="D393" i="6"/>
  <c r="B393" i="6"/>
  <c r="K392" i="6"/>
  <c r="J392" i="6"/>
  <c r="I392" i="6"/>
  <c r="H392" i="6"/>
  <c r="G392" i="6"/>
  <c r="F392" i="6"/>
  <c r="K391" i="6"/>
  <c r="J391" i="6"/>
  <c r="I391" i="6"/>
  <c r="H391" i="6"/>
  <c r="G391" i="6"/>
  <c r="F391" i="6"/>
  <c r="K390" i="6"/>
  <c r="J390" i="6"/>
  <c r="I390" i="6"/>
  <c r="H398" i="6" s="1"/>
  <c r="H390" i="6"/>
  <c r="G390" i="6"/>
  <c r="F390" i="6"/>
  <c r="K389" i="6"/>
  <c r="J389" i="6"/>
  <c r="I389" i="6"/>
  <c r="H389" i="6"/>
  <c r="G389" i="6"/>
  <c r="F389" i="6"/>
  <c r="C388" i="6"/>
  <c r="V387" i="6"/>
  <c r="T387" i="6"/>
  <c r="R387" i="6"/>
  <c r="K394" i="6" s="1"/>
  <c r="U387" i="6"/>
  <c r="I396" i="6" s="1"/>
  <c r="S387" i="6"/>
  <c r="Q387" i="6"/>
  <c r="E387" i="6"/>
  <c r="D387" i="6"/>
  <c r="B387" i="6"/>
  <c r="H384" i="6"/>
  <c r="J384" i="6"/>
  <c r="I382" i="6"/>
  <c r="H382" i="6"/>
  <c r="G382" i="6"/>
  <c r="E382" i="6"/>
  <c r="J381" i="6"/>
  <c r="E381" i="6"/>
  <c r="J380" i="6"/>
  <c r="I380" i="6"/>
  <c r="E380" i="6"/>
  <c r="J379" i="6"/>
  <c r="E379" i="6"/>
  <c r="K378" i="6"/>
  <c r="J378" i="6"/>
  <c r="H378" i="6"/>
  <c r="I378" i="6"/>
  <c r="F378" i="6"/>
  <c r="V378" i="6"/>
  <c r="K381" i="6" s="1"/>
  <c r="T378" i="6"/>
  <c r="K380" i="6" s="1"/>
  <c r="R378" i="6"/>
  <c r="K379" i="6" s="1"/>
  <c r="U378" i="6"/>
  <c r="S378" i="6"/>
  <c r="Q378" i="6"/>
  <c r="E378" i="6"/>
  <c r="D378" i="6"/>
  <c r="B378" i="6"/>
  <c r="K377" i="6"/>
  <c r="J377" i="6"/>
  <c r="I377" i="6"/>
  <c r="H377" i="6"/>
  <c r="G377" i="6"/>
  <c r="F377" i="6"/>
  <c r="K376" i="6"/>
  <c r="J376" i="6"/>
  <c r="I376" i="6"/>
  <c r="H376" i="6"/>
  <c r="G376" i="6"/>
  <c r="F376" i="6"/>
  <c r="K375" i="6"/>
  <c r="J375" i="6"/>
  <c r="I375" i="6"/>
  <c r="H375" i="6"/>
  <c r="G375" i="6"/>
  <c r="F375" i="6"/>
  <c r="K374" i="6"/>
  <c r="J374" i="6"/>
  <c r="I374" i="6"/>
  <c r="H374" i="6"/>
  <c r="G374" i="6"/>
  <c r="F374" i="6"/>
  <c r="V373" i="6"/>
  <c r="T373" i="6"/>
  <c r="R373" i="6"/>
  <c r="U373" i="6"/>
  <c r="I381" i="6" s="1"/>
  <c r="S373" i="6"/>
  <c r="Q373" i="6"/>
  <c r="I379" i="6" s="1"/>
  <c r="E373" i="6"/>
  <c r="D373" i="6"/>
  <c r="B373" i="6"/>
  <c r="H370" i="6"/>
  <c r="J370" i="6"/>
  <c r="I368" i="6"/>
  <c r="H368" i="6"/>
  <c r="G368" i="6"/>
  <c r="E368" i="6"/>
  <c r="J367" i="6"/>
  <c r="E367" i="6"/>
  <c r="J366" i="6"/>
  <c r="E366" i="6"/>
  <c r="K365" i="6"/>
  <c r="J365" i="6"/>
  <c r="I365" i="6"/>
  <c r="H365" i="6"/>
  <c r="G365" i="6"/>
  <c r="F365" i="6"/>
  <c r="V364" i="6"/>
  <c r="T364" i="6"/>
  <c r="K367" i="6" s="1"/>
  <c r="R364" i="6"/>
  <c r="K366" i="6" s="1"/>
  <c r="U364" i="6"/>
  <c r="S364" i="6"/>
  <c r="I367" i="6" s="1"/>
  <c r="Q364" i="6"/>
  <c r="I366" i="6" s="1"/>
  <c r="E364" i="6"/>
  <c r="D364" i="6"/>
  <c r="B364" i="6"/>
  <c r="A363" i="6"/>
  <c r="I361" i="6"/>
  <c r="J361" i="6"/>
  <c r="I360" i="6"/>
  <c r="J360" i="6"/>
  <c r="A359" i="6"/>
  <c r="I357" i="6"/>
  <c r="J357" i="6"/>
  <c r="I356" i="6"/>
  <c r="J356" i="6"/>
  <c r="A355" i="6"/>
  <c r="H351" i="6"/>
  <c r="J351" i="6"/>
  <c r="I349" i="6"/>
  <c r="H349" i="6"/>
  <c r="G349" i="6"/>
  <c r="E349" i="6"/>
  <c r="J348" i="6"/>
  <c r="E348" i="6"/>
  <c r="J347" i="6"/>
  <c r="E347" i="6"/>
  <c r="K346" i="6"/>
  <c r="J346" i="6"/>
  <c r="H346" i="6"/>
  <c r="I346" i="6"/>
  <c r="F346" i="6"/>
  <c r="V346" i="6"/>
  <c r="T346" i="6"/>
  <c r="R346" i="6"/>
  <c r="U346" i="6"/>
  <c r="S346" i="6"/>
  <c r="Q346" i="6"/>
  <c r="E346" i="6"/>
  <c r="D346" i="6"/>
  <c r="B346" i="6"/>
  <c r="K345" i="6"/>
  <c r="J345" i="6"/>
  <c r="I345" i="6"/>
  <c r="H345" i="6"/>
  <c r="G345" i="6"/>
  <c r="F345" i="6"/>
  <c r="K344" i="6"/>
  <c r="J344" i="6"/>
  <c r="I344" i="6"/>
  <c r="H344" i="6"/>
  <c r="G344" i="6"/>
  <c r="F344" i="6"/>
  <c r="V343" i="6"/>
  <c r="T343" i="6"/>
  <c r="K348" i="6" s="1"/>
  <c r="R343" i="6"/>
  <c r="K347" i="6" s="1"/>
  <c r="U343" i="6"/>
  <c r="S343" i="6"/>
  <c r="I348" i="6" s="1"/>
  <c r="Q343" i="6"/>
  <c r="I347" i="6" s="1"/>
  <c r="E343" i="6"/>
  <c r="D343" i="6"/>
  <c r="B343" i="6"/>
  <c r="H340" i="6"/>
  <c r="J340" i="6"/>
  <c r="I338" i="6"/>
  <c r="H338" i="6"/>
  <c r="G338" i="6"/>
  <c r="E338" i="6"/>
  <c r="J337" i="6"/>
  <c r="E337" i="6"/>
  <c r="K336" i="6"/>
  <c r="J336" i="6"/>
  <c r="E336" i="6"/>
  <c r="K335" i="6"/>
  <c r="J335" i="6"/>
  <c r="H335" i="6"/>
  <c r="I335" i="6"/>
  <c r="F335" i="6"/>
  <c r="V335" i="6"/>
  <c r="T335" i="6"/>
  <c r="K337" i="6" s="1"/>
  <c r="R335" i="6"/>
  <c r="U335" i="6"/>
  <c r="S335" i="6"/>
  <c r="Q335" i="6"/>
  <c r="E335" i="6"/>
  <c r="D335" i="6"/>
  <c r="B335" i="6"/>
  <c r="K334" i="6"/>
  <c r="J334" i="6"/>
  <c r="I334" i="6"/>
  <c r="H334" i="6"/>
  <c r="G334" i="6"/>
  <c r="F334" i="6"/>
  <c r="K333" i="6"/>
  <c r="J339" i="6" s="1"/>
  <c r="J333" i="6"/>
  <c r="I333" i="6"/>
  <c r="H333" i="6"/>
  <c r="G333" i="6"/>
  <c r="F333" i="6"/>
  <c r="V332" i="6"/>
  <c r="T332" i="6"/>
  <c r="R332" i="6"/>
  <c r="U332" i="6"/>
  <c r="S332" i="6"/>
  <c r="I337" i="6" s="1"/>
  <c r="Q332" i="6"/>
  <c r="I336" i="6" s="1"/>
  <c r="H339" i="6" s="1"/>
  <c r="E332" i="6"/>
  <c r="D332" i="6"/>
  <c r="B332" i="6"/>
  <c r="H329" i="6"/>
  <c r="J329" i="6"/>
  <c r="I327" i="6"/>
  <c r="H327" i="6"/>
  <c r="G327" i="6"/>
  <c r="E327" i="6"/>
  <c r="K326" i="6"/>
  <c r="J326" i="6"/>
  <c r="E326" i="6"/>
  <c r="J325" i="6"/>
  <c r="E325" i="6"/>
  <c r="J324" i="6"/>
  <c r="E324" i="6"/>
  <c r="K323" i="6"/>
  <c r="J323" i="6"/>
  <c r="H323" i="6"/>
  <c r="I323" i="6"/>
  <c r="F323" i="6"/>
  <c r="V323" i="6"/>
  <c r="T323" i="6"/>
  <c r="R323" i="6"/>
  <c r="U323" i="6"/>
  <c r="S323" i="6"/>
  <c r="Q323" i="6"/>
  <c r="E323" i="6"/>
  <c r="D323" i="6"/>
  <c r="B323" i="6"/>
  <c r="K322" i="6"/>
  <c r="J322" i="6"/>
  <c r="H322" i="6"/>
  <c r="I322" i="6"/>
  <c r="F322" i="6"/>
  <c r="V322" i="6"/>
  <c r="T322" i="6"/>
  <c r="R322" i="6"/>
  <c r="K324" i="6" s="1"/>
  <c r="U322" i="6"/>
  <c r="S322" i="6"/>
  <c r="Q322" i="6"/>
  <c r="I324" i="6" s="1"/>
  <c r="E322" i="6"/>
  <c r="D322" i="6"/>
  <c r="B322" i="6"/>
  <c r="K321" i="6"/>
  <c r="J321" i="6"/>
  <c r="I321" i="6"/>
  <c r="H321" i="6"/>
  <c r="G321" i="6"/>
  <c r="F321" i="6"/>
  <c r="K320" i="6"/>
  <c r="J320" i="6"/>
  <c r="I320" i="6"/>
  <c r="H320" i="6"/>
  <c r="G320" i="6"/>
  <c r="F320" i="6"/>
  <c r="K319" i="6"/>
  <c r="J319" i="6"/>
  <c r="I319" i="6"/>
  <c r="H319" i="6"/>
  <c r="G319" i="6"/>
  <c r="F319" i="6"/>
  <c r="K318" i="6"/>
  <c r="J318" i="6"/>
  <c r="I318" i="6"/>
  <c r="H318" i="6"/>
  <c r="G318" i="6"/>
  <c r="F318" i="6"/>
  <c r="V317" i="6"/>
  <c r="T317" i="6"/>
  <c r="K325" i="6" s="1"/>
  <c r="R317" i="6"/>
  <c r="U317" i="6"/>
  <c r="I326" i="6" s="1"/>
  <c r="S317" i="6"/>
  <c r="Q317" i="6"/>
  <c r="E317" i="6"/>
  <c r="D317" i="6"/>
  <c r="B317" i="6"/>
  <c r="O315" i="6"/>
  <c r="K314" i="6"/>
  <c r="P315" i="6" s="1"/>
  <c r="J314" i="6"/>
  <c r="I314" i="6"/>
  <c r="H315" i="6" s="1"/>
  <c r="H314" i="6"/>
  <c r="G314" i="6"/>
  <c r="F314" i="6"/>
  <c r="V314" i="6"/>
  <c r="T314" i="6"/>
  <c r="R314" i="6"/>
  <c r="U314" i="6"/>
  <c r="S314" i="6"/>
  <c r="Q314" i="6"/>
  <c r="E314" i="6"/>
  <c r="D314" i="6"/>
  <c r="B314" i="6"/>
  <c r="O312" i="6"/>
  <c r="H312" i="6"/>
  <c r="P312" i="6"/>
  <c r="K311" i="6"/>
  <c r="J312" i="6" s="1"/>
  <c r="J311" i="6"/>
  <c r="I311" i="6"/>
  <c r="H311" i="6"/>
  <c r="G311" i="6"/>
  <c r="F311" i="6"/>
  <c r="V311" i="6"/>
  <c r="T311" i="6"/>
  <c r="R311" i="6"/>
  <c r="U311" i="6"/>
  <c r="S311" i="6"/>
  <c r="Q311" i="6"/>
  <c r="E311" i="6"/>
  <c r="D311" i="6"/>
  <c r="B311" i="6"/>
  <c r="P309" i="6"/>
  <c r="K308" i="6"/>
  <c r="J309" i="6" s="1"/>
  <c r="J308" i="6"/>
  <c r="I308" i="6"/>
  <c r="O309" i="6" s="1"/>
  <c r="H308" i="6"/>
  <c r="G308" i="6"/>
  <c r="F308" i="6"/>
  <c r="V308" i="6"/>
  <c r="T308" i="6"/>
  <c r="R308" i="6"/>
  <c r="U308" i="6"/>
  <c r="S308" i="6"/>
  <c r="Q308" i="6"/>
  <c r="E308" i="6"/>
  <c r="D308" i="6"/>
  <c r="B308" i="6"/>
  <c r="O306" i="6"/>
  <c r="H306" i="6"/>
  <c r="P306" i="6"/>
  <c r="J306" i="6"/>
  <c r="K305" i="6"/>
  <c r="J305" i="6"/>
  <c r="I305" i="6"/>
  <c r="H305" i="6"/>
  <c r="G305" i="6"/>
  <c r="F305" i="6"/>
  <c r="V305" i="6"/>
  <c r="T305" i="6"/>
  <c r="R305" i="6"/>
  <c r="U305" i="6"/>
  <c r="S305" i="6"/>
  <c r="Q305" i="6"/>
  <c r="E305" i="6"/>
  <c r="D305" i="6"/>
  <c r="B305" i="6"/>
  <c r="K302" i="6"/>
  <c r="P303" i="6" s="1"/>
  <c r="J302" i="6"/>
  <c r="I302" i="6"/>
  <c r="H302" i="6"/>
  <c r="G302" i="6"/>
  <c r="F302" i="6"/>
  <c r="V302" i="6"/>
  <c r="T302" i="6"/>
  <c r="R302" i="6"/>
  <c r="U302" i="6"/>
  <c r="S302" i="6"/>
  <c r="Q302" i="6"/>
  <c r="E302" i="6"/>
  <c r="D302" i="6"/>
  <c r="B302" i="6"/>
  <c r="O300" i="6"/>
  <c r="H299" i="6"/>
  <c r="J299" i="6"/>
  <c r="I297" i="6"/>
  <c r="H297" i="6"/>
  <c r="G297" i="6"/>
  <c r="E297" i="6"/>
  <c r="J296" i="6"/>
  <c r="I296" i="6"/>
  <c r="E296" i="6"/>
  <c r="J295" i="6"/>
  <c r="E295" i="6"/>
  <c r="J294" i="6"/>
  <c r="E294" i="6"/>
  <c r="K293" i="6"/>
  <c r="J293" i="6"/>
  <c r="H293" i="6"/>
  <c r="I293" i="6"/>
  <c r="F293" i="6"/>
  <c r="V293" i="6"/>
  <c r="T293" i="6"/>
  <c r="R293" i="6"/>
  <c r="K294" i="6" s="1"/>
  <c r="U293" i="6"/>
  <c r="S293" i="6"/>
  <c r="Q293" i="6"/>
  <c r="E293" i="6"/>
  <c r="D293" i="6"/>
  <c r="B293" i="6"/>
  <c r="K292" i="6"/>
  <c r="J292" i="6"/>
  <c r="I292" i="6"/>
  <c r="H292" i="6"/>
  <c r="G292" i="6"/>
  <c r="F292" i="6"/>
  <c r="K291" i="6"/>
  <c r="J291" i="6"/>
  <c r="I291" i="6"/>
  <c r="H291" i="6"/>
  <c r="G291" i="6"/>
  <c r="F291" i="6"/>
  <c r="K290" i="6"/>
  <c r="J290" i="6"/>
  <c r="I290" i="6"/>
  <c r="H290" i="6"/>
  <c r="G290" i="6"/>
  <c r="F290" i="6"/>
  <c r="K289" i="6"/>
  <c r="J289" i="6"/>
  <c r="I289" i="6"/>
  <c r="H298" i="6" s="1"/>
  <c r="H289" i="6"/>
  <c r="G289" i="6"/>
  <c r="F289" i="6"/>
  <c r="V288" i="6"/>
  <c r="K296" i="6" s="1"/>
  <c r="T288" i="6"/>
  <c r="K295" i="6" s="1"/>
  <c r="R288" i="6"/>
  <c r="U288" i="6"/>
  <c r="S288" i="6"/>
  <c r="I295" i="6" s="1"/>
  <c r="Q288" i="6"/>
  <c r="I294" i="6" s="1"/>
  <c r="E288" i="6"/>
  <c r="D288" i="6"/>
  <c r="B288" i="6"/>
  <c r="H285" i="6"/>
  <c r="J285" i="6"/>
  <c r="I283" i="6"/>
  <c r="H283" i="6"/>
  <c r="G283" i="6"/>
  <c r="E283" i="6"/>
  <c r="J282" i="6"/>
  <c r="E282" i="6"/>
  <c r="J281" i="6"/>
  <c r="E281" i="6"/>
  <c r="J280" i="6"/>
  <c r="E280" i="6"/>
  <c r="K279" i="6"/>
  <c r="J279" i="6"/>
  <c r="H279" i="6"/>
  <c r="I279" i="6"/>
  <c r="F279" i="6"/>
  <c r="V279" i="6"/>
  <c r="T279" i="6"/>
  <c r="K281" i="6" s="1"/>
  <c r="R279" i="6"/>
  <c r="U279" i="6"/>
  <c r="S279" i="6"/>
  <c r="Q279" i="6"/>
  <c r="E279" i="6"/>
  <c r="D279" i="6"/>
  <c r="B279" i="6"/>
  <c r="K278" i="6"/>
  <c r="J278" i="6"/>
  <c r="H278" i="6"/>
  <c r="I278" i="6"/>
  <c r="F278" i="6"/>
  <c r="V278" i="6"/>
  <c r="T278" i="6"/>
  <c r="R278" i="6"/>
  <c r="U278" i="6"/>
  <c r="S278" i="6"/>
  <c r="Q278" i="6"/>
  <c r="E278" i="6"/>
  <c r="D278" i="6"/>
  <c r="B278" i="6"/>
  <c r="K277" i="6"/>
  <c r="J277" i="6"/>
  <c r="H277" i="6"/>
  <c r="I277" i="6"/>
  <c r="F277" i="6"/>
  <c r="V277" i="6"/>
  <c r="T277" i="6"/>
  <c r="R277" i="6"/>
  <c r="U277" i="6"/>
  <c r="S277" i="6"/>
  <c r="Q277" i="6"/>
  <c r="E277" i="6"/>
  <c r="D277" i="6"/>
  <c r="B277" i="6"/>
  <c r="K276" i="6"/>
  <c r="J276" i="6"/>
  <c r="H276" i="6"/>
  <c r="I276" i="6"/>
  <c r="F276" i="6"/>
  <c r="V276" i="6"/>
  <c r="T276" i="6"/>
  <c r="R276" i="6"/>
  <c r="U276" i="6"/>
  <c r="I282" i="6" s="1"/>
  <c r="S276" i="6"/>
  <c r="I281" i="6" s="1"/>
  <c r="Q276" i="6"/>
  <c r="I280" i="6" s="1"/>
  <c r="E276" i="6"/>
  <c r="D276" i="6"/>
  <c r="B276" i="6"/>
  <c r="K275" i="6"/>
  <c r="J275" i="6"/>
  <c r="I275" i="6"/>
  <c r="H275" i="6"/>
  <c r="G275" i="6"/>
  <c r="F275" i="6"/>
  <c r="K274" i="6"/>
  <c r="J274" i="6"/>
  <c r="I274" i="6"/>
  <c r="H274" i="6"/>
  <c r="G274" i="6"/>
  <c r="F274" i="6"/>
  <c r="K273" i="6"/>
  <c r="J273" i="6"/>
  <c r="I273" i="6"/>
  <c r="H273" i="6"/>
  <c r="G273" i="6"/>
  <c r="F273" i="6"/>
  <c r="K272" i="6"/>
  <c r="J272" i="6"/>
  <c r="I272" i="6"/>
  <c r="H284" i="6" s="1"/>
  <c r="H272" i="6"/>
  <c r="G272" i="6"/>
  <c r="F272" i="6"/>
  <c r="V271" i="6"/>
  <c r="T271" i="6"/>
  <c r="R271" i="6"/>
  <c r="K280" i="6" s="1"/>
  <c r="U271" i="6"/>
  <c r="S271" i="6"/>
  <c r="Q271" i="6"/>
  <c r="E271" i="6"/>
  <c r="D271" i="6"/>
  <c r="B271" i="6"/>
  <c r="O269" i="6"/>
  <c r="H269" i="6"/>
  <c r="K268" i="6"/>
  <c r="P269" i="6" s="1"/>
  <c r="J268" i="6"/>
  <c r="I268" i="6"/>
  <c r="H268" i="6"/>
  <c r="G268" i="6"/>
  <c r="F268" i="6"/>
  <c r="V268" i="6"/>
  <c r="T268" i="6"/>
  <c r="R268" i="6"/>
  <c r="U268" i="6"/>
  <c r="S268" i="6"/>
  <c r="Q268" i="6"/>
  <c r="E268" i="6"/>
  <c r="D268" i="6"/>
  <c r="B268" i="6"/>
  <c r="H265" i="6"/>
  <c r="J265" i="6"/>
  <c r="I263" i="6"/>
  <c r="H263" i="6"/>
  <c r="G263" i="6"/>
  <c r="E263" i="6"/>
  <c r="J262" i="6"/>
  <c r="I262" i="6"/>
  <c r="E262" i="6"/>
  <c r="J261" i="6"/>
  <c r="I261" i="6"/>
  <c r="E261" i="6"/>
  <c r="J260" i="6"/>
  <c r="E260" i="6"/>
  <c r="K259" i="6"/>
  <c r="J259" i="6"/>
  <c r="I259" i="6"/>
  <c r="H259" i="6"/>
  <c r="G259" i="6"/>
  <c r="F259" i="6"/>
  <c r="K258" i="6"/>
  <c r="J264" i="6" s="1"/>
  <c r="J258" i="6"/>
  <c r="I258" i="6"/>
  <c r="H264" i="6" s="1"/>
  <c r="H258" i="6"/>
  <c r="G258" i="6"/>
  <c r="F258" i="6"/>
  <c r="K257" i="6"/>
  <c r="J257" i="6"/>
  <c r="I257" i="6"/>
  <c r="H257" i="6"/>
  <c r="G257" i="6"/>
  <c r="F257" i="6"/>
  <c r="V256" i="6"/>
  <c r="K262" i="6" s="1"/>
  <c r="T256" i="6"/>
  <c r="K261" i="6" s="1"/>
  <c r="R256" i="6"/>
  <c r="K260" i="6" s="1"/>
  <c r="P266" i="6" s="1"/>
  <c r="U256" i="6"/>
  <c r="S256" i="6"/>
  <c r="Q256" i="6"/>
  <c r="I260" i="6" s="1"/>
  <c r="E256" i="6"/>
  <c r="D256" i="6"/>
  <c r="B256" i="6"/>
  <c r="O254" i="6"/>
  <c r="H254" i="6"/>
  <c r="K253" i="6"/>
  <c r="P254" i="6" s="1"/>
  <c r="J253" i="6"/>
  <c r="I253" i="6"/>
  <c r="H253" i="6"/>
  <c r="G253" i="6"/>
  <c r="F253" i="6"/>
  <c r="V253" i="6"/>
  <c r="T253" i="6"/>
  <c r="R253" i="6"/>
  <c r="U253" i="6"/>
  <c r="S253" i="6"/>
  <c r="Q253" i="6"/>
  <c r="E253" i="6"/>
  <c r="D253" i="6"/>
  <c r="B253" i="6"/>
  <c r="H250" i="6"/>
  <c r="J250" i="6"/>
  <c r="I248" i="6"/>
  <c r="H248" i="6"/>
  <c r="G248" i="6"/>
  <c r="E248" i="6"/>
  <c r="K247" i="6"/>
  <c r="J247" i="6"/>
  <c r="E247" i="6"/>
  <c r="K246" i="6"/>
  <c r="J246" i="6"/>
  <c r="E246" i="6"/>
  <c r="J245" i="6"/>
  <c r="E245" i="6"/>
  <c r="K244" i="6"/>
  <c r="J244" i="6"/>
  <c r="I244" i="6"/>
  <c r="H244" i="6"/>
  <c r="G244" i="6"/>
  <c r="F244" i="6"/>
  <c r="K243" i="6"/>
  <c r="J243" i="6"/>
  <c r="I243" i="6"/>
  <c r="H243" i="6"/>
  <c r="G243" i="6"/>
  <c r="F243" i="6"/>
  <c r="K242" i="6"/>
  <c r="J242" i="6"/>
  <c r="I242" i="6"/>
  <c r="H242" i="6"/>
  <c r="G242" i="6"/>
  <c r="F242" i="6"/>
  <c r="V241" i="6"/>
  <c r="T241" i="6"/>
  <c r="R241" i="6"/>
  <c r="K245" i="6" s="1"/>
  <c r="U241" i="6"/>
  <c r="I247" i="6" s="1"/>
  <c r="S241" i="6"/>
  <c r="I246" i="6" s="1"/>
  <c r="Q241" i="6"/>
  <c r="I245" i="6" s="1"/>
  <c r="E241" i="6"/>
  <c r="D241" i="6"/>
  <c r="B241" i="6"/>
  <c r="K238" i="6"/>
  <c r="P239" i="6" s="1"/>
  <c r="J238" i="6"/>
  <c r="I238" i="6"/>
  <c r="H238" i="6"/>
  <c r="G238" i="6"/>
  <c r="F238" i="6"/>
  <c r="V238" i="6"/>
  <c r="T238" i="6"/>
  <c r="R238" i="6"/>
  <c r="U238" i="6"/>
  <c r="S238" i="6"/>
  <c r="Q238" i="6"/>
  <c r="E238" i="6"/>
  <c r="D238" i="6"/>
  <c r="B238" i="6"/>
  <c r="H235" i="6"/>
  <c r="J235" i="6"/>
  <c r="I233" i="6"/>
  <c r="H233" i="6"/>
  <c r="G233" i="6"/>
  <c r="E233" i="6"/>
  <c r="K232" i="6"/>
  <c r="J232" i="6"/>
  <c r="E232" i="6"/>
  <c r="J231" i="6"/>
  <c r="E231" i="6"/>
  <c r="J230" i="6"/>
  <c r="I230" i="6"/>
  <c r="E230" i="6"/>
  <c r="K229" i="6"/>
  <c r="J229" i="6"/>
  <c r="I229" i="6"/>
  <c r="H229" i="6"/>
  <c r="G229" i="6"/>
  <c r="F229" i="6"/>
  <c r="K228" i="6"/>
  <c r="J228" i="6"/>
  <c r="I228" i="6"/>
  <c r="H228" i="6"/>
  <c r="G228" i="6"/>
  <c r="F228" i="6"/>
  <c r="K227" i="6"/>
  <c r="J227" i="6"/>
  <c r="I227" i="6"/>
  <c r="H227" i="6"/>
  <c r="G227" i="6"/>
  <c r="F227" i="6"/>
  <c r="K226" i="6"/>
  <c r="J226" i="6"/>
  <c r="I226" i="6"/>
  <c r="H234" i="6" s="1"/>
  <c r="H226" i="6"/>
  <c r="G226" i="6"/>
  <c r="F226" i="6"/>
  <c r="V225" i="6"/>
  <c r="T225" i="6"/>
  <c r="K231" i="6" s="1"/>
  <c r="R225" i="6"/>
  <c r="K230" i="6" s="1"/>
  <c r="U225" i="6"/>
  <c r="I232" i="6" s="1"/>
  <c r="S225" i="6"/>
  <c r="I231" i="6" s="1"/>
  <c r="Q225" i="6"/>
  <c r="E225" i="6"/>
  <c r="D225" i="6"/>
  <c r="B225" i="6"/>
  <c r="K222" i="6"/>
  <c r="P223" i="6" s="1"/>
  <c r="J222" i="6"/>
  <c r="I222" i="6"/>
  <c r="H222" i="6"/>
  <c r="G222" i="6"/>
  <c r="F222" i="6"/>
  <c r="V222" i="6"/>
  <c r="T222" i="6"/>
  <c r="R222" i="6"/>
  <c r="U222" i="6"/>
  <c r="S222" i="6"/>
  <c r="Q222" i="6"/>
  <c r="E222" i="6"/>
  <c r="D222" i="6"/>
  <c r="B222" i="6"/>
  <c r="H219" i="6"/>
  <c r="J219" i="6"/>
  <c r="I217" i="6"/>
  <c r="H217" i="6"/>
  <c r="G217" i="6"/>
  <c r="E217" i="6"/>
  <c r="K216" i="6"/>
  <c r="J216" i="6"/>
  <c r="E216" i="6"/>
  <c r="J215" i="6"/>
  <c r="I215" i="6"/>
  <c r="E215" i="6"/>
  <c r="K214" i="6"/>
  <c r="J214" i="6"/>
  <c r="I214" i="6"/>
  <c r="H214" i="6"/>
  <c r="G214" i="6"/>
  <c r="F214" i="6"/>
  <c r="V213" i="6"/>
  <c r="T213" i="6"/>
  <c r="R213" i="6"/>
  <c r="K215" i="6" s="1"/>
  <c r="P220" i="6" s="1"/>
  <c r="U213" i="6"/>
  <c r="S213" i="6"/>
  <c r="I216" i="6" s="1"/>
  <c r="Q213" i="6"/>
  <c r="E213" i="6"/>
  <c r="D213" i="6"/>
  <c r="B213" i="6"/>
  <c r="O211" i="6"/>
  <c r="H211" i="6"/>
  <c r="P211" i="6"/>
  <c r="J211" i="6"/>
  <c r="K210" i="6"/>
  <c r="J210" i="6"/>
  <c r="I210" i="6"/>
  <c r="H210" i="6"/>
  <c r="G210" i="6"/>
  <c r="F210" i="6"/>
  <c r="V210" i="6"/>
  <c r="T210" i="6"/>
  <c r="R210" i="6"/>
  <c r="U210" i="6"/>
  <c r="S210" i="6"/>
  <c r="Q210" i="6"/>
  <c r="E210" i="6"/>
  <c r="D210" i="6"/>
  <c r="B210" i="6"/>
  <c r="O208" i="6"/>
  <c r="K207" i="6"/>
  <c r="J207" i="6"/>
  <c r="I207" i="6"/>
  <c r="H208" i="6" s="1"/>
  <c r="H207" i="6"/>
  <c r="G207" i="6"/>
  <c r="F207" i="6"/>
  <c r="V207" i="6"/>
  <c r="T207" i="6"/>
  <c r="R207" i="6"/>
  <c r="U207" i="6"/>
  <c r="S207" i="6"/>
  <c r="Q207" i="6"/>
  <c r="E207" i="6"/>
  <c r="D207" i="6"/>
  <c r="B207" i="6"/>
  <c r="H204" i="6"/>
  <c r="J204" i="6"/>
  <c r="I202" i="6"/>
  <c r="H202" i="6"/>
  <c r="G202" i="6"/>
  <c r="E202" i="6"/>
  <c r="K201" i="6"/>
  <c r="J201" i="6"/>
  <c r="E201" i="6"/>
  <c r="J200" i="6"/>
  <c r="I200" i="6"/>
  <c r="E200" i="6"/>
  <c r="J199" i="6"/>
  <c r="I199" i="6"/>
  <c r="E199" i="6"/>
  <c r="K198" i="6"/>
  <c r="J198" i="6"/>
  <c r="I198" i="6"/>
  <c r="H198" i="6"/>
  <c r="G198" i="6"/>
  <c r="F198" i="6"/>
  <c r="K197" i="6"/>
  <c r="J197" i="6"/>
  <c r="I197" i="6"/>
  <c r="H197" i="6"/>
  <c r="G197" i="6"/>
  <c r="F197" i="6"/>
  <c r="K196" i="6"/>
  <c r="J203" i="6" s="1"/>
  <c r="J196" i="6"/>
  <c r="I196" i="6"/>
  <c r="H196" i="6"/>
  <c r="G196" i="6"/>
  <c r="F196" i="6"/>
  <c r="K195" i="6"/>
  <c r="J195" i="6"/>
  <c r="I195" i="6"/>
  <c r="H195" i="6"/>
  <c r="G195" i="6"/>
  <c r="F195" i="6"/>
  <c r="V194" i="6"/>
  <c r="T194" i="6"/>
  <c r="K200" i="6" s="1"/>
  <c r="R194" i="6"/>
  <c r="K199" i="6" s="1"/>
  <c r="U194" i="6"/>
  <c r="I201" i="6" s="1"/>
  <c r="S194" i="6"/>
  <c r="Q194" i="6"/>
  <c r="E194" i="6"/>
  <c r="D194" i="6"/>
  <c r="B194" i="6"/>
  <c r="K191" i="6"/>
  <c r="P192" i="6" s="1"/>
  <c r="J191" i="6"/>
  <c r="I191" i="6"/>
  <c r="H191" i="6"/>
  <c r="G191" i="6"/>
  <c r="F191" i="6"/>
  <c r="V191" i="6"/>
  <c r="T191" i="6"/>
  <c r="R191" i="6"/>
  <c r="U191" i="6"/>
  <c r="S191" i="6"/>
  <c r="Q191" i="6"/>
  <c r="E191" i="6"/>
  <c r="D191" i="6"/>
  <c r="B191" i="6"/>
  <c r="P189" i="6"/>
  <c r="J189" i="6"/>
  <c r="K188" i="6"/>
  <c r="J188" i="6"/>
  <c r="I188" i="6"/>
  <c r="O189" i="6" s="1"/>
  <c r="H188" i="6"/>
  <c r="G188" i="6"/>
  <c r="F188" i="6"/>
  <c r="V188" i="6"/>
  <c r="T188" i="6"/>
  <c r="R188" i="6"/>
  <c r="U188" i="6"/>
  <c r="S188" i="6"/>
  <c r="Q188" i="6"/>
  <c r="E188" i="6"/>
  <c r="D188" i="6"/>
  <c r="B188" i="6"/>
  <c r="O186" i="6"/>
  <c r="H186" i="6"/>
  <c r="K185" i="6"/>
  <c r="P186" i="6" s="1"/>
  <c r="J185" i="6"/>
  <c r="I185" i="6"/>
  <c r="H185" i="6"/>
  <c r="G185" i="6"/>
  <c r="F185" i="6"/>
  <c r="V185" i="6"/>
  <c r="T185" i="6"/>
  <c r="R185" i="6"/>
  <c r="U185" i="6"/>
  <c r="S185" i="6"/>
  <c r="Q185" i="6"/>
  <c r="E185" i="6"/>
  <c r="D185" i="6"/>
  <c r="B185" i="6"/>
  <c r="H182" i="6"/>
  <c r="J182" i="6"/>
  <c r="I180" i="6"/>
  <c r="H180" i="6"/>
  <c r="G180" i="6"/>
  <c r="E180" i="6"/>
  <c r="J179" i="6"/>
  <c r="I179" i="6"/>
  <c r="E179" i="6"/>
  <c r="J178" i="6"/>
  <c r="I178" i="6"/>
  <c r="E178" i="6"/>
  <c r="K177" i="6"/>
  <c r="J181" i="6" s="1"/>
  <c r="J177" i="6"/>
  <c r="I177" i="6"/>
  <c r="E177" i="6"/>
  <c r="K176" i="6"/>
  <c r="J176" i="6"/>
  <c r="I176" i="6"/>
  <c r="H176" i="6"/>
  <c r="G176" i="6"/>
  <c r="F176" i="6"/>
  <c r="K175" i="6"/>
  <c r="J175" i="6"/>
  <c r="I175" i="6"/>
  <c r="H175" i="6"/>
  <c r="G175" i="6"/>
  <c r="F175" i="6"/>
  <c r="K174" i="6"/>
  <c r="J174" i="6"/>
  <c r="I174" i="6"/>
  <c r="H174" i="6"/>
  <c r="G174" i="6"/>
  <c r="F174" i="6"/>
  <c r="K173" i="6"/>
  <c r="J173" i="6"/>
  <c r="I173" i="6"/>
  <c r="H173" i="6"/>
  <c r="G173" i="6"/>
  <c r="F173" i="6"/>
  <c r="C172" i="6"/>
  <c r="V171" i="6"/>
  <c r="K179" i="6" s="1"/>
  <c r="T171" i="6"/>
  <c r="K178" i="6" s="1"/>
  <c r="R171" i="6"/>
  <c r="U171" i="6"/>
  <c r="S171" i="6"/>
  <c r="Q171" i="6"/>
  <c r="E171" i="6"/>
  <c r="D171" i="6"/>
  <c r="B171" i="6"/>
  <c r="A170" i="6"/>
  <c r="I168" i="6"/>
  <c r="J168" i="6"/>
  <c r="I167" i="6"/>
  <c r="J167" i="6"/>
  <c r="A166" i="6"/>
  <c r="H162" i="6"/>
  <c r="J162" i="6"/>
  <c r="I160" i="6"/>
  <c r="H160" i="6"/>
  <c r="G160" i="6"/>
  <c r="E160" i="6"/>
  <c r="J159" i="6"/>
  <c r="E159" i="6"/>
  <c r="J158" i="6"/>
  <c r="I158" i="6"/>
  <c r="E158" i="6"/>
  <c r="J157" i="6"/>
  <c r="E157" i="6"/>
  <c r="K156" i="6"/>
  <c r="J156" i="6"/>
  <c r="H156" i="6"/>
  <c r="I156" i="6"/>
  <c r="F156" i="6"/>
  <c r="V156" i="6"/>
  <c r="T156" i="6"/>
  <c r="K158" i="6" s="1"/>
  <c r="R156" i="6"/>
  <c r="U156" i="6"/>
  <c r="S156" i="6"/>
  <c r="Q156" i="6"/>
  <c r="I157" i="6" s="1"/>
  <c r="H161" i="6" s="1"/>
  <c r="E156" i="6"/>
  <c r="D156" i="6"/>
  <c r="B156" i="6"/>
  <c r="K155" i="6"/>
  <c r="J155" i="6"/>
  <c r="I155" i="6"/>
  <c r="H155" i="6"/>
  <c r="G155" i="6"/>
  <c r="F155" i="6"/>
  <c r="K154" i="6"/>
  <c r="J154" i="6"/>
  <c r="I154" i="6"/>
  <c r="H154" i="6"/>
  <c r="G154" i="6"/>
  <c r="F154" i="6"/>
  <c r="K153" i="6"/>
  <c r="J153" i="6"/>
  <c r="I153" i="6"/>
  <c r="H153" i="6"/>
  <c r="G153" i="6"/>
  <c r="F153" i="6"/>
  <c r="K152" i="6"/>
  <c r="J152" i="6"/>
  <c r="I152" i="6"/>
  <c r="O163" i="6" s="1"/>
  <c r="H152" i="6"/>
  <c r="G152" i="6"/>
  <c r="F152" i="6"/>
  <c r="C151" i="6"/>
  <c r="V150" i="6"/>
  <c r="T150" i="6"/>
  <c r="R150" i="6"/>
  <c r="U150" i="6"/>
  <c r="I159" i="6" s="1"/>
  <c r="S150" i="6"/>
  <c r="Q150" i="6"/>
  <c r="E150" i="6"/>
  <c r="D150" i="6"/>
  <c r="B150" i="6"/>
  <c r="H147" i="6"/>
  <c r="J147" i="6"/>
  <c r="I145" i="6"/>
  <c r="H145" i="6"/>
  <c r="G145" i="6"/>
  <c r="E145" i="6"/>
  <c r="J144" i="6"/>
  <c r="E144" i="6"/>
  <c r="J143" i="6"/>
  <c r="E143" i="6"/>
  <c r="J142" i="6"/>
  <c r="E142" i="6"/>
  <c r="K141" i="6"/>
  <c r="J141" i="6"/>
  <c r="H141" i="6"/>
  <c r="I141" i="6"/>
  <c r="F141" i="6"/>
  <c r="V141" i="6"/>
  <c r="K144" i="6" s="1"/>
  <c r="T141" i="6"/>
  <c r="R141" i="6"/>
  <c r="U141" i="6"/>
  <c r="S141" i="6"/>
  <c r="Q141" i="6"/>
  <c r="E141" i="6"/>
  <c r="D141" i="6"/>
  <c r="B141" i="6"/>
  <c r="K140" i="6"/>
  <c r="J140" i="6"/>
  <c r="I140" i="6"/>
  <c r="H140" i="6"/>
  <c r="G140" i="6"/>
  <c r="F140" i="6"/>
  <c r="K139" i="6"/>
  <c r="J139" i="6"/>
  <c r="I139" i="6"/>
  <c r="H139" i="6"/>
  <c r="G139" i="6"/>
  <c r="F139" i="6"/>
  <c r="K138" i="6"/>
  <c r="J138" i="6"/>
  <c r="I138" i="6"/>
  <c r="H138" i="6"/>
  <c r="G138" i="6"/>
  <c r="F138" i="6"/>
  <c r="K137" i="6"/>
  <c r="J137" i="6"/>
  <c r="I137" i="6"/>
  <c r="H137" i="6"/>
  <c r="G137" i="6"/>
  <c r="F137" i="6"/>
  <c r="C136" i="6"/>
  <c r="V135" i="6"/>
  <c r="T135" i="6"/>
  <c r="R135" i="6"/>
  <c r="K142" i="6" s="1"/>
  <c r="U135" i="6"/>
  <c r="I144" i="6" s="1"/>
  <c r="S135" i="6"/>
  <c r="I143" i="6" s="1"/>
  <c r="Q135" i="6"/>
  <c r="I142" i="6" s="1"/>
  <c r="E135" i="6"/>
  <c r="D135" i="6"/>
  <c r="B135" i="6"/>
  <c r="K132" i="6"/>
  <c r="P133" i="6" s="1"/>
  <c r="J132" i="6"/>
  <c r="I132" i="6"/>
  <c r="O133" i="6" s="1"/>
  <c r="H132" i="6"/>
  <c r="G132" i="6"/>
  <c r="F132" i="6"/>
  <c r="V132" i="6"/>
  <c r="T132" i="6"/>
  <c r="R132" i="6"/>
  <c r="U132" i="6"/>
  <c r="S132" i="6"/>
  <c r="Q132" i="6"/>
  <c r="E132" i="6"/>
  <c r="D132" i="6"/>
  <c r="B132" i="6"/>
  <c r="H129" i="6"/>
  <c r="J129" i="6"/>
  <c r="I127" i="6"/>
  <c r="H127" i="6"/>
  <c r="G127" i="6"/>
  <c r="E127" i="6"/>
  <c r="J126" i="6"/>
  <c r="E126" i="6"/>
  <c r="K125" i="6"/>
  <c r="J125" i="6"/>
  <c r="E125" i="6"/>
  <c r="K124" i="6"/>
  <c r="J124" i="6"/>
  <c r="E124" i="6"/>
  <c r="K123" i="6"/>
  <c r="J123" i="6"/>
  <c r="H123" i="6"/>
  <c r="I123" i="6"/>
  <c r="F123" i="6"/>
  <c r="V123" i="6"/>
  <c r="T123" i="6"/>
  <c r="R123" i="6"/>
  <c r="U123" i="6"/>
  <c r="I126" i="6" s="1"/>
  <c r="S123" i="6"/>
  <c r="Q123" i="6"/>
  <c r="E123" i="6"/>
  <c r="D123" i="6"/>
  <c r="B123" i="6"/>
  <c r="K122" i="6"/>
  <c r="J122" i="6"/>
  <c r="I122" i="6"/>
  <c r="H122" i="6"/>
  <c r="G122" i="6"/>
  <c r="F122" i="6"/>
  <c r="K121" i="6"/>
  <c r="J121" i="6"/>
  <c r="I121" i="6"/>
  <c r="H121" i="6"/>
  <c r="G121" i="6"/>
  <c r="F121" i="6"/>
  <c r="K120" i="6"/>
  <c r="J120" i="6"/>
  <c r="I120" i="6"/>
  <c r="H120" i="6"/>
  <c r="G120" i="6"/>
  <c r="F120" i="6"/>
  <c r="K119" i="6"/>
  <c r="J119" i="6"/>
  <c r="I119" i="6"/>
  <c r="H119" i="6"/>
  <c r="G119" i="6"/>
  <c r="F119" i="6"/>
  <c r="C118" i="6"/>
  <c r="V117" i="6"/>
  <c r="K126" i="6" s="1"/>
  <c r="T117" i="6"/>
  <c r="R117" i="6"/>
  <c r="U117" i="6"/>
  <c r="S117" i="6"/>
  <c r="I125" i="6" s="1"/>
  <c r="Q117" i="6"/>
  <c r="I124" i="6" s="1"/>
  <c r="O130" i="6" s="1"/>
  <c r="E117" i="6"/>
  <c r="D117" i="6"/>
  <c r="B117" i="6"/>
  <c r="O115" i="6"/>
  <c r="H115" i="6"/>
  <c r="K114" i="6"/>
  <c r="P115" i="6" s="1"/>
  <c r="J114" i="6"/>
  <c r="I114" i="6"/>
  <c r="H114" i="6"/>
  <c r="G114" i="6"/>
  <c r="F114" i="6"/>
  <c r="V114" i="6"/>
  <c r="T114" i="6"/>
  <c r="R114" i="6"/>
  <c r="U114" i="6"/>
  <c r="S114" i="6"/>
  <c r="Q114" i="6"/>
  <c r="E114" i="6"/>
  <c r="D114" i="6"/>
  <c r="B114" i="6"/>
  <c r="H112" i="6"/>
  <c r="K111" i="6"/>
  <c r="P112" i="6" s="1"/>
  <c r="J111" i="6"/>
  <c r="I111" i="6"/>
  <c r="O112" i="6" s="1"/>
  <c r="H111" i="6"/>
  <c r="G111" i="6"/>
  <c r="F111" i="6"/>
  <c r="V111" i="6"/>
  <c r="T111" i="6"/>
  <c r="R111" i="6"/>
  <c r="U111" i="6"/>
  <c r="S111" i="6"/>
  <c r="Q111" i="6"/>
  <c r="E111" i="6"/>
  <c r="D111" i="6"/>
  <c r="B111" i="6"/>
  <c r="H108" i="6"/>
  <c r="J108" i="6"/>
  <c r="I106" i="6"/>
  <c r="H106" i="6"/>
  <c r="G106" i="6"/>
  <c r="E106" i="6"/>
  <c r="K105" i="6"/>
  <c r="J105" i="6"/>
  <c r="I105" i="6"/>
  <c r="E105" i="6"/>
  <c r="K104" i="6"/>
  <c r="J104" i="6"/>
  <c r="E104" i="6"/>
  <c r="K103" i="6"/>
  <c r="J103" i="6"/>
  <c r="E103" i="6"/>
  <c r="K102" i="6"/>
  <c r="J102" i="6"/>
  <c r="H102" i="6"/>
  <c r="I102" i="6"/>
  <c r="F102" i="6"/>
  <c r="V102" i="6"/>
  <c r="T102" i="6"/>
  <c r="R102" i="6"/>
  <c r="U102" i="6"/>
  <c r="S102" i="6"/>
  <c r="Q102" i="6"/>
  <c r="E102" i="6"/>
  <c r="D102" i="6"/>
  <c r="B102" i="6"/>
  <c r="K101" i="6"/>
  <c r="J101" i="6"/>
  <c r="I101" i="6"/>
  <c r="H101" i="6"/>
  <c r="G101" i="6"/>
  <c r="F101" i="6"/>
  <c r="K100" i="6"/>
  <c r="J100" i="6"/>
  <c r="I100" i="6"/>
  <c r="H100" i="6"/>
  <c r="G100" i="6"/>
  <c r="F100" i="6"/>
  <c r="K99" i="6"/>
  <c r="J99" i="6"/>
  <c r="I99" i="6"/>
  <c r="H107" i="6" s="1"/>
  <c r="H99" i="6"/>
  <c r="G99" i="6"/>
  <c r="F99" i="6"/>
  <c r="V98" i="6"/>
  <c r="T98" i="6"/>
  <c r="R98" i="6"/>
  <c r="U98" i="6"/>
  <c r="S98" i="6"/>
  <c r="I104" i="6" s="1"/>
  <c r="Q98" i="6"/>
  <c r="I103" i="6" s="1"/>
  <c r="O109" i="6" s="1"/>
  <c r="E98" i="6"/>
  <c r="D98" i="6"/>
  <c r="B98" i="6"/>
  <c r="A97" i="6"/>
  <c r="I95" i="6"/>
  <c r="J95" i="6"/>
  <c r="I94" i="6"/>
  <c r="J94" i="6"/>
  <c r="A93" i="6"/>
  <c r="H89" i="6"/>
  <c r="J89" i="6"/>
  <c r="I87" i="6"/>
  <c r="H87" i="6"/>
  <c r="G87" i="6"/>
  <c r="E87" i="6"/>
  <c r="J86" i="6"/>
  <c r="I86" i="6"/>
  <c r="E86" i="6"/>
  <c r="J85" i="6"/>
  <c r="E85" i="6"/>
  <c r="K84" i="6"/>
  <c r="J84" i="6"/>
  <c r="I84" i="6"/>
  <c r="H84" i="6"/>
  <c r="G84" i="6"/>
  <c r="F84" i="6"/>
  <c r="C83" i="6"/>
  <c r="V82" i="6"/>
  <c r="T82" i="6"/>
  <c r="K86" i="6" s="1"/>
  <c r="R82" i="6"/>
  <c r="K85" i="6" s="1"/>
  <c r="P90" i="6" s="1"/>
  <c r="U82" i="6"/>
  <c r="S82" i="6"/>
  <c r="Q82" i="6"/>
  <c r="I85" i="6" s="1"/>
  <c r="O90" i="6" s="1"/>
  <c r="E82" i="6"/>
  <c r="D82" i="6"/>
  <c r="B82" i="6"/>
  <c r="H79" i="6"/>
  <c r="H78" i="6"/>
  <c r="J79" i="6"/>
  <c r="J78" i="6"/>
  <c r="K77" i="6"/>
  <c r="J77" i="6"/>
  <c r="E77" i="6"/>
  <c r="K76" i="6"/>
  <c r="J76" i="6"/>
  <c r="I76" i="6"/>
  <c r="H76" i="6"/>
  <c r="G76" i="6"/>
  <c r="F76" i="6"/>
  <c r="K75" i="6"/>
  <c r="P80" i="6" s="1"/>
  <c r="J75" i="6"/>
  <c r="I75" i="6"/>
  <c r="H75" i="6"/>
  <c r="G75" i="6"/>
  <c r="F75" i="6"/>
  <c r="V74" i="6"/>
  <c r="T74" i="6"/>
  <c r="R74" i="6"/>
  <c r="U74" i="6"/>
  <c r="I77" i="6" s="1"/>
  <c r="O80" i="6" s="1"/>
  <c r="S74" i="6"/>
  <c r="Q74" i="6"/>
  <c r="E74" i="6"/>
  <c r="D74" i="6"/>
  <c r="B74" i="6"/>
  <c r="H71" i="6"/>
  <c r="J71" i="6"/>
  <c r="I69" i="6"/>
  <c r="H69" i="6"/>
  <c r="G69" i="6"/>
  <c r="E69" i="6"/>
  <c r="K68" i="6"/>
  <c r="J68" i="6"/>
  <c r="E68" i="6"/>
  <c r="K67" i="6"/>
  <c r="J67" i="6"/>
  <c r="E67" i="6"/>
  <c r="K66" i="6"/>
  <c r="J66" i="6"/>
  <c r="I66" i="6"/>
  <c r="O72" i="6" s="1"/>
  <c r="H66" i="6"/>
  <c r="G66" i="6"/>
  <c r="F66" i="6"/>
  <c r="V65" i="6"/>
  <c r="T65" i="6"/>
  <c r="R65" i="6"/>
  <c r="U65" i="6"/>
  <c r="S65" i="6"/>
  <c r="I68" i="6" s="1"/>
  <c r="Q65" i="6"/>
  <c r="I67" i="6" s="1"/>
  <c r="E65" i="6"/>
  <c r="D65" i="6"/>
  <c r="B65" i="6"/>
  <c r="O63" i="6"/>
  <c r="H62" i="6"/>
  <c r="J62" i="6"/>
  <c r="I60" i="6"/>
  <c r="H60" i="6"/>
  <c r="G60" i="6"/>
  <c r="E60" i="6"/>
  <c r="K59" i="6"/>
  <c r="J59" i="6"/>
  <c r="I59" i="6"/>
  <c r="E59" i="6"/>
  <c r="J58" i="6"/>
  <c r="E58" i="6"/>
  <c r="J57" i="6"/>
  <c r="E57" i="6"/>
  <c r="K56" i="6"/>
  <c r="J56" i="6"/>
  <c r="I56" i="6"/>
  <c r="H56" i="6"/>
  <c r="G56" i="6"/>
  <c r="F56" i="6"/>
  <c r="K55" i="6"/>
  <c r="J55" i="6"/>
  <c r="I55" i="6"/>
  <c r="H55" i="6"/>
  <c r="G55" i="6"/>
  <c r="F55" i="6"/>
  <c r="K54" i="6"/>
  <c r="J54" i="6"/>
  <c r="I54" i="6"/>
  <c r="H54" i="6"/>
  <c r="G54" i="6"/>
  <c r="F54" i="6"/>
  <c r="V53" i="6"/>
  <c r="T53" i="6"/>
  <c r="K58" i="6" s="1"/>
  <c r="R53" i="6"/>
  <c r="K57" i="6" s="1"/>
  <c r="U53" i="6"/>
  <c r="S53" i="6"/>
  <c r="I58" i="6" s="1"/>
  <c r="Q53" i="6"/>
  <c r="I57" i="6" s="1"/>
  <c r="E53" i="6"/>
  <c r="D53" i="6"/>
  <c r="B53" i="6"/>
  <c r="H50" i="6"/>
  <c r="J50" i="6"/>
  <c r="I48" i="6"/>
  <c r="H48" i="6"/>
  <c r="G48" i="6"/>
  <c r="E48" i="6"/>
  <c r="K47" i="6"/>
  <c r="J47" i="6"/>
  <c r="I47" i="6"/>
  <c r="E47" i="6"/>
  <c r="K46" i="6"/>
  <c r="J46" i="6"/>
  <c r="E46" i="6"/>
  <c r="J45" i="6"/>
  <c r="E45" i="6"/>
  <c r="K44" i="6"/>
  <c r="J44" i="6"/>
  <c r="I44" i="6"/>
  <c r="H44" i="6"/>
  <c r="G44" i="6"/>
  <c r="F44" i="6"/>
  <c r="K43" i="6"/>
  <c r="J43" i="6"/>
  <c r="I43" i="6"/>
  <c r="H43" i="6"/>
  <c r="G43" i="6"/>
  <c r="F43" i="6"/>
  <c r="K42" i="6"/>
  <c r="J42" i="6"/>
  <c r="I42" i="6"/>
  <c r="H42" i="6"/>
  <c r="G42" i="6"/>
  <c r="F42" i="6"/>
  <c r="V41" i="6"/>
  <c r="T41" i="6"/>
  <c r="R41" i="6"/>
  <c r="K45" i="6" s="1"/>
  <c r="U41" i="6"/>
  <c r="S41" i="6"/>
  <c r="I46" i="6" s="1"/>
  <c r="Q41" i="6"/>
  <c r="I45" i="6" s="1"/>
  <c r="E41" i="6"/>
  <c r="D41" i="6"/>
  <c r="B41" i="6"/>
  <c r="A40" i="6"/>
  <c r="A38" i="6"/>
  <c r="A36" i="6"/>
  <c r="A18" i="6"/>
  <c r="A13" i="6"/>
  <c r="G6" i="6"/>
  <c r="B6" i="6"/>
  <c r="A1" i="6"/>
  <c r="A1" i="4"/>
  <c r="A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1" i="3"/>
  <c r="Y1" i="3"/>
  <c r="CV1" i="3"/>
  <c r="CX1" i="3"/>
  <c r="CY1" i="3"/>
  <c r="CZ1" i="3"/>
  <c r="DA1" i="3"/>
  <c r="DB1" i="3"/>
  <c r="DC1" i="3"/>
  <c r="DF1" i="3"/>
  <c r="A2" i="3"/>
  <c r="Y2" i="3"/>
  <c r="CV2" i="3" s="1"/>
  <c r="CU2" i="3"/>
  <c r="CY2" i="3"/>
  <c r="CZ2" i="3"/>
  <c r="DB2" i="3" s="1"/>
  <c r="DA2" i="3"/>
  <c r="DC2" i="3"/>
  <c r="A3" i="3"/>
  <c r="Y3" i="3"/>
  <c r="CY3" i="3"/>
  <c r="CZ3" i="3"/>
  <c r="DB3" i="3" s="1"/>
  <c r="DA3" i="3"/>
  <c r="DC3" i="3"/>
  <c r="A4" i="3"/>
  <c r="Y4" i="3"/>
  <c r="CX4" i="3"/>
  <c r="CY4" i="3"/>
  <c r="CZ4" i="3"/>
  <c r="DB4" i="3" s="1"/>
  <c r="DA4" i="3"/>
  <c r="DC4" i="3"/>
  <c r="A5" i="3"/>
  <c r="Y5" i="3"/>
  <c r="CX5" i="3"/>
  <c r="CY5" i="3"/>
  <c r="CZ5" i="3"/>
  <c r="DB5" i="3" s="1"/>
  <c r="DA5" i="3"/>
  <c r="DC5" i="3"/>
  <c r="A6" i="3"/>
  <c r="Y6" i="3"/>
  <c r="CX6" i="3" s="1"/>
  <c r="CY6" i="3"/>
  <c r="CZ6" i="3"/>
  <c r="DA6" i="3"/>
  <c r="DB6" i="3"/>
  <c r="DC6" i="3"/>
  <c r="A7" i="3"/>
  <c r="Y7" i="3"/>
  <c r="CX7" i="3" s="1"/>
  <c r="CY7" i="3"/>
  <c r="CZ7" i="3"/>
  <c r="DA7" i="3"/>
  <c r="DB7" i="3"/>
  <c r="DC7" i="3"/>
  <c r="A8" i="3"/>
  <c r="Y8" i="3"/>
  <c r="CX8" i="3"/>
  <c r="CY8" i="3"/>
  <c r="CZ8" i="3"/>
  <c r="DA8" i="3"/>
  <c r="DB8" i="3"/>
  <c r="DC8" i="3"/>
  <c r="DF8" i="3"/>
  <c r="DJ8" i="3" s="1"/>
  <c r="DG8" i="3"/>
  <c r="DH8" i="3"/>
  <c r="DI8" i="3"/>
  <c r="A9" i="3"/>
  <c r="Y9" i="3"/>
  <c r="CY9" i="3"/>
  <c r="CZ9" i="3"/>
  <c r="DA9" i="3"/>
  <c r="DB9" i="3"/>
  <c r="DC9" i="3"/>
  <c r="A10" i="3"/>
  <c r="Y10" i="3"/>
  <c r="CY10" i="3"/>
  <c r="CZ10" i="3"/>
  <c r="DB10" i="3" s="1"/>
  <c r="DA10" i="3"/>
  <c r="DC10" i="3"/>
  <c r="A11" i="3"/>
  <c r="Y11" i="3"/>
  <c r="CY11" i="3"/>
  <c r="CZ11" i="3"/>
  <c r="DA11" i="3"/>
  <c r="DB11" i="3"/>
  <c r="DC11" i="3"/>
  <c r="A12" i="3"/>
  <c r="Y12" i="3"/>
  <c r="CY12" i="3"/>
  <c r="CZ12" i="3"/>
  <c r="DB12" i="3" s="1"/>
  <c r="DA12" i="3"/>
  <c r="DC12" i="3"/>
  <c r="A13" i="3"/>
  <c r="Y13" i="3"/>
  <c r="CY13" i="3"/>
  <c r="CZ13" i="3"/>
  <c r="DB13" i="3" s="1"/>
  <c r="DA13" i="3"/>
  <c r="DC13" i="3"/>
  <c r="A14" i="3"/>
  <c r="Y14" i="3"/>
  <c r="CX14" i="3" s="1"/>
  <c r="CY14" i="3"/>
  <c r="CZ14" i="3"/>
  <c r="DA14" i="3"/>
  <c r="DB14" i="3"/>
  <c r="DC14" i="3"/>
  <c r="A15" i="3"/>
  <c r="Y15" i="3"/>
  <c r="CY15" i="3"/>
  <c r="CZ15" i="3"/>
  <c r="DA15" i="3"/>
  <c r="DB15" i="3"/>
  <c r="DC15" i="3"/>
  <c r="A16" i="3"/>
  <c r="Y16" i="3"/>
  <c r="CY16" i="3"/>
  <c r="CZ16" i="3"/>
  <c r="DA16" i="3"/>
  <c r="DB16" i="3"/>
  <c r="DC16" i="3"/>
  <c r="A17" i="3"/>
  <c r="Y17" i="3"/>
  <c r="CY17" i="3"/>
  <c r="CZ17" i="3"/>
  <c r="DA17" i="3"/>
  <c r="DB17" i="3"/>
  <c r="DC17" i="3"/>
  <c r="A18" i="3"/>
  <c r="Y18" i="3"/>
  <c r="CY18" i="3"/>
  <c r="CZ18" i="3"/>
  <c r="DA18" i="3"/>
  <c r="DB18" i="3"/>
  <c r="DC18" i="3"/>
  <c r="A19" i="3"/>
  <c r="Y19" i="3"/>
  <c r="CY19" i="3"/>
  <c r="CZ19" i="3"/>
  <c r="DB19" i="3" s="1"/>
  <c r="DA19" i="3"/>
  <c r="DC19" i="3"/>
  <c r="A20" i="3"/>
  <c r="Y20" i="3"/>
  <c r="CY20" i="3"/>
  <c r="CZ20" i="3"/>
  <c r="DB20" i="3" s="1"/>
  <c r="DA20" i="3"/>
  <c r="DC20" i="3"/>
  <c r="A21" i="3"/>
  <c r="Y21" i="3"/>
  <c r="CY21" i="3"/>
  <c r="CZ21" i="3"/>
  <c r="DB21" i="3" s="1"/>
  <c r="DA21" i="3"/>
  <c r="DC21" i="3"/>
  <c r="A22" i="3"/>
  <c r="Y22" i="3"/>
  <c r="CY22" i="3"/>
  <c r="CZ22" i="3"/>
  <c r="DA22" i="3"/>
  <c r="DB22" i="3"/>
  <c r="DC22" i="3"/>
  <c r="A23" i="3"/>
  <c r="Y23" i="3"/>
  <c r="CY23" i="3"/>
  <c r="CZ23" i="3"/>
  <c r="DB23" i="3" s="1"/>
  <c r="DA23" i="3"/>
  <c r="DC23" i="3"/>
  <c r="A24" i="3"/>
  <c r="Y24" i="3"/>
  <c r="CY24" i="3"/>
  <c r="CZ24" i="3"/>
  <c r="DA24" i="3"/>
  <c r="DB24" i="3"/>
  <c r="DC24" i="3"/>
  <c r="A25" i="3"/>
  <c r="Y25" i="3"/>
  <c r="CY25" i="3"/>
  <c r="CZ25" i="3"/>
  <c r="DB25" i="3" s="1"/>
  <c r="DA25" i="3"/>
  <c r="DC25" i="3"/>
  <c r="A26" i="3"/>
  <c r="Y26" i="3"/>
  <c r="CY26" i="3"/>
  <c r="CZ26" i="3"/>
  <c r="DB26" i="3" s="1"/>
  <c r="DA26" i="3"/>
  <c r="DC26" i="3"/>
  <c r="A27" i="3"/>
  <c r="Y27" i="3"/>
  <c r="CY27" i="3"/>
  <c r="CZ27" i="3"/>
  <c r="DB27" i="3" s="1"/>
  <c r="DA27" i="3"/>
  <c r="DC27" i="3"/>
  <c r="A28" i="3"/>
  <c r="Y28" i="3"/>
  <c r="CY28" i="3"/>
  <c r="CZ28" i="3"/>
  <c r="DB28" i="3" s="1"/>
  <c r="DA28" i="3"/>
  <c r="DC28" i="3"/>
  <c r="D12" i="1"/>
  <c r="E18" i="1"/>
  <c r="Z18" i="1"/>
  <c r="AA18" i="1"/>
  <c r="AB18" i="1"/>
  <c r="AC18" i="1"/>
  <c r="AD18" i="1"/>
  <c r="AE18" i="1"/>
  <c r="AF18" i="1"/>
  <c r="AG18" i="1"/>
  <c r="AH18" i="1"/>
  <c r="AI18" i="1"/>
  <c r="AJ18" i="1"/>
  <c r="AK18" i="1"/>
  <c r="AL18" i="1"/>
  <c r="AM18" i="1"/>
  <c r="AN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R18" i="1"/>
  <c r="DS18" i="1"/>
  <c r="DT18" i="1"/>
  <c r="DU18" i="1"/>
  <c r="DV18" i="1"/>
  <c r="DW18" i="1"/>
  <c r="DX18" i="1"/>
  <c r="DY18" i="1"/>
  <c r="DZ18" i="1"/>
  <c r="EA18" i="1"/>
  <c r="EB18" i="1"/>
  <c r="EC18" i="1"/>
  <c r="ED18" i="1"/>
  <c r="EE18" i="1"/>
  <c r="EF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E22" i="1"/>
  <c r="Z22" i="1"/>
  <c r="AA22" i="1"/>
  <c r="AB22" i="1"/>
  <c r="AC22" i="1"/>
  <c r="AD22" i="1"/>
  <c r="AE22" i="1"/>
  <c r="AF22" i="1"/>
  <c r="AG22" i="1"/>
  <c r="AH22" i="1"/>
  <c r="AI22" i="1"/>
  <c r="AJ22" i="1"/>
  <c r="AK22" i="1"/>
  <c r="AL22" i="1"/>
  <c r="AM22" i="1"/>
  <c r="AN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CH22" i="1"/>
  <c r="CI22" i="1"/>
  <c r="CJ22" i="1"/>
  <c r="CK22" i="1"/>
  <c r="CL22" i="1"/>
  <c r="CM22" i="1"/>
  <c r="CN22" i="1"/>
  <c r="CO22" i="1"/>
  <c r="CP22" i="1"/>
  <c r="CQ22" i="1"/>
  <c r="CR22" i="1"/>
  <c r="CS22" i="1"/>
  <c r="CT22" i="1"/>
  <c r="CU22" i="1"/>
  <c r="CV22" i="1"/>
  <c r="CW22" i="1"/>
  <c r="CX22" i="1"/>
  <c r="CY22" i="1"/>
  <c r="CZ22" i="1"/>
  <c r="DA22" i="1"/>
  <c r="DB22" i="1"/>
  <c r="DC22" i="1"/>
  <c r="DD22" i="1"/>
  <c r="DE22" i="1"/>
  <c r="DF22" i="1"/>
  <c r="DR22" i="1"/>
  <c r="DS22" i="1"/>
  <c r="DT22" i="1"/>
  <c r="DU22" i="1"/>
  <c r="DV22" i="1"/>
  <c r="DW22" i="1"/>
  <c r="DX22" i="1"/>
  <c r="DY22" i="1"/>
  <c r="DZ22" i="1"/>
  <c r="EA22" i="1"/>
  <c r="EB22" i="1"/>
  <c r="EC22" i="1"/>
  <c r="ED22" i="1"/>
  <c r="EE22" i="1"/>
  <c r="EF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D24" i="1"/>
  <c r="E26" i="1"/>
  <c r="Z26" i="1"/>
  <c r="AA26" i="1"/>
  <c r="AB26" i="1"/>
  <c r="AC26" i="1"/>
  <c r="AD26" i="1"/>
  <c r="AE26" i="1"/>
  <c r="AF26" i="1"/>
  <c r="AG26" i="1"/>
  <c r="AH26" i="1"/>
  <c r="AI26" i="1"/>
  <c r="AJ26" i="1"/>
  <c r="AK26" i="1"/>
  <c r="AL26" i="1"/>
  <c r="AM26" i="1"/>
  <c r="AN26" i="1"/>
  <c r="BE26" i="1"/>
  <c r="BF26" i="1"/>
  <c r="BG26" i="1"/>
  <c r="BH26" i="1"/>
  <c r="BI26" i="1"/>
  <c r="BJ26" i="1"/>
  <c r="BK26" i="1"/>
  <c r="BL26" i="1"/>
  <c r="BM26" i="1"/>
  <c r="BN26" i="1"/>
  <c r="BO26" i="1"/>
  <c r="BP26" i="1"/>
  <c r="BQ26" i="1"/>
  <c r="BR26" i="1"/>
  <c r="BS26" i="1"/>
  <c r="BT26" i="1"/>
  <c r="BU26" i="1"/>
  <c r="BV26" i="1"/>
  <c r="BW26" i="1"/>
  <c r="BX26" i="1"/>
  <c r="BY26" i="1"/>
  <c r="BZ26" i="1"/>
  <c r="CA26" i="1"/>
  <c r="CB26" i="1"/>
  <c r="CC26" i="1"/>
  <c r="CD26" i="1"/>
  <c r="CE26" i="1"/>
  <c r="CF26" i="1"/>
  <c r="CG26" i="1"/>
  <c r="CH26" i="1"/>
  <c r="CI26" i="1"/>
  <c r="CJ26" i="1"/>
  <c r="CK26" i="1"/>
  <c r="CL26" i="1"/>
  <c r="CM26" i="1"/>
  <c r="CN26" i="1"/>
  <c r="CO26" i="1"/>
  <c r="CP26" i="1"/>
  <c r="CQ26" i="1"/>
  <c r="CR26" i="1"/>
  <c r="CS26" i="1"/>
  <c r="CT26" i="1"/>
  <c r="CU26" i="1"/>
  <c r="CV26" i="1"/>
  <c r="CW26" i="1"/>
  <c r="CX26" i="1"/>
  <c r="CY26" i="1"/>
  <c r="CZ26" i="1"/>
  <c r="DA26" i="1"/>
  <c r="DB26" i="1"/>
  <c r="DC26" i="1"/>
  <c r="DD26" i="1"/>
  <c r="DE26" i="1"/>
  <c r="DF26" i="1"/>
  <c r="DR26" i="1"/>
  <c r="DS26" i="1"/>
  <c r="DT26" i="1"/>
  <c r="DU26" i="1"/>
  <c r="DV26" i="1"/>
  <c r="DW26" i="1"/>
  <c r="DX26" i="1"/>
  <c r="DY26" i="1"/>
  <c r="DZ26" i="1"/>
  <c r="EA26" i="1"/>
  <c r="EB26" i="1"/>
  <c r="EC26" i="1"/>
  <c r="ED26" i="1"/>
  <c r="EE26" i="1"/>
  <c r="EF26" i="1"/>
  <c r="EW26" i="1"/>
  <c r="EX26" i="1"/>
  <c r="EY26" i="1"/>
  <c r="EZ26" i="1"/>
  <c r="FA26" i="1"/>
  <c r="FB26" i="1"/>
  <c r="FC26" i="1"/>
  <c r="FD26" i="1"/>
  <c r="FE26" i="1"/>
  <c r="FF26" i="1"/>
  <c r="FG26" i="1"/>
  <c r="FH26" i="1"/>
  <c r="FI26" i="1"/>
  <c r="FJ26" i="1"/>
  <c r="FK26" i="1"/>
  <c r="FL26" i="1"/>
  <c r="FM26" i="1"/>
  <c r="FN26" i="1"/>
  <c r="FO26" i="1"/>
  <c r="FP26" i="1"/>
  <c r="FQ26" i="1"/>
  <c r="FR26" i="1"/>
  <c r="FS26" i="1"/>
  <c r="FT26" i="1"/>
  <c r="FU26" i="1"/>
  <c r="FV26" i="1"/>
  <c r="FW26" i="1"/>
  <c r="FX26" i="1"/>
  <c r="FY26" i="1"/>
  <c r="FZ26" i="1"/>
  <c r="GA26" i="1"/>
  <c r="GB26" i="1"/>
  <c r="GC26" i="1"/>
  <c r="GD26" i="1"/>
  <c r="GE26" i="1"/>
  <c r="GF26" i="1"/>
  <c r="GG26" i="1"/>
  <c r="GH26" i="1"/>
  <c r="GI26" i="1"/>
  <c r="GJ26" i="1"/>
  <c r="GK26" i="1"/>
  <c r="GL26" i="1"/>
  <c r="GM26" i="1"/>
  <c r="GN26" i="1"/>
  <c r="GO26" i="1"/>
  <c r="GP26" i="1"/>
  <c r="GQ26" i="1"/>
  <c r="GR26" i="1"/>
  <c r="GS26" i="1"/>
  <c r="GT26" i="1"/>
  <c r="GU26" i="1"/>
  <c r="GV26" i="1"/>
  <c r="GW26" i="1"/>
  <c r="GX26" i="1"/>
  <c r="D28" i="1"/>
  <c r="C30" i="1"/>
  <c r="D30" i="1"/>
  <c r="E30" i="1"/>
  <c r="Z30" i="1"/>
  <c r="AA30" i="1"/>
  <c r="AM30" i="1"/>
  <c r="AN30" i="1"/>
  <c r="BE30" i="1"/>
  <c r="BF30" i="1"/>
  <c r="BG30" i="1"/>
  <c r="BH30" i="1"/>
  <c r="BI30" i="1"/>
  <c r="BJ30" i="1"/>
  <c r="BK30" i="1"/>
  <c r="BL30" i="1"/>
  <c r="BM30" i="1"/>
  <c r="BN30" i="1"/>
  <c r="BO30" i="1"/>
  <c r="BP30" i="1"/>
  <c r="BQ30" i="1"/>
  <c r="BR30" i="1"/>
  <c r="BS30" i="1"/>
  <c r="BT30" i="1"/>
  <c r="BU30" i="1"/>
  <c r="BV30" i="1"/>
  <c r="BW30" i="1"/>
  <c r="CM30" i="1"/>
  <c r="CN30" i="1"/>
  <c r="CO30" i="1"/>
  <c r="CP30" i="1"/>
  <c r="CQ30" i="1"/>
  <c r="CR30" i="1"/>
  <c r="CS30" i="1"/>
  <c r="CT30" i="1"/>
  <c r="CU30" i="1"/>
  <c r="CV30" i="1"/>
  <c r="CW30" i="1"/>
  <c r="CX30" i="1"/>
  <c r="CY30" i="1"/>
  <c r="CZ30" i="1"/>
  <c r="DA30" i="1"/>
  <c r="DB30" i="1"/>
  <c r="DC30" i="1"/>
  <c r="DD30" i="1"/>
  <c r="DE30" i="1"/>
  <c r="DF30" i="1"/>
  <c r="DR30" i="1"/>
  <c r="DS30" i="1"/>
  <c r="EE30" i="1"/>
  <c r="EF30" i="1"/>
  <c r="EW30" i="1"/>
  <c r="EX30" i="1"/>
  <c r="EY30" i="1"/>
  <c r="EZ30" i="1"/>
  <c r="FA30" i="1"/>
  <c r="FB30" i="1"/>
  <c r="FC30" i="1"/>
  <c r="FD30" i="1"/>
  <c r="FE30" i="1"/>
  <c r="FF30" i="1"/>
  <c r="FG30" i="1"/>
  <c r="FH30" i="1"/>
  <c r="FI30" i="1"/>
  <c r="FJ30" i="1"/>
  <c r="FK30" i="1"/>
  <c r="FL30" i="1"/>
  <c r="FM30" i="1"/>
  <c r="FN30" i="1"/>
  <c r="FO30" i="1"/>
  <c r="GE30" i="1"/>
  <c r="GF30" i="1"/>
  <c r="GG30" i="1"/>
  <c r="GH30" i="1"/>
  <c r="GI30" i="1"/>
  <c r="GJ30" i="1"/>
  <c r="GK30" i="1"/>
  <c r="GL30" i="1"/>
  <c r="GM30" i="1"/>
  <c r="GN30" i="1"/>
  <c r="GO30" i="1"/>
  <c r="GP30" i="1"/>
  <c r="GQ30" i="1"/>
  <c r="GR30" i="1"/>
  <c r="GS30" i="1"/>
  <c r="GT30" i="1"/>
  <c r="GU30" i="1"/>
  <c r="GV30" i="1"/>
  <c r="GW30" i="1"/>
  <c r="GX30" i="1"/>
  <c r="D32" i="1"/>
  <c r="Q32" i="1"/>
  <c r="R32" i="1"/>
  <c r="AC32" i="1"/>
  <c r="AE32" i="1"/>
  <c r="AF32" i="1"/>
  <c r="AG32" i="1"/>
  <c r="CU32" i="1" s="1"/>
  <c r="T32" i="1" s="1"/>
  <c r="AH32" i="1"/>
  <c r="AI32" i="1"/>
  <c r="AJ32" i="1"/>
  <c r="CQ32" i="1"/>
  <c r="CV32" i="1"/>
  <c r="U32" i="1" s="1"/>
  <c r="CW32" i="1"/>
  <c r="V32" i="1" s="1"/>
  <c r="AI43" i="1" s="1"/>
  <c r="CX32" i="1"/>
  <c r="W32" i="1" s="1"/>
  <c r="AJ43" i="1" s="1"/>
  <c r="FR32" i="1"/>
  <c r="GK32" i="1"/>
  <c r="GL32" i="1"/>
  <c r="GO32" i="1"/>
  <c r="GP32" i="1"/>
  <c r="GV32" i="1"/>
  <c r="HC32" i="1"/>
  <c r="GX32" i="1" s="1"/>
  <c r="D33" i="1"/>
  <c r="P33" i="1"/>
  <c r="W33" i="1"/>
  <c r="AC33" i="1"/>
  <c r="AE33" i="1"/>
  <c r="AF33" i="1"/>
  <c r="AG33" i="1"/>
  <c r="AH33" i="1"/>
  <c r="AI33" i="1"/>
  <c r="AJ33" i="1"/>
  <c r="CU33" i="1"/>
  <c r="T33" i="1" s="1"/>
  <c r="CV33" i="1"/>
  <c r="U33" i="1" s="1"/>
  <c r="CW33" i="1"/>
  <c r="V33" i="1" s="1"/>
  <c r="CX33" i="1"/>
  <c r="FR33" i="1"/>
  <c r="GL33" i="1"/>
  <c r="FR43" i="1" s="1"/>
  <c r="GO33" i="1"/>
  <c r="GP33" i="1"/>
  <c r="GV33" i="1"/>
  <c r="HC33" i="1" s="1"/>
  <c r="GX33" i="1" s="1"/>
  <c r="D34" i="1"/>
  <c r="R34" i="1"/>
  <c r="GK34" i="1" s="1"/>
  <c r="S34" i="1"/>
  <c r="W34" i="1"/>
  <c r="AC34" i="1"/>
  <c r="AE34" i="1"/>
  <c r="AF34" i="1"/>
  <c r="CT34" i="1" s="1"/>
  <c r="AG34" i="1"/>
  <c r="CU34" i="1" s="1"/>
  <c r="T34" i="1" s="1"/>
  <c r="AH34" i="1"/>
  <c r="AI34" i="1"/>
  <c r="AJ34" i="1"/>
  <c r="CX34" i="1" s="1"/>
  <c r="CQ34" i="1"/>
  <c r="CV34" i="1"/>
  <c r="U34" i="1" s="1"/>
  <c r="CW34" i="1"/>
  <c r="V34" i="1" s="1"/>
  <c r="FR34" i="1"/>
  <c r="BY43" i="1" s="1"/>
  <c r="GL34" i="1"/>
  <c r="GO34" i="1"/>
  <c r="GP34" i="1"/>
  <c r="GV34" i="1"/>
  <c r="HC34" i="1"/>
  <c r="GX34" i="1" s="1"/>
  <c r="D35" i="1"/>
  <c r="R35" i="1"/>
  <c r="GK35" i="1" s="1"/>
  <c r="W35" i="1"/>
  <c r="AC35" i="1"/>
  <c r="AE35" i="1"/>
  <c r="AF35" i="1"/>
  <c r="S35" i="1" s="1"/>
  <c r="AG35" i="1"/>
  <c r="AH35" i="1"/>
  <c r="AI35" i="1"/>
  <c r="AJ35" i="1"/>
  <c r="CT35" i="1"/>
  <c r="CU35" i="1"/>
  <c r="T35" i="1" s="1"/>
  <c r="CV35" i="1"/>
  <c r="U35" i="1" s="1"/>
  <c r="CW35" i="1"/>
  <c r="V35" i="1" s="1"/>
  <c r="CX35" i="1"/>
  <c r="FR35" i="1"/>
  <c r="GL35" i="1"/>
  <c r="GO35" i="1"/>
  <c r="GP35" i="1"/>
  <c r="GV35" i="1"/>
  <c r="HC35" i="1" s="1"/>
  <c r="GX35" i="1"/>
  <c r="D36" i="1"/>
  <c r="Q36" i="1"/>
  <c r="R36" i="1"/>
  <c r="GK36" i="1" s="1"/>
  <c r="S36" i="1"/>
  <c r="CY36" i="1" s="1"/>
  <c r="X36" i="1" s="1"/>
  <c r="AC36" i="1"/>
  <c r="AE36" i="1"/>
  <c r="AF36" i="1"/>
  <c r="CT36" i="1" s="1"/>
  <c r="AG36" i="1"/>
  <c r="CU36" i="1" s="1"/>
  <c r="T36" i="1" s="1"/>
  <c r="AH36" i="1"/>
  <c r="AI36" i="1"/>
  <c r="CW36" i="1" s="1"/>
  <c r="V36" i="1" s="1"/>
  <c r="AJ36" i="1"/>
  <c r="CX36" i="1" s="1"/>
  <c r="W36" i="1" s="1"/>
  <c r="CQ36" i="1"/>
  <c r="CV36" i="1"/>
  <c r="U36" i="1" s="1"/>
  <c r="FR36" i="1"/>
  <c r="GL36" i="1"/>
  <c r="GO36" i="1"/>
  <c r="GP36" i="1"/>
  <c r="GV36" i="1"/>
  <c r="HC36" i="1"/>
  <c r="GX36" i="1" s="1"/>
  <c r="D37" i="1"/>
  <c r="Q37" i="1"/>
  <c r="W37" i="1"/>
  <c r="AC37" i="1"/>
  <c r="AD37" i="1"/>
  <c r="AE37" i="1"/>
  <c r="AF37" i="1"/>
  <c r="S37" i="1" s="1"/>
  <c r="AG37" i="1"/>
  <c r="AH37" i="1"/>
  <c r="AI37" i="1"/>
  <c r="AJ37" i="1"/>
  <c r="CR37" i="1"/>
  <c r="CT37" i="1"/>
  <c r="CU37" i="1"/>
  <c r="T37" i="1" s="1"/>
  <c r="CV37" i="1"/>
  <c r="U37" i="1" s="1"/>
  <c r="CW37" i="1"/>
  <c r="V37" i="1" s="1"/>
  <c r="CX37" i="1"/>
  <c r="FR37" i="1"/>
  <c r="GL37" i="1"/>
  <c r="GO37" i="1"/>
  <c r="GP37" i="1"/>
  <c r="GV37" i="1"/>
  <c r="HC37" i="1" s="1"/>
  <c r="GX37" i="1"/>
  <c r="D38" i="1"/>
  <c r="Q38" i="1"/>
  <c r="R38" i="1"/>
  <c r="GK38" i="1" s="1"/>
  <c r="S38" i="1"/>
  <c r="U38" i="1"/>
  <c r="AC38" i="1"/>
  <c r="AE38" i="1"/>
  <c r="AF38" i="1"/>
  <c r="CT38" i="1" s="1"/>
  <c r="AG38" i="1"/>
  <c r="CU38" i="1" s="1"/>
  <c r="T38" i="1" s="1"/>
  <c r="AH38" i="1"/>
  <c r="AI38" i="1"/>
  <c r="CW38" i="1" s="1"/>
  <c r="V38" i="1" s="1"/>
  <c r="AJ38" i="1"/>
  <c r="CX38" i="1" s="1"/>
  <c r="W38" i="1" s="1"/>
  <c r="CQ38" i="1"/>
  <c r="CV38" i="1"/>
  <c r="FR38" i="1"/>
  <c r="GL38" i="1"/>
  <c r="GO38" i="1"/>
  <c r="GP38" i="1"/>
  <c r="GV38" i="1"/>
  <c r="HC38" i="1" s="1"/>
  <c r="GX38" i="1" s="1"/>
  <c r="D39" i="1"/>
  <c r="P39" i="1"/>
  <c r="W39" i="1"/>
  <c r="AC39" i="1"/>
  <c r="AE39" i="1"/>
  <c r="AF39" i="1"/>
  <c r="S39" i="1" s="1"/>
  <c r="AG39" i="1"/>
  <c r="AH39" i="1"/>
  <c r="AI39" i="1"/>
  <c r="AJ39" i="1"/>
  <c r="CQ39" i="1"/>
  <c r="CR39" i="1"/>
  <c r="CT39" i="1"/>
  <c r="CU39" i="1"/>
  <c r="T39" i="1" s="1"/>
  <c r="CV39" i="1"/>
  <c r="U39" i="1" s="1"/>
  <c r="CW39" i="1"/>
  <c r="V39" i="1" s="1"/>
  <c r="CX39" i="1"/>
  <c r="FR39" i="1"/>
  <c r="GL39" i="1"/>
  <c r="GO39" i="1"/>
  <c r="GP39" i="1"/>
  <c r="FV43" i="1" s="1"/>
  <c r="GV39" i="1"/>
  <c r="HC39" i="1" s="1"/>
  <c r="GX39" i="1"/>
  <c r="C40" i="1"/>
  <c r="D40" i="1"/>
  <c r="I40" i="1"/>
  <c r="CU1" i="3" s="1"/>
  <c r="K40" i="1"/>
  <c r="R40" i="1"/>
  <c r="GK40" i="1" s="1"/>
  <c r="U40" i="1"/>
  <c r="AC40" i="1"/>
  <c r="AD40" i="1"/>
  <c r="AE40" i="1"/>
  <c r="CR40" i="1" s="1"/>
  <c r="AF40" i="1"/>
  <c r="AG40" i="1"/>
  <c r="CU40" i="1" s="1"/>
  <c r="T40" i="1" s="1"/>
  <c r="AH40" i="1"/>
  <c r="CV40" i="1" s="1"/>
  <c r="AI40" i="1"/>
  <c r="AJ40" i="1"/>
  <c r="CS40" i="1"/>
  <c r="CW40" i="1"/>
  <c r="V40" i="1" s="1"/>
  <c r="CX40" i="1"/>
  <c r="W40" i="1" s="1"/>
  <c r="FR40" i="1"/>
  <c r="GL40" i="1"/>
  <c r="GO40" i="1"/>
  <c r="CC43" i="1" s="1"/>
  <c r="CC30" i="1" s="1"/>
  <c r="GP40" i="1"/>
  <c r="GV40" i="1"/>
  <c r="HC40" i="1"/>
  <c r="GX40" i="1" s="1"/>
  <c r="C41" i="1"/>
  <c r="D41" i="1"/>
  <c r="I41" i="1"/>
  <c r="K41" i="1"/>
  <c r="U41" i="1"/>
  <c r="V41" i="1"/>
  <c r="AC41" i="1"/>
  <c r="AE41" i="1"/>
  <c r="AF41" i="1"/>
  <c r="AG41" i="1"/>
  <c r="CU41" i="1" s="1"/>
  <c r="T41" i="1" s="1"/>
  <c r="AH41" i="1"/>
  <c r="AI41" i="1"/>
  <c r="CW41" i="1" s="1"/>
  <c r="AJ41" i="1"/>
  <c r="CX41" i="1" s="1"/>
  <c r="W41" i="1" s="1"/>
  <c r="CQ41" i="1"/>
  <c r="CV41" i="1"/>
  <c r="FR41" i="1"/>
  <c r="FQ43" i="1" s="1"/>
  <c r="GL41" i="1"/>
  <c r="GO41" i="1"/>
  <c r="GP41" i="1"/>
  <c r="GV41" i="1"/>
  <c r="HC41" i="1" s="1"/>
  <c r="GX41" i="1" s="1"/>
  <c r="B43" i="1"/>
  <c r="B30" i="1" s="1"/>
  <c r="C43" i="1"/>
  <c r="D43" i="1"/>
  <c r="F43" i="1"/>
  <c r="F30" i="1" s="1"/>
  <c r="G43" i="1"/>
  <c r="G30" i="1" s="1"/>
  <c r="AO43" i="1"/>
  <c r="AO30" i="1" s="1"/>
  <c r="AP43" i="1"/>
  <c r="AP30" i="1" s="1"/>
  <c r="AT43" i="1"/>
  <c r="AT30" i="1" s="1"/>
  <c r="BX43" i="1"/>
  <c r="BZ43" i="1"/>
  <c r="CD43" i="1"/>
  <c r="CK43" i="1"/>
  <c r="CL43" i="1"/>
  <c r="CM43" i="1"/>
  <c r="BD43" i="1" s="1"/>
  <c r="BD30" i="1" s="1"/>
  <c r="DY43" i="1"/>
  <c r="ET43" i="1"/>
  <c r="FP43" i="1"/>
  <c r="FY43" i="1"/>
  <c r="GC43" i="1"/>
  <c r="GC30" i="1" s="1"/>
  <c r="GD43" i="1"/>
  <c r="GE43" i="1"/>
  <c r="EV43" i="1" s="1"/>
  <c r="EV30" i="1" s="1"/>
  <c r="F47" i="1"/>
  <c r="F52" i="1"/>
  <c r="F61" i="1"/>
  <c r="F68" i="1"/>
  <c r="P68" i="1"/>
  <c r="D73" i="1"/>
  <c r="E75" i="1"/>
  <c r="F75" i="1"/>
  <c r="G75" i="1"/>
  <c r="Z75" i="1"/>
  <c r="AA75" i="1"/>
  <c r="AM75" i="1"/>
  <c r="AN75" i="1"/>
  <c r="BE75" i="1"/>
  <c r="BF75" i="1"/>
  <c r="BG75" i="1"/>
  <c r="BH75" i="1"/>
  <c r="BI75" i="1"/>
  <c r="BJ75" i="1"/>
  <c r="BK75" i="1"/>
  <c r="BL75" i="1"/>
  <c r="BM75" i="1"/>
  <c r="BN75" i="1"/>
  <c r="BO75" i="1"/>
  <c r="BP75" i="1"/>
  <c r="BQ75" i="1"/>
  <c r="BR75" i="1"/>
  <c r="BS75" i="1"/>
  <c r="BT75" i="1"/>
  <c r="BU75" i="1"/>
  <c r="BV75" i="1"/>
  <c r="BW75" i="1"/>
  <c r="CK75" i="1"/>
  <c r="CL75" i="1"/>
  <c r="CM75" i="1"/>
  <c r="CN75" i="1"/>
  <c r="CO75" i="1"/>
  <c r="CP75" i="1"/>
  <c r="CQ75" i="1"/>
  <c r="CR75" i="1"/>
  <c r="CS75" i="1"/>
  <c r="CT75" i="1"/>
  <c r="CU75" i="1"/>
  <c r="CV75" i="1"/>
  <c r="CW75" i="1"/>
  <c r="CX75" i="1"/>
  <c r="CY75" i="1"/>
  <c r="CZ75" i="1"/>
  <c r="DA75" i="1"/>
  <c r="DB75" i="1"/>
  <c r="DC75" i="1"/>
  <c r="DD75" i="1"/>
  <c r="DE75" i="1"/>
  <c r="DF75" i="1"/>
  <c r="DR75" i="1"/>
  <c r="DS75" i="1"/>
  <c r="EE75" i="1"/>
  <c r="EF75" i="1"/>
  <c r="EW75" i="1"/>
  <c r="EX75" i="1"/>
  <c r="EY75" i="1"/>
  <c r="EZ75" i="1"/>
  <c r="FA75" i="1"/>
  <c r="FB75" i="1"/>
  <c r="FC75" i="1"/>
  <c r="FD75" i="1"/>
  <c r="FE75" i="1"/>
  <c r="FF75" i="1"/>
  <c r="FG75" i="1"/>
  <c r="FH75" i="1"/>
  <c r="FI75" i="1"/>
  <c r="FJ75" i="1"/>
  <c r="FK75" i="1"/>
  <c r="FL75" i="1"/>
  <c r="FM75" i="1"/>
  <c r="FN75" i="1"/>
  <c r="FO75" i="1"/>
  <c r="GC75" i="1"/>
  <c r="GD75" i="1"/>
  <c r="GF75" i="1"/>
  <c r="GG75" i="1"/>
  <c r="GH75" i="1"/>
  <c r="GI75" i="1"/>
  <c r="GJ75" i="1"/>
  <c r="GK75" i="1"/>
  <c r="GL75" i="1"/>
  <c r="GM75" i="1"/>
  <c r="GN75" i="1"/>
  <c r="GO75" i="1"/>
  <c r="GP75" i="1"/>
  <c r="GQ75" i="1"/>
  <c r="GR75" i="1"/>
  <c r="GS75" i="1"/>
  <c r="GT75" i="1"/>
  <c r="GU75" i="1"/>
  <c r="GV75" i="1"/>
  <c r="GW75" i="1"/>
  <c r="GX75" i="1"/>
  <c r="D77" i="1"/>
  <c r="I77" i="1"/>
  <c r="K77" i="1"/>
  <c r="AC77" i="1"/>
  <c r="AD77" i="1"/>
  <c r="AE77" i="1"/>
  <c r="CS77" i="1" s="1"/>
  <c r="AF77" i="1"/>
  <c r="AG77" i="1"/>
  <c r="AH77" i="1"/>
  <c r="CV77" i="1" s="1"/>
  <c r="AI77" i="1"/>
  <c r="CW77" i="1" s="1"/>
  <c r="AJ77" i="1"/>
  <c r="CR77" i="1"/>
  <c r="CU77" i="1"/>
  <c r="CX77" i="1"/>
  <c r="FR77" i="1"/>
  <c r="GL77" i="1"/>
  <c r="GO77" i="1"/>
  <c r="GP77" i="1"/>
  <c r="GV77" i="1"/>
  <c r="HC77" i="1"/>
  <c r="D78" i="1"/>
  <c r="I78" i="1"/>
  <c r="K78" i="1"/>
  <c r="S78" i="1"/>
  <c r="AB78" i="1"/>
  <c r="AC78" i="1"/>
  <c r="AD78" i="1"/>
  <c r="AE78" i="1"/>
  <c r="AF78" i="1"/>
  <c r="AG78" i="1"/>
  <c r="AH78" i="1"/>
  <c r="AI78" i="1"/>
  <c r="CW78" i="1" s="1"/>
  <c r="AJ78" i="1"/>
  <c r="CS78" i="1"/>
  <c r="CT78" i="1"/>
  <c r="CU78" i="1"/>
  <c r="T78" i="1" s="1"/>
  <c r="CV78" i="1"/>
  <c r="U78" i="1" s="1"/>
  <c r="CX78" i="1"/>
  <c r="W78" i="1" s="1"/>
  <c r="FR78" i="1"/>
  <c r="GL78" i="1"/>
  <c r="GO78" i="1"/>
  <c r="GP78" i="1"/>
  <c r="GV78" i="1"/>
  <c r="HC78" i="1" s="1"/>
  <c r="GX78" i="1" s="1"/>
  <c r="AC79" i="1"/>
  <c r="AE79" i="1"/>
  <c r="AF79" i="1"/>
  <c r="AG79" i="1"/>
  <c r="CU79" i="1" s="1"/>
  <c r="AH79" i="1"/>
  <c r="AI79" i="1"/>
  <c r="AJ79" i="1"/>
  <c r="CR79" i="1"/>
  <c r="CS79" i="1"/>
  <c r="CT79" i="1"/>
  <c r="CV79" i="1"/>
  <c r="CW79" i="1"/>
  <c r="CX79" i="1"/>
  <c r="FR79" i="1"/>
  <c r="GL79" i="1"/>
  <c r="GO79" i="1"/>
  <c r="GP79" i="1"/>
  <c r="GV79" i="1"/>
  <c r="HC79" i="1" s="1"/>
  <c r="I80" i="1"/>
  <c r="U80" i="1" s="1"/>
  <c r="W80" i="1"/>
  <c r="AC80" i="1"/>
  <c r="P80" i="1" s="1"/>
  <c r="AD80" i="1"/>
  <c r="AE80" i="1"/>
  <c r="AF80" i="1"/>
  <c r="AG80" i="1"/>
  <c r="AH80" i="1"/>
  <c r="CV80" i="1" s="1"/>
  <c r="AI80" i="1"/>
  <c r="CW80" i="1" s="1"/>
  <c r="V80" i="1" s="1"/>
  <c r="AJ80" i="1"/>
  <c r="CX80" i="1" s="1"/>
  <c r="CR80" i="1"/>
  <c r="CS80" i="1"/>
  <c r="CT80" i="1"/>
  <c r="CU80" i="1"/>
  <c r="T80" i="1" s="1"/>
  <c r="FR80" i="1"/>
  <c r="GL80" i="1"/>
  <c r="GO80" i="1"/>
  <c r="GP80" i="1"/>
  <c r="GV80" i="1"/>
  <c r="HC80" i="1" s="1"/>
  <c r="GX80" i="1" s="1"/>
  <c r="I81" i="1"/>
  <c r="K81" i="1"/>
  <c r="P81" i="1"/>
  <c r="AC81" i="1"/>
  <c r="AE81" i="1"/>
  <c r="AF81" i="1"/>
  <c r="AG81" i="1"/>
  <c r="CU81" i="1" s="1"/>
  <c r="T81" i="1" s="1"/>
  <c r="AH81" i="1"/>
  <c r="CV81" i="1" s="1"/>
  <c r="U81" i="1" s="1"/>
  <c r="AI81" i="1"/>
  <c r="CW81" i="1" s="1"/>
  <c r="V81" i="1" s="1"/>
  <c r="AJ81" i="1"/>
  <c r="CX81" i="1" s="1"/>
  <c r="W81" i="1" s="1"/>
  <c r="CQ81" i="1"/>
  <c r="FR81" i="1"/>
  <c r="GL81" i="1"/>
  <c r="GO81" i="1"/>
  <c r="GP81" i="1"/>
  <c r="GV81" i="1"/>
  <c r="HC81" i="1"/>
  <c r="GX81" i="1" s="1"/>
  <c r="I82" i="1"/>
  <c r="K82" i="1"/>
  <c r="Q82" i="1"/>
  <c r="R82" i="1"/>
  <c r="GK82" i="1" s="1"/>
  <c r="S82" i="1"/>
  <c r="CZ82" i="1" s="1"/>
  <c r="Y82" i="1" s="1"/>
  <c r="T82" i="1"/>
  <c r="AC82" i="1"/>
  <c r="AE82" i="1"/>
  <c r="AF82" i="1"/>
  <c r="AG82" i="1"/>
  <c r="CU82" i="1" s="1"/>
  <c r="AH82" i="1"/>
  <c r="AI82" i="1"/>
  <c r="AJ82" i="1"/>
  <c r="CS82" i="1"/>
  <c r="CT82" i="1"/>
  <c r="CV82" i="1"/>
  <c r="U82" i="1" s="1"/>
  <c r="CW82" i="1"/>
  <c r="V82" i="1" s="1"/>
  <c r="CX82" i="1"/>
  <c r="W82" i="1" s="1"/>
  <c r="CY82" i="1"/>
  <c r="X82" i="1" s="1"/>
  <c r="FR82" i="1"/>
  <c r="GL82" i="1"/>
  <c r="GO82" i="1"/>
  <c r="GP82" i="1"/>
  <c r="GV82" i="1"/>
  <c r="GX82" i="1"/>
  <c r="HC82" i="1"/>
  <c r="I83" i="1"/>
  <c r="K83" i="1"/>
  <c r="AC83" i="1"/>
  <c r="AD83" i="1"/>
  <c r="AE83" i="1"/>
  <c r="AF83" i="1"/>
  <c r="AG83" i="1"/>
  <c r="AH83" i="1"/>
  <c r="CV83" i="1" s="1"/>
  <c r="U83" i="1" s="1"/>
  <c r="AI83" i="1"/>
  <c r="AJ83" i="1"/>
  <c r="CX83" i="1" s="1"/>
  <c r="CR83" i="1"/>
  <c r="CS83" i="1"/>
  <c r="CT83" i="1"/>
  <c r="CU83" i="1"/>
  <c r="T83" i="1" s="1"/>
  <c r="CW83" i="1"/>
  <c r="FR83" i="1"/>
  <c r="GL83" i="1"/>
  <c r="BZ100" i="1" s="1"/>
  <c r="GO83" i="1"/>
  <c r="GP83" i="1"/>
  <c r="GV83" i="1"/>
  <c r="HC83" i="1" s="1"/>
  <c r="I84" i="1"/>
  <c r="K84" i="1"/>
  <c r="P84" i="1"/>
  <c r="R84" i="1"/>
  <c r="AC84" i="1"/>
  <c r="AE84" i="1"/>
  <c r="AF84" i="1"/>
  <c r="CT84" i="1" s="1"/>
  <c r="AG84" i="1"/>
  <c r="CU84" i="1" s="1"/>
  <c r="T84" i="1" s="1"/>
  <c r="AH84" i="1"/>
  <c r="CV84" i="1" s="1"/>
  <c r="U84" i="1" s="1"/>
  <c r="AI84" i="1"/>
  <c r="CW84" i="1" s="1"/>
  <c r="V84" i="1" s="1"/>
  <c r="AJ84" i="1"/>
  <c r="CX84" i="1" s="1"/>
  <c r="W84" i="1" s="1"/>
  <c r="FR84" i="1"/>
  <c r="GK84" i="1"/>
  <c r="GL84" i="1"/>
  <c r="FR100" i="1" s="1"/>
  <c r="FR75" i="1" s="1"/>
  <c r="GO84" i="1"/>
  <c r="GP84" i="1"/>
  <c r="GV84" i="1"/>
  <c r="HC84" i="1" s="1"/>
  <c r="GX84" i="1" s="1"/>
  <c r="D85" i="1"/>
  <c r="I85" i="1"/>
  <c r="S85" i="1" s="1"/>
  <c r="K85" i="1"/>
  <c r="P85" i="1"/>
  <c r="Q85" i="1"/>
  <c r="V85" i="1"/>
  <c r="W85" i="1"/>
  <c r="AC85" i="1"/>
  <c r="AE85" i="1"/>
  <c r="R85" i="1" s="1"/>
  <c r="AF85" i="1"/>
  <c r="AG85" i="1"/>
  <c r="AH85" i="1"/>
  <c r="AI85" i="1"/>
  <c r="CW85" i="1" s="1"/>
  <c r="AJ85" i="1"/>
  <c r="CX85" i="1" s="1"/>
  <c r="CP85" i="1"/>
  <c r="O85" i="1" s="1"/>
  <c r="CQ85" i="1"/>
  <c r="CR85" i="1"/>
  <c r="CT85" i="1"/>
  <c r="CU85" i="1"/>
  <c r="CV85" i="1"/>
  <c r="U85" i="1" s="1"/>
  <c r="FR85" i="1"/>
  <c r="GK85" i="1"/>
  <c r="GL85" i="1"/>
  <c r="GN85" i="1"/>
  <c r="GP85" i="1"/>
  <c r="GV85" i="1"/>
  <c r="HC85" i="1"/>
  <c r="GX85" i="1" s="1"/>
  <c r="D86" i="1"/>
  <c r="I86" i="1"/>
  <c r="K86" i="1"/>
  <c r="P86" i="1"/>
  <c r="Q86" i="1"/>
  <c r="CP86" i="1" s="1"/>
  <c r="O86" i="1" s="1"/>
  <c r="R86" i="1"/>
  <c r="GK86" i="1" s="1"/>
  <c r="S86" i="1"/>
  <c r="W86" i="1"/>
  <c r="AC86" i="1"/>
  <c r="AE86" i="1"/>
  <c r="AF86" i="1"/>
  <c r="CT86" i="1" s="1"/>
  <c r="AG86" i="1"/>
  <c r="CU86" i="1" s="1"/>
  <c r="T86" i="1" s="1"/>
  <c r="AH86" i="1"/>
  <c r="CV86" i="1" s="1"/>
  <c r="U86" i="1" s="1"/>
  <c r="AI86" i="1"/>
  <c r="CW86" i="1" s="1"/>
  <c r="V86" i="1" s="1"/>
  <c r="AJ86" i="1"/>
  <c r="CQ86" i="1"/>
  <c r="CR86" i="1"/>
  <c r="CX86" i="1"/>
  <c r="FR86" i="1"/>
  <c r="GL86" i="1"/>
  <c r="GN86" i="1"/>
  <c r="GP86" i="1"/>
  <c r="GV86" i="1"/>
  <c r="HC86" i="1" s="1"/>
  <c r="GX86" i="1" s="1"/>
  <c r="AB87" i="1"/>
  <c r="AC87" i="1"/>
  <c r="AE87" i="1"/>
  <c r="AD87" i="1" s="1"/>
  <c r="AF87" i="1"/>
  <c r="AG87" i="1"/>
  <c r="CU87" i="1" s="1"/>
  <c r="AH87" i="1"/>
  <c r="AI87" i="1"/>
  <c r="AJ87" i="1"/>
  <c r="CR87" i="1"/>
  <c r="CS87" i="1"/>
  <c r="CT87" i="1"/>
  <c r="CV87" i="1"/>
  <c r="CW87" i="1"/>
  <c r="CX87" i="1"/>
  <c r="FR87" i="1"/>
  <c r="GL87" i="1"/>
  <c r="GN87" i="1"/>
  <c r="GP87" i="1"/>
  <c r="GV87" i="1"/>
  <c r="HC87" i="1" s="1"/>
  <c r="I88" i="1"/>
  <c r="AC88" i="1"/>
  <c r="AE88" i="1"/>
  <c r="AF88" i="1"/>
  <c r="AG88" i="1"/>
  <c r="AH88" i="1"/>
  <c r="AI88" i="1"/>
  <c r="CW88" i="1" s="1"/>
  <c r="AJ88" i="1"/>
  <c r="CT88" i="1"/>
  <c r="CU88" i="1"/>
  <c r="T88" i="1" s="1"/>
  <c r="CV88" i="1"/>
  <c r="U88" i="1" s="1"/>
  <c r="CX88" i="1"/>
  <c r="FR88" i="1"/>
  <c r="GL88" i="1"/>
  <c r="GN88" i="1"/>
  <c r="GP88" i="1"/>
  <c r="GV88" i="1"/>
  <c r="HC88" i="1" s="1"/>
  <c r="GX88" i="1" s="1"/>
  <c r="I89" i="1"/>
  <c r="K89" i="1"/>
  <c r="W89" i="1"/>
  <c r="AC89" i="1"/>
  <c r="AE89" i="1"/>
  <c r="AD89" i="1" s="1"/>
  <c r="AF89" i="1"/>
  <c r="AG89" i="1"/>
  <c r="CU89" i="1" s="1"/>
  <c r="T89" i="1" s="1"/>
  <c r="AH89" i="1"/>
  <c r="AI89" i="1"/>
  <c r="AJ89" i="1"/>
  <c r="CV89" i="1"/>
  <c r="U89" i="1" s="1"/>
  <c r="CW89" i="1"/>
  <c r="V89" i="1" s="1"/>
  <c r="CX89" i="1"/>
  <c r="FR89" i="1"/>
  <c r="GL89" i="1"/>
  <c r="GO89" i="1"/>
  <c r="GP89" i="1"/>
  <c r="GV89" i="1"/>
  <c r="HC89" i="1"/>
  <c r="GX89" i="1" s="1"/>
  <c r="I90" i="1"/>
  <c r="K90" i="1"/>
  <c r="U90" i="1"/>
  <c r="AC90" i="1"/>
  <c r="AD90" i="1"/>
  <c r="AE90" i="1"/>
  <c r="AF90" i="1"/>
  <c r="AG90" i="1"/>
  <c r="AH90" i="1"/>
  <c r="CV90" i="1" s="1"/>
  <c r="AI90" i="1"/>
  <c r="CW90" i="1" s="1"/>
  <c r="V90" i="1" s="1"/>
  <c r="AJ90" i="1"/>
  <c r="CX90" i="1" s="1"/>
  <c r="CR90" i="1"/>
  <c r="CS90" i="1"/>
  <c r="CT90" i="1"/>
  <c r="CU90" i="1"/>
  <c r="T90" i="1" s="1"/>
  <c r="FR90" i="1"/>
  <c r="GL90" i="1"/>
  <c r="GO90" i="1"/>
  <c r="GP90" i="1"/>
  <c r="GV90" i="1"/>
  <c r="HC90" i="1"/>
  <c r="GX90" i="1" s="1"/>
  <c r="D91" i="1"/>
  <c r="I91" i="1"/>
  <c r="K91" i="1"/>
  <c r="P91" i="1"/>
  <c r="Q91" i="1"/>
  <c r="AC91" i="1"/>
  <c r="CQ91" i="1" s="1"/>
  <c r="AE91" i="1"/>
  <c r="AF91" i="1"/>
  <c r="AG91" i="1"/>
  <c r="AH91" i="1"/>
  <c r="AI91" i="1"/>
  <c r="AJ91" i="1"/>
  <c r="CT91" i="1"/>
  <c r="CU91" i="1"/>
  <c r="T91" i="1" s="1"/>
  <c r="CV91" i="1"/>
  <c r="U91" i="1" s="1"/>
  <c r="CW91" i="1"/>
  <c r="CX91" i="1"/>
  <c r="FR91" i="1"/>
  <c r="GL91" i="1"/>
  <c r="GN91" i="1"/>
  <c r="GP91" i="1"/>
  <c r="GV91" i="1"/>
  <c r="HC91" i="1"/>
  <c r="D92" i="1"/>
  <c r="I92" i="1"/>
  <c r="K92" i="1"/>
  <c r="P92" i="1"/>
  <c r="AC92" i="1"/>
  <c r="AD92" i="1"/>
  <c r="AB92" i="1" s="1"/>
  <c r="AE92" i="1"/>
  <c r="AF92" i="1"/>
  <c r="AG92" i="1"/>
  <c r="AH92" i="1"/>
  <c r="CV92" i="1" s="1"/>
  <c r="U92" i="1" s="1"/>
  <c r="AI92" i="1"/>
  <c r="AJ92" i="1"/>
  <c r="CQ92" i="1"/>
  <c r="CU92" i="1"/>
  <c r="T92" i="1" s="1"/>
  <c r="CW92" i="1"/>
  <c r="V92" i="1" s="1"/>
  <c r="CX92" i="1"/>
  <c r="W92" i="1" s="1"/>
  <c r="FR92" i="1"/>
  <c r="GL92" i="1"/>
  <c r="GN92" i="1"/>
  <c r="GP92" i="1"/>
  <c r="GV92" i="1"/>
  <c r="GX92" i="1"/>
  <c r="HC92" i="1"/>
  <c r="I93" i="1"/>
  <c r="P93" i="1"/>
  <c r="AB93" i="1"/>
  <c r="AC93" i="1"/>
  <c r="AD93" i="1"/>
  <c r="AE93" i="1"/>
  <c r="AF93" i="1"/>
  <c r="AG93" i="1"/>
  <c r="AH93" i="1"/>
  <c r="AI93" i="1"/>
  <c r="AJ93" i="1"/>
  <c r="CX93" i="1" s="1"/>
  <c r="CQ93" i="1"/>
  <c r="CS93" i="1"/>
  <c r="CT93" i="1"/>
  <c r="CU93" i="1"/>
  <c r="CV93" i="1"/>
  <c r="CW93" i="1"/>
  <c r="FR93" i="1"/>
  <c r="GL93" i="1"/>
  <c r="GN93" i="1"/>
  <c r="GP93" i="1"/>
  <c r="GV93" i="1"/>
  <c r="HC93" i="1" s="1"/>
  <c r="I94" i="1"/>
  <c r="AC94" i="1"/>
  <c r="AE94" i="1"/>
  <c r="AF94" i="1"/>
  <c r="AG94" i="1"/>
  <c r="CU94" i="1" s="1"/>
  <c r="T94" i="1" s="1"/>
  <c r="AH94" i="1"/>
  <c r="AI94" i="1"/>
  <c r="AJ94" i="1"/>
  <c r="CQ94" i="1"/>
  <c r="CV94" i="1"/>
  <c r="U94" i="1" s="1"/>
  <c r="CW94" i="1"/>
  <c r="V94" i="1" s="1"/>
  <c r="CX94" i="1"/>
  <c r="W94" i="1" s="1"/>
  <c r="FR94" i="1"/>
  <c r="GL94" i="1"/>
  <c r="GN94" i="1"/>
  <c r="GP94" i="1"/>
  <c r="GV94" i="1"/>
  <c r="HC94" i="1"/>
  <c r="GX94" i="1" s="1"/>
  <c r="C95" i="1"/>
  <c r="D95" i="1"/>
  <c r="I95" i="1"/>
  <c r="K95" i="1"/>
  <c r="AC95" i="1"/>
  <c r="AE95" i="1"/>
  <c r="AF95" i="1"/>
  <c r="AG95" i="1"/>
  <c r="CU95" i="1" s="1"/>
  <c r="AH95" i="1"/>
  <c r="CV95" i="1" s="1"/>
  <c r="AI95" i="1"/>
  <c r="AJ95" i="1"/>
  <c r="CX95" i="1" s="1"/>
  <c r="CQ95" i="1"/>
  <c r="CR95" i="1"/>
  <c r="CS95" i="1"/>
  <c r="CT95" i="1"/>
  <c r="CW95" i="1"/>
  <c r="V95" i="1" s="1"/>
  <c r="FR95" i="1"/>
  <c r="GL95" i="1"/>
  <c r="GN95" i="1"/>
  <c r="GP95" i="1"/>
  <c r="GV95" i="1"/>
  <c r="HC95" i="1" s="1"/>
  <c r="GX95" i="1"/>
  <c r="C96" i="1"/>
  <c r="D96" i="1"/>
  <c r="I96" i="1"/>
  <c r="K96" i="1"/>
  <c r="AC96" i="1"/>
  <c r="AE96" i="1"/>
  <c r="AF96" i="1"/>
  <c r="AG96" i="1"/>
  <c r="AH96" i="1"/>
  <c r="AI96" i="1"/>
  <c r="AJ96" i="1"/>
  <c r="CX96" i="1" s="1"/>
  <c r="CT96" i="1"/>
  <c r="CU96" i="1"/>
  <c r="CV96" i="1"/>
  <c r="CW96" i="1"/>
  <c r="FR96" i="1"/>
  <c r="GL96" i="1"/>
  <c r="GN96" i="1"/>
  <c r="GP96" i="1"/>
  <c r="GV96" i="1"/>
  <c r="HC96" i="1" s="1"/>
  <c r="AC97" i="1"/>
  <c r="AE97" i="1"/>
  <c r="AF97" i="1"/>
  <c r="AG97" i="1"/>
  <c r="CU97" i="1" s="1"/>
  <c r="AH97" i="1"/>
  <c r="AI97" i="1"/>
  <c r="CW97" i="1" s="1"/>
  <c r="AJ97" i="1"/>
  <c r="CT97" i="1"/>
  <c r="CV97" i="1"/>
  <c r="CX97" i="1"/>
  <c r="FR97" i="1"/>
  <c r="GL97" i="1"/>
  <c r="GN97" i="1"/>
  <c r="GP97" i="1"/>
  <c r="GV97" i="1"/>
  <c r="HC97" i="1" s="1"/>
  <c r="AC98" i="1"/>
  <c r="AE98" i="1"/>
  <c r="AF98" i="1"/>
  <c r="AG98" i="1"/>
  <c r="CU98" i="1" s="1"/>
  <c r="AH98" i="1"/>
  <c r="CV98" i="1" s="1"/>
  <c r="AI98" i="1"/>
  <c r="CW98" i="1" s="1"/>
  <c r="AJ98" i="1"/>
  <c r="CX98" i="1" s="1"/>
  <c r="FR98" i="1"/>
  <c r="GL98" i="1"/>
  <c r="GN98" i="1"/>
  <c r="GP98" i="1"/>
  <c r="GV98" i="1"/>
  <c r="HC98" i="1"/>
  <c r="B100" i="1"/>
  <c r="B75" i="1" s="1"/>
  <c r="C100" i="1"/>
  <c r="C75" i="1" s="1"/>
  <c r="D100" i="1"/>
  <c r="D75" i="1" s="1"/>
  <c r="F100" i="1"/>
  <c r="G100" i="1"/>
  <c r="AO100" i="1"/>
  <c r="AO75" i="1" s="1"/>
  <c r="BX100" i="1"/>
  <c r="CD100" i="1"/>
  <c r="CK100" i="1"/>
  <c r="BB100" i="1" s="1"/>
  <c r="BB75" i="1" s="1"/>
  <c r="CL100" i="1"/>
  <c r="BC100" i="1" s="1"/>
  <c r="BC75" i="1" s="1"/>
  <c r="CM100" i="1"/>
  <c r="BD100" i="1" s="1"/>
  <c r="BD75" i="1" s="1"/>
  <c r="EI100" i="1"/>
  <c r="ET100" i="1"/>
  <c r="EV100" i="1"/>
  <c r="FP100" i="1"/>
  <c r="GC100" i="1"/>
  <c r="GD100" i="1"/>
  <c r="EU100" i="1" s="1"/>
  <c r="GE100" i="1"/>
  <c r="GE75" i="1" s="1"/>
  <c r="F104" i="1"/>
  <c r="F113" i="1"/>
  <c r="F116" i="1"/>
  <c r="F125" i="1"/>
  <c r="D130" i="1"/>
  <c r="E132" i="1"/>
  <c r="Z132" i="1"/>
  <c r="AA132" i="1"/>
  <c r="AM132" i="1"/>
  <c r="AN132" i="1"/>
  <c r="BE132" i="1"/>
  <c r="BF132" i="1"/>
  <c r="BG132" i="1"/>
  <c r="BH132" i="1"/>
  <c r="BI132" i="1"/>
  <c r="BJ132" i="1"/>
  <c r="BK132" i="1"/>
  <c r="BL132" i="1"/>
  <c r="BM132" i="1"/>
  <c r="BN132" i="1"/>
  <c r="BO132" i="1"/>
  <c r="BP132" i="1"/>
  <c r="BQ132" i="1"/>
  <c r="BR132" i="1"/>
  <c r="BS132" i="1"/>
  <c r="BT132" i="1"/>
  <c r="BU132" i="1"/>
  <c r="BV132" i="1"/>
  <c r="BW132" i="1"/>
  <c r="CN132" i="1"/>
  <c r="CO132" i="1"/>
  <c r="CP132" i="1"/>
  <c r="CQ132" i="1"/>
  <c r="CR132" i="1"/>
  <c r="CS132" i="1"/>
  <c r="CT132" i="1"/>
  <c r="CU132" i="1"/>
  <c r="CV132" i="1"/>
  <c r="CW132" i="1"/>
  <c r="CX132" i="1"/>
  <c r="CY132" i="1"/>
  <c r="CZ132" i="1"/>
  <c r="DA132" i="1"/>
  <c r="DB132" i="1"/>
  <c r="DC132" i="1"/>
  <c r="DD132" i="1"/>
  <c r="DE132" i="1"/>
  <c r="DF132" i="1"/>
  <c r="DR132" i="1"/>
  <c r="DS132" i="1"/>
  <c r="EE132" i="1"/>
  <c r="EF132" i="1"/>
  <c r="EW132" i="1"/>
  <c r="EX132" i="1"/>
  <c r="EY132" i="1"/>
  <c r="EZ132" i="1"/>
  <c r="FA132" i="1"/>
  <c r="FB132" i="1"/>
  <c r="FC132" i="1"/>
  <c r="FD132" i="1"/>
  <c r="FE132" i="1"/>
  <c r="FF132" i="1"/>
  <c r="FG132" i="1"/>
  <c r="FH132" i="1"/>
  <c r="FI132" i="1"/>
  <c r="FJ132" i="1"/>
  <c r="FK132" i="1"/>
  <c r="FL132" i="1"/>
  <c r="FM132" i="1"/>
  <c r="FN132" i="1"/>
  <c r="FO132" i="1"/>
  <c r="GF132" i="1"/>
  <c r="GG132" i="1"/>
  <c r="GH132" i="1"/>
  <c r="GI132" i="1"/>
  <c r="GJ132" i="1"/>
  <c r="GK132" i="1"/>
  <c r="GL132" i="1"/>
  <c r="GM132" i="1"/>
  <c r="GN132" i="1"/>
  <c r="GO132" i="1"/>
  <c r="GP132" i="1"/>
  <c r="GQ132" i="1"/>
  <c r="GR132" i="1"/>
  <c r="GS132" i="1"/>
  <c r="GT132" i="1"/>
  <c r="GU132" i="1"/>
  <c r="GV132" i="1"/>
  <c r="GW132" i="1"/>
  <c r="GX132" i="1"/>
  <c r="D134" i="1"/>
  <c r="I134" i="1"/>
  <c r="K134" i="1"/>
  <c r="P134" i="1"/>
  <c r="Q134" i="1"/>
  <c r="AC134" i="1"/>
  <c r="AE134" i="1"/>
  <c r="AF134" i="1"/>
  <c r="AG134" i="1"/>
  <c r="CU134" i="1" s="1"/>
  <c r="T134" i="1" s="1"/>
  <c r="AH134" i="1"/>
  <c r="CV134" i="1" s="1"/>
  <c r="U134" i="1" s="1"/>
  <c r="AI134" i="1"/>
  <c r="CW134" i="1" s="1"/>
  <c r="V134" i="1" s="1"/>
  <c r="AJ134" i="1"/>
  <c r="CX134" i="1"/>
  <c r="FR134" i="1"/>
  <c r="GL134" i="1"/>
  <c r="GN134" i="1"/>
  <c r="GP134" i="1"/>
  <c r="GV134" i="1"/>
  <c r="HC134" i="1"/>
  <c r="GX134" i="1" s="1"/>
  <c r="D135" i="1"/>
  <c r="I135" i="1"/>
  <c r="V135" i="1" s="1"/>
  <c r="K135" i="1"/>
  <c r="W135" i="1"/>
  <c r="AC135" i="1"/>
  <c r="AE135" i="1"/>
  <c r="AD135" i="1" s="1"/>
  <c r="AF135" i="1"/>
  <c r="S135" i="1" s="1"/>
  <c r="AG135" i="1"/>
  <c r="CU135" i="1" s="1"/>
  <c r="AH135" i="1"/>
  <c r="AI135" i="1"/>
  <c r="CW135" i="1" s="1"/>
  <c r="AJ135" i="1"/>
  <c r="CX135" i="1" s="1"/>
  <c r="CR135" i="1"/>
  <c r="CS135" i="1"/>
  <c r="CT135" i="1"/>
  <c r="CV135" i="1"/>
  <c r="U135" i="1" s="1"/>
  <c r="FR135" i="1"/>
  <c r="GL135" i="1"/>
  <c r="GN135" i="1"/>
  <c r="GP135" i="1"/>
  <c r="GV135" i="1"/>
  <c r="HC135" i="1" s="1"/>
  <c r="GX135" i="1" s="1"/>
  <c r="I136" i="1"/>
  <c r="K136" i="1"/>
  <c r="P136" i="1"/>
  <c r="Q136" i="1"/>
  <c r="R136" i="1"/>
  <c r="GK136" i="1" s="1"/>
  <c r="S136" i="1"/>
  <c r="AC136" i="1"/>
  <c r="CQ136" i="1" s="1"/>
  <c r="AE136" i="1"/>
  <c r="AF136" i="1"/>
  <c r="CT136" i="1" s="1"/>
  <c r="AG136" i="1"/>
  <c r="CU136" i="1" s="1"/>
  <c r="T136" i="1" s="1"/>
  <c r="AH136" i="1"/>
  <c r="CV136" i="1" s="1"/>
  <c r="U136" i="1" s="1"/>
  <c r="AI136" i="1"/>
  <c r="AJ136" i="1"/>
  <c r="CX136" i="1" s="1"/>
  <c r="W136" i="1" s="1"/>
  <c r="CW136" i="1"/>
  <c r="V136" i="1" s="1"/>
  <c r="GL136" i="1"/>
  <c r="GN136" i="1"/>
  <c r="GO136" i="1"/>
  <c r="GP136" i="1"/>
  <c r="GV136" i="1"/>
  <c r="HC136" i="1"/>
  <c r="GX136" i="1" s="1"/>
  <c r="I137" i="1"/>
  <c r="K137" i="1"/>
  <c r="AC137" i="1"/>
  <c r="AD137" i="1"/>
  <c r="AE137" i="1"/>
  <c r="AF137" i="1"/>
  <c r="AG137" i="1"/>
  <c r="AH137" i="1"/>
  <c r="AI137" i="1"/>
  <c r="CW137" i="1" s="1"/>
  <c r="AJ137" i="1"/>
  <c r="CT137" i="1"/>
  <c r="CU137" i="1"/>
  <c r="CV137" i="1"/>
  <c r="U137" i="1" s="1"/>
  <c r="CX137" i="1"/>
  <c r="GL137" i="1"/>
  <c r="GN137" i="1"/>
  <c r="GO137" i="1"/>
  <c r="GP137" i="1"/>
  <c r="GV137" i="1"/>
  <c r="HC137" i="1" s="1"/>
  <c r="I138" i="1"/>
  <c r="K138" i="1"/>
  <c r="P138" i="1"/>
  <c r="AC138" i="1"/>
  <c r="AD138" i="1"/>
  <c r="AB138" i="1" s="1"/>
  <c r="AE138" i="1"/>
  <c r="AF138" i="1"/>
  <c r="AG138" i="1"/>
  <c r="CU138" i="1" s="1"/>
  <c r="T138" i="1" s="1"/>
  <c r="AH138" i="1"/>
  <c r="CV138" i="1" s="1"/>
  <c r="U138" i="1" s="1"/>
  <c r="AI138" i="1"/>
  <c r="CW138" i="1" s="1"/>
  <c r="V138" i="1" s="1"/>
  <c r="AJ138" i="1"/>
  <c r="CX138" i="1" s="1"/>
  <c r="W138" i="1" s="1"/>
  <c r="CQ138" i="1"/>
  <c r="FR138" i="1"/>
  <c r="GL138" i="1"/>
  <c r="GO138" i="1"/>
  <c r="GP138" i="1"/>
  <c r="GV138" i="1"/>
  <c r="HC138" i="1" s="1"/>
  <c r="GX138" i="1" s="1"/>
  <c r="I139" i="1"/>
  <c r="K139" i="1"/>
  <c r="U139" i="1"/>
  <c r="V139" i="1"/>
  <c r="AC139" i="1"/>
  <c r="AE139" i="1"/>
  <c r="AD139" i="1" s="1"/>
  <c r="AF139" i="1"/>
  <c r="AG139" i="1"/>
  <c r="CU139" i="1" s="1"/>
  <c r="T139" i="1" s="1"/>
  <c r="AH139" i="1"/>
  <c r="AI139" i="1"/>
  <c r="CW139" i="1" s="1"/>
  <c r="AJ139" i="1"/>
  <c r="CX139" i="1" s="1"/>
  <c r="W139" i="1" s="1"/>
  <c r="CR139" i="1"/>
  <c r="CS139" i="1"/>
  <c r="CT139" i="1"/>
  <c r="CV139" i="1"/>
  <c r="FR139" i="1"/>
  <c r="GL139" i="1"/>
  <c r="GO139" i="1"/>
  <c r="GP139" i="1"/>
  <c r="GV139" i="1"/>
  <c r="HC139" i="1" s="1"/>
  <c r="GX139" i="1" s="1"/>
  <c r="I140" i="1"/>
  <c r="K140" i="1"/>
  <c r="AC140" i="1"/>
  <c r="AD140" i="1"/>
  <c r="AE140" i="1"/>
  <c r="AF140" i="1"/>
  <c r="AG140" i="1"/>
  <c r="CU140" i="1" s="1"/>
  <c r="T140" i="1" s="1"/>
  <c r="AH140" i="1"/>
  <c r="CV140" i="1" s="1"/>
  <c r="U140" i="1" s="1"/>
  <c r="AI140" i="1"/>
  <c r="AJ140" i="1"/>
  <c r="CW140" i="1"/>
  <c r="V140" i="1" s="1"/>
  <c r="CX140" i="1"/>
  <c r="W140" i="1" s="1"/>
  <c r="FR140" i="1"/>
  <c r="GL140" i="1"/>
  <c r="GO140" i="1"/>
  <c r="GP140" i="1"/>
  <c r="GV140" i="1"/>
  <c r="HC140" i="1"/>
  <c r="GX140" i="1" s="1"/>
  <c r="I141" i="1"/>
  <c r="W141" i="1" s="1"/>
  <c r="K141" i="1"/>
  <c r="AC141" i="1"/>
  <c r="AE141" i="1"/>
  <c r="CS141" i="1" s="1"/>
  <c r="AF141" i="1"/>
  <c r="AG141" i="1"/>
  <c r="CU141" i="1" s="1"/>
  <c r="T141" i="1" s="1"/>
  <c r="AH141" i="1"/>
  <c r="CV141" i="1" s="1"/>
  <c r="U141" i="1" s="1"/>
  <c r="AI141" i="1"/>
  <c r="CW141" i="1" s="1"/>
  <c r="V141" i="1" s="1"/>
  <c r="AJ141" i="1"/>
  <c r="CX141" i="1" s="1"/>
  <c r="CQ141" i="1"/>
  <c r="CR141" i="1"/>
  <c r="CT141" i="1"/>
  <c r="FR141" i="1"/>
  <c r="GL141" i="1"/>
  <c r="GO141" i="1"/>
  <c r="GP141" i="1"/>
  <c r="GV141" i="1"/>
  <c r="HC141" i="1"/>
  <c r="D142" i="1"/>
  <c r="I142" i="1"/>
  <c r="S142" i="1" s="1"/>
  <c r="K142" i="1"/>
  <c r="Q142" i="1"/>
  <c r="W142" i="1"/>
  <c r="AC142" i="1"/>
  <c r="AD142" i="1"/>
  <c r="AE142" i="1"/>
  <c r="R142" i="1" s="1"/>
  <c r="GK142" i="1" s="1"/>
  <c r="AF142" i="1"/>
  <c r="AG142" i="1"/>
  <c r="AH142" i="1"/>
  <c r="AI142" i="1"/>
  <c r="CW142" i="1" s="1"/>
  <c r="V142" i="1" s="1"/>
  <c r="AJ142" i="1"/>
  <c r="CR142" i="1"/>
  <c r="CS142" i="1"/>
  <c r="CT142" i="1"/>
  <c r="CU142" i="1"/>
  <c r="T142" i="1" s="1"/>
  <c r="CV142" i="1"/>
  <c r="U142" i="1" s="1"/>
  <c r="CX142" i="1"/>
  <c r="FR142" i="1"/>
  <c r="GL142" i="1"/>
  <c r="GN142" i="1"/>
  <c r="GP142" i="1"/>
  <c r="GV142" i="1"/>
  <c r="HC142" i="1" s="1"/>
  <c r="GX142" i="1" s="1"/>
  <c r="D143" i="1"/>
  <c r="I143" i="1"/>
  <c r="K143" i="1"/>
  <c r="R143" i="1"/>
  <c r="S143" i="1"/>
  <c r="W143" i="1"/>
  <c r="AC143" i="1"/>
  <c r="AD143" i="1"/>
  <c r="AE143" i="1"/>
  <c r="CS143" i="1" s="1"/>
  <c r="AF143" i="1"/>
  <c r="AG143" i="1"/>
  <c r="AH143" i="1"/>
  <c r="AI143" i="1"/>
  <c r="AJ143" i="1"/>
  <c r="CR143" i="1"/>
  <c r="CT143" i="1"/>
  <c r="CU143" i="1"/>
  <c r="T143" i="1" s="1"/>
  <c r="CV143" i="1"/>
  <c r="U143" i="1" s="1"/>
  <c r="CW143" i="1"/>
  <c r="V143" i="1" s="1"/>
  <c r="CX143" i="1"/>
  <c r="FR143" i="1"/>
  <c r="GK143" i="1"/>
  <c r="GL143" i="1"/>
  <c r="GN143" i="1"/>
  <c r="GP143" i="1"/>
  <c r="GV143" i="1"/>
  <c r="HC143" i="1" s="1"/>
  <c r="GX143" i="1"/>
  <c r="I144" i="1"/>
  <c r="Q144" i="1" s="1"/>
  <c r="K144" i="1"/>
  <c r="P144" i="1"/>
  <c r="R144" i="1"/>
  <c r="T144" i="1"/>
  <c r="AB144" i="1"/>
  <c r="AC144" i="1"/>
  <c r="AD144" i="1"/>
  <c r="AE144" i="1"/>
  <c r="AF144" i="1"/>
  <c r="AG144" i="1"/>
  <c r="AH144" i="1"/>
  <c r="CV144" i="1" s="1"/>
  <c r="U144" i="1" s="1"/>
  <c r="AI144" i="1"/>
  <c r="CW144" i="1" s="1"/>
  <c r="V144" i="1" s="1"/>
  <c r="AJ144" i="1"/>
  <c r="CX144" i="1" s="1"/>
  <c r="W144" i="1" s="1"/>
  <c r="CQ144" i="1"/>
  <c r="CR144" i="1"/>
  <c r="CS144" i="1"/>
  <c r="CU144" i="1"/>
  <c r="GK144" i="1"/>
  <c r="GL144" i="1"/>
  <c r="GN144" i="1"/>
  <c r="GO144" i="1"/>
  <c r="GP144" i="1"/>
  <c r="GV144" i="1"/>
  <c r="GX144" i="1"/>
  <c r="HC144" i="1"/>
  <c r="I145" i="1"/>
  <c r="K145" i="1"/>
  <c r="P145" i="1"/>
  <c r="Q145" i="1"/>
  <c r="R145" i="1"/>
  <c r="GK145" i="1" s="1"/>
  <c r="S145" i="1"/>
  <c r="U145" i="1"/>
  <c r="W145" i="1"/>
  <c r="AC145" i="1"/>
  <c r="CQ145" i="1" s="1"/>
  <c r="AD145" i="1"/>
  <c r="AE145" i="1"/>
  <c r="AF145" i="1"/>
  <c r="AB145" i="1" s="1"/>
  <c r="AG145" i="1"/>
  <c r="CU145" i="1" s="1"/>
  <c r="T145" i="1" s="1"/>
  <c r="AH145" i="1"/>
  <c r="AI145" i="1"/>
  <c r="CW145" i="1" s="1"/>
  <c r="V145" i="1" s="1"/>
  <c r="AJ145" i="1"/>
  <c r="CR145" i="1"/>
  <c r="CS145" i="1"/>
  <c r="CV145" i="1"/>
  <c r="CX145" i="1"/>
  <c r="GL145" i="1"/>
  <c r="GN145" i="1"/>
  <c r="GO145" i="1"/>
  <c r="GP145" i="1"/>
  <c r="GV145" i="1"/>
  <c r="HC145" i="1" s="1"/>
  <c r="GX145" i="1" s="1"/>
  <c r="P146" i="1"/>
  <c r="R146" i="1"/>
  <c r="T146" i="1"/>
  <c r="U146" i="1"/>
  <c r="W146" i="1"/>
  <c r="AB146" i="1"/>
  <c r="AC146" i="1"/>
  <c r="AD146" i="1"/>
  <c r="AE146" i="1"/>
  <c r="Q146" i="1" s="1"/>
  <c r="AF146" i="1"/>
  <c r="AG146" i="1"/>
  <c r="AH146" i="1"/>
  <c r="CV146" i="1" s="1"/>
  <c r="AI146" i="1"/>
  <c r="CW146" i="1" s="1"/>
  <c r="V146" i="1" s="1"/>
  <c r="AJ146" i="1"/>
  <c r="CX146" i="1" s="1"/>
  <c r="CQ146" i="1"/>
  <c r="CR146" i="1"/>
  <c r="CS146" i="1"/>
  <c r="CU146" i="1"/>
  <c r="GK146" i="1"/>
  <c r="GL146" i="1"/>
  <c r="GN146" i="1"/>
  <c r="GO146" i="1"/>
  <c r="GP146" i="1"/>
  <c r="GV146" i="1"/>
  <c r="GX146" i="1"/>
  <c r="HC146" i="1"/>
  <c r="Q147" i="1"/>
  <c r="R147" i="1"/>
  <c r="GK147" i="1" s="1"/>
  <c r="S147" i="1"/>
  <c r="T147" i="1"/>
  <c r="U147" i="1"/>
  <c r="W147" i="1"/>
  <c r="AC147" i="1"/>
  <c r="AD147" i="1"/>
  <c r="AE147" i="1"/>
  <c r="CS147" i="1" s="1"/>
  <c r="AF147" i="1"/>
  <c r="AG147" i="1"/>
  <c r="AH147" i="1"/>
  <c r="AI147" i="1"/>
  <c r="CW147" i="1" s="1"/>
  <c r="V147" i="1" s="1"/>
  <c r="AJ147" i="1"/>
  <c r="CR147" i="1"/>
  <c r="CT147" i="1"/>
  <c r="CU147" i="1"/>
  <c r="CV147" i="1"/>
  <c r="CX147" i="1"/>
  <c r="GL147" i="1"/>
  <c r="GN147" i="1"/>
  <c r="GO147" i="1"/>
  <c r="GP147" i="1"/>
  <c r="GV147" i="1"/>
  <c r="HC147" i="1" s="1"/>
  <c r="GX147" i="1" s="1"/>
  <c r="D148" i="1"/>
  <c r="I148" i="1"/>
  <c r="K148" i="1"/>
  <c r="Q148" i="1"/>
  <c r="S148" i="1"/>
  <c r="T148" i="1"/>
  <c r="AC148" i="1"/>
  <c r="AE148" i="1"/>
  <c r="AF148" i="1"/>
  <c r="AG148" i="1"/>
  <c r="CU148" i="1" s="1"/>
  <c r="AH148" i="1"/>
  <c r="CV148" i="1" s="1"/>
  <c r="U148" i="1" s="1"/>
  <c r="AI148" i="1"/>
  <c r="CW148" i="1" s="1"/>
  <c r="V148" i="1" s="1"/>
  <c r="AJ148" i="1"/>
  <c r="CX148" i="1" s="1"/>
  <c r="W148" i="1" s="1"/>
  <c r="CQ148" i="1"/>
  <c r="CR148" i="1"/>
  <c r="CT148" i="1"/>
  <c r="FR148" i="1"/>
  <c r="GL148" i="1"/>
  <c r="GN148" i="1"/>
  <c r="GP148" i="1"/>
  <c r="GV148" i="1"/>
  <c r="HC148" i="1" s="1"/>
  <c r="GX148" i="1" s="1"/>
  <c r="D149" i="1"/>
  <c r="I149" i="1"/>
  <c r="K149" i="1"/>
  <c r="P149" i="1"/>
  <c r="S149" i="1"/>
  <c r="CY149" i="1" s="1"/>
  <c r="X149" i="1" s="1"/>
  <c r="V149" i="1"/>
  <c r="W149" i="1"/>
  <c r="AC149" i="1"/>
  <c r="AE149" i="1"/>
  <c r="AF149" i="1"/>
  <c r="AG149" i="1"/>
  <c r="CU149" i="1" s="1"/>
  <c r="T149" i="1" s="1"/>
  <c r="AH149" i="1"/>
  <c r="AI149" i="1"/>
  <c r="CW149" i="1" s="1"/>
  <c r="AJ149" i="1"/>
  <c r="CQ149" i="1"/>
  <c r="CT149" i="1"/>
  <c r="CV149" i="1"/>
  <c r="U149" i="1" s="1"/>
  <c r="CX149" i="1"/>
  <c r="CZ149" i="1"/>
  <c r="Y149" i="1" s="1"/>
  <c r="FR149" i="1"/>
  <c r="GL149" i="1"/>
  <c r="GN149" i="1"/>
  <c r="GP149" i="1"/>
  <c r="GV149" i="1"/>
  <c r="HC149" i="1"/>
  <c r="GX149" i="1" s="1"/>
  <c r="I150" i="1"/>
  <c r="K150" i="1"/>
  <c r="P150" i="1"/>
  <c r="Q150" i="1"/>
  <c r="AC150" i="1"/>
  <c r="AE150" i="1"/>
  <c r="AF150" i="1"/>
  <c r="AG150" i="1"/>
  <c r="CU150" i="1" s="1"/>
  <c r="T150" i="1" s="1"/>
  <c r="AH150" i="1"/>
  <c r="CV150" i="1" s="1"/>
  <c r="U150" i="1" s="1"/>
  <c r="AI150" i="1"/>
  <c r="CW150" i="1" s="1"/>
  <c r="V150" i="1" s="1"/>
  <c r="AJ150" i="1"/>
  <c r="CX150" i="1"/>
  <c r="W150" i="1" s="1"/>
  <c r="GL150" i="1"/>
  <c r="GN150" i="1"/>
  <c r="GO150" i="1"/>
  <c r="GP150" i="1"/>
  <c r="GV150" i="1"/>
  <c r="HC150" i="1"/>
  <c r="GX150" i="1" s="1"/>
  <c r="I151" i="1"/>
  <c r="GX151" i="1" s="1"/>
  <c r="K151" i="1"/>
  <c r="AC151" i="1"/>
  <c r="AE151" i="1"/>
  <c r="AF151" i="1"/>
  <c r="AG151" i="1"/>
  <c r="AH151" i="1"/>
  <c r="AI151" i="1"/>
  <c r="AJ151" i="1"/>
  <c r="CU151" i="1"/>
  <c r="CV151" i="1"/>
  <c r="CW151" i="1"/>
  <c r="CX151" i="1"/>
  <c r="GL151" i="1"/>
  <c r="FR203" i="1" s="1"/>
  <c r="GN151" i="1"/>
  <c r="GO151" i="1"/>
  <c r="GP151" i="1"/>
  <c r="GV151" i="1"/>
  <c r="HC151" i="1" s="1"/>
  <c r="D152" i="1"/>
  <c r="I152" i="1"/>
  <c r="K152" i="1"/>
  <c r="P152" i="1"/>
  <c r="AC152" i="1"/>
  <c r="CQ152" i="1" s="1"/>
  <c r="AE152" i="1"/>
  <c r="AF152" i="1"/>
  <c r="AG152" i="1"/>
  <c r="CU152" i="1" s="1"/>
  <c r="T152" i="1" s="1"/>
  <c r="AH152" i="1"/>
  <c r="CV152" i="1" s="1"/>
  <c r="U152" i="1" s="1"/>
  <c r="AI152" i="1"/>
  <c r="CW152" i="1" s="1"/>
  <c r="V152" i="1" s="1"/>
  <c r="AJ152" i="1"/>
  <c r="CX152" i="1" s="1"/>
  <c r="W152" i="1" s="1"/>
  <c r="FR152" i="1"/>
  <c r="GL152" i="1"/>
  <c r="GN152" i="1"/>
  <c r="GP152" i="1"/>
  <c r="GV152" i="1"/>
  <c r="HC152" i="1" s="1"/>
  <c r="GX152" i="1"/>
  <c r="D153" i="1"/>
  <c r="I153" i="1"/>
  <c r="K153" i="1"/>
  <c r="T153" i="1"/>
  <c r="U153" i="1"/>
  <c r="V153" i="1"/>
  <c r="AB153" i="1"/>
  <c r="AC153" i="1"/>
  <c r="P153" i="1" s="1"/>
  <c r="AD153" i="1"/>
  <c r="AE153" i="1"/>
  <c r="AF153" i="1"/>
  <c r="CT153" i="1" s="1"/>
  <c r="AG153" i="1"/>
  <c r="CU153" i="1" s="1"/>
  <c r="AH153" i="1"/>
  <c r="CV153" i="1" s="1"/>
  <c r="AI153" i="1"/>
  <c r="CW153" i="1" s="1"/>
  <c r="AJ153" i="1"/>
  <c r="CX153" i="1" s="1"/>
  <c r="W153" i="1" s="1"/>
  <c r="CQ153" i="1"/>
  <c r="CR153" i="1"/>
  <c r="CS153" i="1"/>
  <c r="FR153" i="1"/>
  <c r="GL153" i="1"/>
  <c r="GN153" i="1"/>
  <c r="GP153" i="1"/>
  <c r="GV153" i="1"/>
  <c r="HC153" i="1"/>
  <c r="GX153" i="1" s="1"/>
  <c r="I154" i="1"/>
  <c r="K154" i="1"/>
  <c r="AC154" i="1"/>
  <c r="AE154" i="1"/>
  <c r="AF154" i="1"/>
  <c r="AG154" i="1"/>
  <c r="CU154" i="1" s="1"/>
  <c r="T154" i="1" s="1"/>
  <c r="AH154" i="1"/>
  <c r="AI154" i="1"/>
  <c r="AJ154" i="1"/>
  <c r="CV154" i="1"/>
  <c r="CW154" i="1"/>
  <c r="V154" i="1" s="1"/>
  <c r="CX154" i="1"/>
  <c r="W154" i="1" s="1"/>
  <c r="FR154" i="1"/>
  <c r="GL154" i="1"/>
  <c r="GO154" i="1"/>
  <c r="GP154" i="1"/>
  <c r="GV154" i="1"/>
  <c r="HC154" i="1"/>
  <c r="GX154" i="1" s="1"/>
  <c r="I155" i="1"/>
  <c r="K155" i="1"/>
  <c r="R155" i="1"/>
  <c r="U155" i="1"/>
  <c r="AC155" i="1"/>
  <c r="AE155" i="1"/>
  <c r="CR155" i="1" s="1"/>
  <c r="AF155" i="1"/>
  <c r="AG155" i="1"/>
  <c r="CU155" i="1" s="1"/>
  <c r="T155" i="1" s="1"/>
  <c r="AH155" i="1"/>
  <c r="CV155" i="1" s="1"/>
  <c r="AI155" i="1"/>
  <c r="CW155" i="1" s="1"/>
  <c r="V155" i="1" s="1"/>
  <c r="AJ155" i="1"/>
  <c r="CX155" i="1" s="1"/>
  <c r="W155" i="1" s="1"/>
  <c r="CQ155" i="1"/>
  <c r="FR155" i="1"/>
  <c r="GK155" i="1"/>
  <c r="GL155" i="1"/>
  <c r="GO155" i="1"/>
  <c r="GP155" i="1"/>
  <c r="GV155" i="1"/>
  <c r="HC155" i="1"/>
  <c r="GX155" i="1" s="1"/>
  <c r="D156" i="1"/>
  <c r="AC156" i="1"/>
  <c r="AE156" i="1"/>
  <c r="AF156" i="1"/>
  <c r="AG156" i="1"/>
  <c r="AH156" i="1"/>
  <c r="AI156" i="1"/>
  <c r="AJ156" i="1"/>
  <c r="CR156" i="1"/>
  <c r="CU156" i="1"/>
  <c r="T156" i="1" s="1"/>
  <c r="CV156" i="1"/>
  <c r="U156" i="1" s="1"/>
  <c r="CW156" i="1"/>
  <c r="V156" i="1" s="1"/>
  <c r="CX156" i="1"/>
  <c r="W156" i="1" s="1"/>
  <c r="FR156" i="1"/>
  <c r="GL156" i="1"/>
  <c r="GN156" i="1"/>
  <c r="GP156" i="1"/>
  <c r="GV156" i="1"/>
  <c r="HC156" i="1" s="1"/>
  <c r="GX156" i="1"/>
  <c r="D157" i="1"/>
  <c r="R157" i="1"/>
  <c r="GK157" i="1" s="1"/>
  <c r="AC157" i="1"/>
  <c r="AE157" i="1"/>
  <c r="CR157" i="1" s="1"/>
  <c r="AF157" i="1"/>
  <c r="AG157" i="1"/>
  <c r="CU157" i="1" s="1"/>
  <c r="T157" i="1" s="1"/>
  <c r="AH157" i="1"/>
  <c r="CV157" i="1" s="1"/>
  <c r="U157" i="1" s="1"/>
  <c r="AI157" i="1"/>
  <c r="CW157" i="1" s="1"/>
  <c r="V157" i="1" s="1"/>
  <c r="AJ157" i="1"/>
  <c r="CX157" i="1" s="1"/>
  <c r="W157" i="1" s="1"/>
  <c r="CQ157" i="1"/>
  <c r="FR157" i="1"/>
  <c r="GL157" i="1"/>
  <c r="GN157" i="1"/>
  <c r="GP157" i="1"/>
  <c r="GV157" i="1"/>
  <c r="GX157" i="1"/>
  <c r="HC157" i="1"/>
  <c r="I158" i="1"/>
  <c r="K158" i="1"/>
  <c r="Q158" i="1"/>
  <c r="W158" i="1"/>
  <c r="AC158" i="1"/>
  <c r="P158" i="1" s="1"/>
  <c r="CP158" i="1" s="1"/>
  <c r="O158" i="1" s="1"/>
  <c r="AD158" i="1"/>
  <c r="AE158" i="1"/>
  <c r="AF158" i="1"/>
  <c r="S158" i="1" s="1"/>
  <c r="AG158" i="1"/>
  <c r="AH158" i="1"/>
  <c r="AI158" i="1"/>
  <c r="AJ158" i="1"/>
  <c r="CR158" i="1"/>
  <c r="CS158" i="1"/>
  <c r="CT158" i="1"/>
  <c r="CU158" i="1"/>
  <c r="T158" i="1" s="1"/>
  <c r="CV158" i="1"/>
  <c r="CW158" i="1"/>
  <c r="V158" i="1" s="1"/>
  <c r="CX158" i="1"/>
  <c r="FR158" i="1"/>
  <c r="GL158" i="1"/>
  <c r="GO158" i="1"/>
  <c r="GP158" i="1"/>
  <c r="GV158" i="1"/>
  <c r="HC158" i="1" s="1"/>
  <c r="GX158" i="1" s="1"/>
  <c r="I159" i="1"/>
  <c r="K159" i="1"/>
  <c r="P159" i="1"/>
  <c r="T159" i="1"/>
  <c r="U159" i="1"/>
  <c r="V159" i="1"/>
  <c r="AC159" i="1"/>
  <c r="CQ159" i="1" s="1"/>
  <c r="AD159" i="1"/>
  <c r="AE159" i="1"/>
  <c r="AF159" i="1"/>
  <c r="AG159" i="1"/>
  <c r="AH159" i="1"/>
  <c r="AI159" i="1"/>
  <c r="AJ159" i="1"/>
  <c r="CU159" i="1"/>
  <c r="CV159" i="1"/>
  <c r="CW159" i="1"/>
  <c r="CX159" i="1"/>
  <c r="W159" i="1" s="1"/>
  <c r="FR159" i="1"/>
  <c r="GL159" i="1"/>
  <c r="GO159" i="1"/>
  <c r="GP159" i="1"/>
  <c r="GV159" i="1"/>
  <c r="HC159" i="1"/>
  <c r="GX159" i="1" s="1"/>
  <c r="D160" i="1"/>
  <c r="I160" i="1"/>
  <c r="Q160" i="1" s="1"/>
  <c r="K160" i="1"/>
  <c r="T160" i="1"/>
  <c r="U160" i="1"/>
  <c r="V160" i="1"/>
  <c r="AC160" i="1"/>
  <c r="AE160" i="1"/>
  <c r="AD160" i="1" s="1"/>
  <c r="AB160" i="1" s="1"/>
  <c r="AF160" i="1"/>
  <c r="AG160" i="1"/>
  <c r="AH160" i="1"/>
  <c r="CV160" i="1" s="1"/>
  <c r="AI160" i="1"/>
  <c r="CW160" i="1" s="1"/>
  <c r="AJ160" i="1"/>
  <c r="CX160" i="1" s="1"/>
  <c r="CQ160" i="1"/>
  <c r="CR160" i="1"/>
  <c r="CS160" i="1"/>
  <c r="CT160" i="1"/>
  <c r="CU160" i="1"/>
  <c r="FR160" i="1"/>
  <c r="GL160" i="1"/>
  <c r="GN160" i="1"/>
  <c r="GP160" i="1"/>
  <c r="GV160" i="1"/>
  <c r="HC160" i="1" s="1"/>
  <c r="D161" i="1"/>
  <c r="I161" i="1"/>
  <c r="K161" i="1"/>
  <c r="Q161" i="1"/>
  <c r="R161" i="1"/>
  <c r="GK161" i="1" s="1"/>
  <c r="AC161" i="1"/>
  <c r="AE161" i="1"/>
  <c r="AD161" i="1" s="1"/>
  <c r="AF161" i="1"/>
  <c r="S161" i="1" s="1"/>
  <c r="AG161" i="1"/>
  <c r="AH161" i="1"/>
  <c r="AI161" i="1"/>
  <c r="AJ161" i="1"/>
  <c r="CR161" i="1"/>
  <c r="CS161" i="1"/>
  <c r="CT161" i="1"/>
  <c r="CU161" i="1"/>
  <c r="T161" i="1" s="1"/>
  <c r="CV161" i="1"/>
  <c r="CW161" i="1"/>
  <c r="CX161" i="1"/>
  <c r="W161" i="1" s="1"/>
  <c r="FR161" i="1"/>
  <c r="GL161" i="1"/>
  <c r="GN161" i="1"/>
  <c r="GP161" i="1"/>
  <c r="GV161" i="1"/>
  <c r="HC161" i="1" s="1"/>
  <c r="GX161" i="1"/>
  <c r="I162" i="1"/>
  <c r="K162" i="1"/>
  <c r="U162" i="1"/>
  <c r="W162" i="1"/>
  <c r="AC162" i="1"/>
  <c r="CQ162" i="1" s="1"/>
  <c r="AE162" i="1"/>
  <c r="AF162" i="1"/>
  <c r="AG162" i="1"/>
  <c r="CU162" i="1" s="1"/>
  <c r="T162" i="1" s="1"/>
  <c r="AH162" i="1"/>
  <c r="AI162" i="1"/>
  <c r="AJ162" i="1"/>
  <c r="CV162" i="1"/>
  <c r="CW162" i="1"/>
  <c r="V162" i="1" s="1"/>
  <c r="CX162" i="1"/>
  <c r="GL162" i="1"/>
  <c r="GN162" i="1"/>
  <c r="GO162" i="1"/>
  <c r="GP162" i="1"/>
  <c r="GV162" i="1"/>
  <c r="HC162" i="1"/>
  <c r="GX162" i="1" s="1"/>
  <c r="I163" i="1"/>
  <c r="K163" i="1"/>
  <c r="AC163" i="1"/>
  <c r="CQ163" i="1" s="1"/>
  <c r="AD163" i="1"/>
  <c r="AB163" i="1" s="1"/>
  <c r="AE163" i="1"/>
  <c r="AF163" i="1"/>
  <c r="AG163" i="1"/>
  <c r="AH163" i="1"/>
  <c r="CV163" i="1" s="1"/>
  <c r="AI163" i="1"/>
  <c r="AJ163" i="1"/>
  <c r="CX163" i="1" s="1"/>
  <c r="CR163" i="1"/>
  <c r="CS163" i="1"/>
  <c r="CT163" i="1"/>
  <c r="CU163" i="1"/>
  <c r="CW163" i="1"/>
  <c r="GL163" i="1"/>
  <c r="GN163" i="1"/>
  <c r="GO163" i="1"/>
  <c r="GP163" i="1"/>
  <c r="GV163" i="1"/>
  <c r="HC163" i="1" s="1"/>
  <c r="C164" i="1"/>
  <c r="D164" i="1"/>
  <c r="Q164" i="1"/>
  <c r="R164" i="1"/>
  <c r="GK164" i="1" s="1"/>
  <c r="S164" i="1"/>
  <c r="T164" i="1"/>
  <c r="U164" i="1"/>
  <c r="AC164" i="1"/>
  <c r="AE164" i="1"/>
  <c r="AF164" i="1"/>
  <c r="AG164" i="1"/>
  <c r="AH164" i="1"/>
  <c r="AI164" i="1"/>
  <c r="AJ164" i="1"/>
  <c r="CT164" i="1"/>
  <c r="CU164" i="1"/>
  <c r="CV164" i="1"/>
  <c r="CW164" i="1"/>
  <c r="V164" i="1" s="1"/>
  <c r="CX164" i="1"/>
  <c r="W164" i="1" s="1"/>
  <c r="FR164" i="1"/>
  <c r="GL164" i="1"/>
  <c r="GN164" i="1"/>
  <c r="GP164" i="1"/>
  <c r="GV164" i="1"/>
  <c r="HC164" i="1"/>
  <c r="GX164" i="1" s="1"/>
  <c r="C165" i="1"/>
  <c r="D165" i="1"/>
  <c r="R165" i="1"/>
  <c r="T165" i="1"/>
  <c r="U165" i="1"/>
  <c r="W165" i="1"/>
  <c r="AB165" i="1"/>
  <c r="AC165" i="1"/>
  <c r="P165" i="1" s="1"/>
  <c r="AE165" i="1"/>
  <c r="AD165" i="1" s="1"/>
  <c r="AF165" i="1"/>
  <c r="CT165" i="1" s="1"/>
  <c r="AG165" i="1"/>
  <c r="AH165" i="1"/>
  <c r="CV165" i="1" s="1"/>
  <c r="AI165" i="1"/>
  <c r="CW165" i="1" s="1"/>
  <c r="V165" i="1" s="1"/>
  <c r="AJ165" i="1"/>
  <c r="CX165" i="1" s="1"/>
  <c r="CQ165" i="1"/>
  <c r="CR165" i="1"/>
  <c r="CS165" i="1"/>
  <c r="CU165" i="1"/>
  <c r="FR165" i="1"/>
  <c r="GK165" i="1"/>
  <c r="GL165" i="1"/>
  <c r="GN165" i="1"/>
  <c r="GP165" i="1"/>
  <c r="GV165" i="1"/>
  <c r="HC165" i="1" s="1"/>
  <c r="GX165" i="1" s="1"/>
  <c r="I166" i="1"/>
  <c r="S166" i="1" s="1"/>
  <c r="P166" i="1"/>
  <c r="Q166" i="1"/>
  <c r="R166" i="1"/>
  <c r="GK166" i="1" s="1"/>
  <c r="AC166" i="1"/>
  <c r="CQ166" i="1" s="1"/>
  <c r="AD166" i="1"/>
  <c r="AE166" i="1"/>
  <c r="CR166" i="1" s="1"/>
  <c r="AF166" i="1"/>
  <c r="AG166" i="1"/>
  <c r="CU166" i="1" s="1"/>
  <c r="AH166" i="1"/>
  <c r="CV166" i="1" s="1"/>
  <c r="AI166" i="1"/>
  <c r="AJ166" i="1"/>
  <c r="CS166" i="1"/>
  <c r="CT166" i="1"/>
  <c r="CW166" i="1"/>
  <c r="CX166" i="1"/>
  <c r="FR166" i="1"/>
  <c r="GL166" i="1"/>
  <c r="GN166" i="1"/>
  <c r="GP166" i="1"/>
  <c r="GV166" i="1"/>
  <c r="HC166" i="1"/>
  <c r="GX166" i="1" s="1"/>
  <c r="I167" i="1"/>
  <c r="T167" i="1"/>
  <c r="U167" i="1"/>
  <c r="W167" i="1"/>
  <c r="AB167" i="1"/>
  <c r="AC167" i="1"/>
  <c r="P167" i="1" s="1"/>
  <c r="AD167" i="1"/>
  <c r="AE167" i="1"/>
  <c r="AF167" i="1"/>
  <c r="AG167" i="1"/>
  <c r="AH167" i="1"/>
  <c r="CV167" i="1" s="1"/>
  <c r="AI167" i="1"/>
  <c r="AJ167" i="1"/>
  <c r="CX167" i="1" s="1"/>
  <c r="CQ167" i="1"/>
  <c r="CR167" i="1"/>
  <c r="CS167" i="1"/>
  <c r="CU167" i="1"/>
  <c r="CW167" i="1"/>
  <c r="V167" i="1" s="1"/>
  <c r="FR167" i="1"/>
  <c r="GL167" i="1"/>
  <c r="GN167" i="1"/>
  <c r="GP167" i="1"/>
  <c r="GV167" i="1"/>
  <c r="GX167" i="1"/>
  <c r="HC167" i="1"/>
  <c r="I168" i="1"/>
  <c r="P168" i="1"/>
  <c r="AC168" i="1"/>
  <c r="CQ168" i="1" s="1"/>
  <c r="AE168" i="1"/>
  <c r="AF168" i="1"/>
  <c r="AG168" i="1"/>
  <c r="AH168" i="1"/>
  <c r="AI168" i="1"/>
  <c r="AJ168" i="1"/>
  <c r="CU168" i="1"/>
  <c r="T168" i="1" s="1"/>
  <c r="CV168" i="1"/>
  <c r="U168" i="1" s="1"/>
  <c r="CW168" i="1"/>
  <c r="V168" i="1" s="1"/>
  <c r="CX168" i="1"/>
  <c r="W168" i="1" s="1"/>
  <c r="FR168" i="1"/>
  <c r="GL168" i="1"/>
  <c r="GN168" i="1"/>
  <c r="GP168" i="1"/>
  <c r="GV168" i="1"/>
  <c r="HC168" i="1"/>
  <c r="I169" i="1"/>
  <c r="Q169" i="1" s="1"/>
  <c r="R169" i="1"/>
  <c r="GK169" i="1" s="1"/>
  <c r="S169" i="1"/>
  <c r="T169" i="1"/>
  <c r="U169" i="1"/>
  <c r="V169" i="1"/>
  <c r="AC169" i="1"/>
  <c r="AD169" i="1"/>
  <c r="AB169" i="1" s="1"/>
  <c r="AE169" i="1"/>
  <c r="AF169" i="1"/>
  <c r="CT169" i="1" s="1"/>
  <c r="AG169" i="1"/>
  <c r="AH169" i="1"/>
  <c r="CV169" i="1" s="1"/>
  <c r="AI169" i="1"/>
  <c r="AJ169" i="1"/>
  <c r="CQ169" i="1"/>
  <c r="CR169" i="1"/>
  <c r="CS169" i="1"/>
  <c r="CU169" i="1"/>
  <c r="CW169" i="1"/>
  <c r="CX169" i="1"/>
  <c r="W169" i="1" s="1"/>
  <c r="FR169" i="1"/>
  <c r="GL169" i="1"/>
  <c r="GN169" i="1"/>
  <c r="GP169" i="1"/>
  <c r="GV169" i="1"/>
  <c r="HC169" i="1"/>
  <c r="GX169" i="1" s="1"/>
  <c r="I170" i="1"/>
  <c r="AC170" i="1"/>
  <c r="AE170" i="1"/>
  <c r="AF170" i="1"/>
  <c r="AG170" i="1"/>
  <c r="AH170" i="1"/>
  <c r="AI170" i="1"/>
  <c r="CW170" i="1" s="1"/>
  <c r="AJ170" i="1"/>
  <c r="CX170" i="1" s="1"/>
  <c r="CT170" i="1"/>
  <c r="CU170" i="1"/>
  <c r="CV170" i="1"/>
  <c r="FR170" i="1"/>
  <c r="GL170" i="1"/>
  <c r="GN170" i="1"/>
  <c r="GP170" i="1"/>
  <c r="GV170" i="1"/>
  <c r="HC170" i="1" s="1"/>
  <c r="I171" i="1"/>
  <c r="P171" i="1" s="1"/>
  <c r="Q171" i="1"/>
  <c r="CP171" i="1" s="1"/>
  <c r="O171" i="1" s="1"/>
  <c r="R171" i="1"/>
  <c r="GK171" i="1" s="1"/>
  <c r="S171" i="1"/>
  <c r="T171" i="1"/>
  <c r="AC171" i="1"/>
  <c r="CQ171" i="1" s="1"/>
  <c r="AE171" i="1"/>
  <c r="AF171" i="1"/>
  <c r="CT171" i="1" s="1"/>
  <c r="AG171" i="1"/>
  <c r="CU171" i="1" s="1"/>
  <c r="AH171" i="1"/>
  <c r="AI171" i="1"/>
  <c r="CW171" i="1" s="1"/>
  <c r="V171" i="1" s="1"/>
  <c r="AJ171" i="1"/>
  <c r="CX171" i="1" s="1"/>
  <c r="W171" i="1" s="1"/>
  <c r="CV171" i="1"/>
  <c r="U171" i="1" s="1"/>
  <c r="FR171" i="1"/>
  <c r="GL171" i="1"/>
  <c r="GN171" i="1"/>
  <c r="GP171" i="1"/>
  <c r="GV171" i="1"/>
  <c r="HC171" i="1"/>
  <c r="GX171" i="1" s="1"/>
  <c r="I172" i="1"/>
  <c r="AC172" i="1"/>
  <c r="AE172" i="1"/>
  <c r="AF172" i="1"/>
  <c r="AG172" i="1"/>
  <c r="AH172" i="1"/>
  <c r="AI172" i="1"/>
  <c r="CW172" i="1" s="1"/>
  <c r="AJ172" i="1"/>
  <c r="CX172" i="1" s="1"/>
  <c r="W172" i="1" s="1"/>
  <c r="CT172" i="1"/>
  <c r="CU172" i="1"/>
  <c r="T172" i="1" s="1"/>
  <c r="CV172" i="1"/>
  <c r="FR172" i="1"/>
  <c r="GL172" i="1"/>
  <c r="GN172" i="1"/>
  <c r="GP172" i="1"/>
  <c r="GV172" i="1"/>
  <c r="HC172" i="1" s="1"/>
  <c r="I173" i="1"/>
  <c r="P173" i="1" s="1"/>
  <c r="Q173" i="1"/>
  <c r="CP173" i="1" s="1"/>
  <c r="O173" i="1" s="1"/>
  <c r="R173" i="1"/>
  <c r="GK173" i="1" s="1"/>
  <c r="S173" i="1"/>
  <c r="T173" i="1"/>
  <c r="AC173" i="1"/>
  <c r="CQ173" i="1" s="1"/>
  <c r="AE173" i="1"/>
  <c r="AF173" i="1"/>
  <c r="CT173" i="1" s="1"/>
  <c r="AG173" i="1"/>
  <c r="CU173" i="1" s="1"/>
  <c r="AH173" i="1"/>
  <c r="AI173" i="1"/>
  <c r="CW173" i="1" s="1"/>
  <c r="V173" i="1" s="1"/>
  <c r="AJ173" i="1"/>
  <c r="CX173" i="1" s="1"/>
  <c r="W173" i="1" s="1"/>
  <c r="CV173" i="1"/>
  <c r="U173" i="1" s="1"/>
  <c r="FR173" i="1"/>
  <c r="GL173" i="1"/>
  <c r="GN173" i="1"/>
  <c r="GP173" i="1"/>
  <c r="GV173" i="1"/>
  <c r="GX173" i="1"/>
  <c r="HC173" i="1"/>
  <c r="D174" i="1"/>
  <c r="S174" i="1"/>
  <c r="CZ174" i="1" s="1"/>
  <c r="W174" i="1"/>
  <c r="X174" i="1"/>
  <c r="Y174" i="1"/>
  <c r="AC174" i="1"/>
  <c r="CQ174" i="1" s="1"/>
  <c r="AE174" i="1"/>
  <c r="AF174" i="1"/>
  <c r="AG174" i="1"/>
  <c r="AH174" i="1"/>
  <c r="AI174" i="1"/>
  <c r="CW174" i="1" s="1"/>
  <c r="V174" i="1" s="1"/>
  <c r="AJ174" i="1"/>
  <c r="CX174" i="1" s="1"/>
  <c r="CT174" i="1"/>
  <c r="CU174" i="1"/>
  <c r="T174" i="1" s="1"/>
  <c r="CV174" i="1"/>
  <c r="U174" i="1" s="1"/>
  <c r="CY174" i="1"/>
  <c r="FR174" i="1"/>
  <c r="GL174" i="1"/>
  <c r="GN174" i="1"/>
  <c r="GP174" i="1"/>
  <c r="GV174" i="1"/>
  <c r="HC174" i="1" s="1"/>
  <c r="GX174" i="1" s="1"/>
  <c r="D175" i="1"/>
  <c r="P175" i="1"/>
  <c r="Q175" i="1"/>
  <c r="R175" i="1"/>
  <c r="AC175" i="1"/>
  <c r="CQ175" i="1" s="1"/>
  <c r="AE175" i="1"/>
  <c r="AF175" i="1"/>
  <c r="AG175" i="1"/>
  <c r="CU175" i="1" s="1"/>
  <c r="T175" i="1" s="1"/>
  <c r="AH175" i="1"/>
  <c r="AI175" i="1"/>
  <c r="CW175" i="1" s="1"/>
  <c r="V175" i="1" s="1"/>
  <c r="AJ175" i="1"/>
  <c r="CX175" i="1" s="1"/>
  <c r="W175" i="1" s="1"/>
  <c r="CV175" i="1"/>
  <c r="U175" i="1" s="1"/>
  <c r="FR175" i="1"/>
  <c r="GK175" i="1"/>
  <c r="GL175" i="1"/>
  <c r="GN175" i="1"/>
  <c r="GP175" i="1"/>
  <c r="GV175" i="1"/>
  <c r="HC175" i="1" s="1"/>
  <c r="GX175" i="1"/>
  <c r="I176" i="1"/>
  <c r="S176" i="1" s="1"/>
  <c r="W176" i="1"/>
  <c r="AC176" i="1"/>
  <c r="P176" i="1" s="1"/>
  <c r="AE176" i="1"/>
  <c r="CS176" i="1" s="1"/>
  <c r="AF176" i="1"/>
  <c r="AG176" i="1"/>
  <c r="AH176" i="1"/>
  <c r="AI176" i="1"/>
  <c r="CW176" i="1" s="1"/>
  <c r="V176" i="1" s="1"/>
  <c r="AJ176" i="1"/>
  <c r="CX176" i="1" s="1"/>
  <c r="CT176" i="1"/>
  <c r="CU176" i="1"/>
  <c r="T176" i="1" s="1"/>
  <c r="CV176" i="1"/>
  <c r="U176" i="1" s="1"/>
  <c r="FR176" i="1"/>
  <c r="GL176" i="1"/>
  <c r="GN176" i="1"/>
  <c r="GP176" i="1"/>
  <c r="GV176" i="1"/>
  <c r="HC176" i="1" s="1"/>
  <c r="GX176" i="1" s="1"/>
  <c r="I177" i="1"/>
  <c r="P177" i="1" s="1"/>
  <c r="Q177" i="1"/>
  <c r="R177" i="1"/>
  <c r="AC177" i="1"/>
  <c r="CQ177" i="1" s="1"/>
  <c r="AE177" i="1"/>
  <c r="AF177" i="1"/>
  <c r="CT177" i="1" s="1"/>
  <c r="AG177" i="1"/>
  <c r="CU177" i="1" s="1"/>
  <c r="T177" i="1" s="1"/>
  <c r="AH177" i="1"/>
  <c r="CV177" i="1" s="1"/>
  <c r="U177" i="1" s="1"/>
  <c r="AI177" i="1"/>
  <c r="CW177" i="1" s="1"/>
  <c r="V177" i="1" s="1"/>
  <c r="AJ177" i="1"/>
  <c r="CX177" i="1" s="1"/>
  <c r="W177" i="1" s="1"/>
  <c r="FR177" i="1"/>
  <c r="GK177" i="1"/>
  <c r="GL177" i="1"/>
  <c r="GN177" i="1"/>
  <c r="GP177" i="1"/>
  <c r="GV177" i="1"/>
  <c r="HC177" i="1"/>
  <c r="GX177" i="1" s="1"/>
  <c r="AC178" i="1"/>
  <c r="AD178" i="1"/>
  <c r="AB178" i="1" s="1"/>
  <c r="AE178" i="1"/>
  <c r="AF178" i="1"/>
  <c r="S178" i="1" s="1"/>
  <c r="AG178" i="1"/>
  <c r="AH178" i="1"/>
  <c r="AI178" i="1"/>
  <c r="AJ178" i="1"/>
  <c r="CX178" i="1" s="1"/>
  <c r="W178" i="1" s="1"/>
  <c r="CS178" i="1"/>
  <c r="CT178" i="1"/>
  <c r="CU178" i="1"/>
  <c r="T178" i="1" s="1"/>
  <c r="CV178" i="1"/>
  <c r="U178" i="1" s="1"/>
  <c r="CW178" i="1"/>
  <c r="V178" i="1" s="1"/>
  <c r="GL178" i="1"/>
  <c r="GN178" i="1"/>
  <c r="GO178" i="1"/>
  <c r="GP178" i="1"/>
  <c r="GV178" i="1"/>
  <c r="HC178" i="1" s="1"/>
  <c r="GX178" i="1"/>
  <c r="P179" i="1"/>
  <c r="R179" i="1"/>
  <c r="S179" i="1"/>
  <c r="AC179" i="1"/>
  <c r="AB179" i="1" s="1"/>
  <c r="AD179" i="1"/>
  <c r="AE179" i="1"/>
  <c r="CS179" i="1" s="1"/>
  <c r="AF179" i="1"/>
  <c r="CT179" i="1" s="1"/>
  <c r="AG179" i="1"/>
  <c r="CU179" i="1" s="1"/>
  <c r="T179" i="1" s="1"/>
  <c r="AH179" i="1"/>
  <c r="CV179" i="1" s="1"/>
  <c r="U179" i="1" s="1"/>
  <c r="AI179" i="1"/>
  <c r="CW179" i="1" s="1"/>
  <c r="V179" i="1" s="1"/>
  <c r="AJ179" i="1"/>
  <c r="CX179" i="1" s="1"/>
  <c r="W179" i="1" s="1"/>
  <c r="CQ179" i="1"/>
  <c r="CR179" i="1"/>
  <c r="GK179" i="1"/>
  <c r="GL179" i="1"/>
  <c r="GN179" i="1"/>
  <c r="GO179" i="1"/>
  <c r="GP179" i="1"/>
  <c r="GV179" i="1"/>
  <c r="HC179" i="1"/>
  <c r="GX179" i="1" s="1"/>
  <c r="S180" i="1"/>
  <c r="AC180" i="1"/>
  <c r="AE180" i="1"/>
  <c r="AF180" i="1"/>
  <c r="AG180" i="1"/>
  <c r="AH180" i="1"/>
  <c r="AI180" i="1"/>
  <c r="AJ180" i="1"/>
  <c r="CT180" i="1"/>
  <c r="CU180" i="1"/>
  <c r="T180" i="1" s="1"/>
  <c r="CV180" i="1"/>
  <c r="U180" i="1" s="1"/>
  <c r="CW180" i="1"/>
  <c r="V180" i="1" s="1"/>
  <c r="CX180" i="1"/>
  <c r="W180" i="1" s="1"/>
  <c r="GL180" i="1"/>
  <c r="GN180" i="1"/>
  <c r="GO180" i="1"/>
  <c r="GP180" i="1"/>
  <c r="GV180" i="1"/>
  <c r="HC180" i="1"/>
  <c r="GX180" i="1" s="1"/>
  <c r="R181" i="1"/>
  <c r="T181" i="1"/>
  <c r="AC181" i="1"/>
  <c r="P181" i="1" s="1"/>
  <c r="AE181" i="1"/>
  <c r="AD181" i="1" s="1"/>
  <c r="AB181" i="1" s="1"/>
  <c r="AF181" i="1"/>
  <c r="S181" i="1" s="1"/>
  <c r="AG181" i="1"/>
  <c r="AH181" i="1"/>
  <c r="CV181" i="1" s="1"/>
  <c r="U181" i="1" s="1"/>
  <c r="AI181" i="1"/>
  <c r="CW181" i="1" s="1"/>
  <c r="V181" i="1" s="1"/>
  <c r="AJ181" i="1"/>
  <c r="CX181" i="1" s="1"/>
  <c r="W181" i="1" s="1"/>
  <c r="CQ181" i="1"/>
  <c r="CR181" i="1"/>
  <c r="CS181" i="1"/>
  <c r="CT181" i="1"/>
  <c r="CU181" i="1"/>
  <c r="GK181" i="1"/>
  <c r="GL181" i="1"/>
  <c r="GN181" i="1"/>
  <c r="GO181" i="1"/>
  <c r="GP181" i="1"/>
  <c r="GV181" i="1"/>
  <c r="HC181" i="1" s="1"/>
  <c r="GX181" i="1" s="1"/>
  <c r="P182" i="1"/>
  <c r="T182" i="1"/>
  <c r="V182" i="1"/>
  <c r="AC182" i="1"/>
  <c r="CQ182" i="1" s="1"/>
  <c r="AE182" i="1"/>
  <c r="AF182" i="1"/>
  <c r="AG182" i="1"/>
  <c r="AH182" i="1"/>
  <c r="AI182" i="1"/>
  <c r="AJ182" i="1"/>
  <c r="CU182" i="1"/>
  <c r="CV182" i="1"/>
  <c r="U182" i="1" s="1"/>
  <c r="CW182" i="1"/>
  <c r="CX182" i="1"/>
  <c r="W182" i="1" s="1"/>
  <c r="FR182" i="1"/>
  <c r="GL182" i="1"/>
  <c r="GN182" i="1"/>
  <c r="GP182" i="1"/>
  <c r="GV182" i="1"/>
  <c r="HC182" i="1"/>
  <c r="GX182" i="1" s="1"/>
  <c r="P183" i="1"/>
  <c r="CP183" i="1" s="1"/>
  <c r="O183" i="1" s="1"/>
  <c r="GM183" i="1" s="1"/>
  <c r="GO183" i="1" s="1"/>
  <c r="Q183" i="1"/>
  <c r="S183" i="1"/>
  <c r="CZ183" i="1" s="1"/>
  <c r="Y183" i="1" s="1"/>
  <c r="V183" i="1"/>
  <c r="W183" i="1"/>
  <c r="X183" i="1"/>
  <c r="AC183" i="1"/>
  <c r="AE183" i="1"/>
  <c r="R183" i="1" s="1"/>
  <c r="AF183" i="1"/>
  <c r="AG183" i="1"/>
  <c r="AH183" i="1"/>
  <c r="AI183" i="1"/>
  <c r="AJ183" i="1"/>
  <c r="CX183" i="1" s="1"/>
  <c r="CQ183" i="1"/>
  <c r="CT183" i="1"/>
  <c r="CU183" i="1"/>
  <c r="T183" i="1" s="1"/>
  <c r="CV183" i="1"/>
  <c r="U183" i="1" s="1"/>
  <c r="CW183" i="1"/>
  <c r="CY183" i="1"/>
  <c r="FR183" i="1"/>
  <c r="GK183" i="1"/>
  <c r="GL183" i="1"/>
  <c r="GN183" i="1"/>
  <c r="GP183" i="1"/>
  <c r="GV183" i="1"/>
  <c r="HC183" i="1" s="1"/>
  <c r="GX183" i="1" s="1"/>
  <c r="R184" i="1"/>
  <c r="GK184" i="1" s="1"/>
  <c r="S184" i="1"/>
  <c r="T184" i="1"/>
  <c r="U184" i="1"/>
  <c r="W184" i="1"/>
  <c r="X184" i="1"/>
  <c r="AC184" i="1"/>
  <c r="AE184" i="1"/>
  <c r="CR184" i="1" s="1"/>
  <c r="AF184" i="1"/>
  <c r="CT184" i="1" s="1"/>
  <c r="AG184" i="1"/>
  <c r="CU184" i="1" s="1"/>
  <c r="AH184" i="1"/>
  <c r="CV184" i="1" s="1"/>
  <c r="AI184" i="1"/>
  <c r="AJ184" i="1"/>
  <c r="CQ184" i="1"/>
  <c r="CW184" i="1"/>
  <c r="V184" i="1" s="1"/>
  <c r="CX184" i="1"/>
  <c r="CY184" i="1"/>
  <c r="CZ184" i="1"/>
  <c r="Y184" i="1" s="1"/>
  <c r="GL184" i="1"/>
  <c r="GN184" i="1"/>
  <c r="GO184" i="1"/>
  <c r="GP184" i="1"/>
  <c r="GV184" i="1"/>
  <c r="HC184" i="1"/>
  <c r="GX184" i="1" s="1"/>
  <c r="P185" i="1"/>
  <c r="Q185" i="1"/>
  <c r="AC185" i="1"/>
  <c r="CQ185" i="1" s="1"/>
  <c r="AE185" i="1"/>
  <c r="AF185" i="1"/>
  <c r="AG185" i="1"/>
  <c r="CU185" i="1" s="1"/>
  <c r="T185" i="1" s="1"/>
  <c r="AH185" i="1"/>
  <c r="AI185" i="1"/>
  <c r="AJ185" i="1"/>
  <c r="CR185" i="1"/>
  <c r="CV185" i="1"/>
  <c r="U185" i="1" s="1"/>
  <c r="CW185" i="1"/>
  <c r="V185" i="1" s="1"/>
  <c r="CX185" i="1"/>
  <c r="W185" i="1" s="1"/>
  <c r="GL185" i="1"/>
  <c r="GN185" i="1"/>
  <c r="GO185" i="1"/>
  <c r="GP185" i="1"/>
  <c r="GV185" i="1"/>
  <c r="HC185" i="1" s="1"/>
  <c r="GX185" i="1" s="1"/>
  <c r="S186" i="1"/>
  <c r="T186" i="1"/>
  <c r="U186" i="1"/>
  <c r="V186" i="1"/>
  <c r="W186" i="1"/>
  <c r="X186" i="1"/>
  <c r="Y186" i="1"/>
  <c r="AB186" i="1"/>
  <c r="AC186" i="1"/>
  <c r="P186" i="1" s="1"/>
  <c r="AE186" i="1"/>
  <c r="AD186" i="1" s="1"/>
  <c r="AF186" i="1"/>
  <c r="AG186" i="1"/>
  <c r="CU186" i="1" s="1"/>
  <c r="AH186" i="1"/>
  <c r="CV186" i="1" s="1"/>
  <c r="AI186" i="1"/>
  <c r="CW186" i="1" s="1"/>
  <c r="AJ186" i="1"/>
  <c r="CX186" i="1" s="1"/>
  <c r="CQ186" i="1"/>
  <c r="CR186" i="1"/>
  <c r="CS186" i="1"/>
  <c r="CT186" i="1"/>
  <c r="CY186" i="1"/>
  <c r="CZ186" i="1"/>
  <c r="FR186" i="1"/>
  <c r="GL186" i="1"/>
  <c r="GO186" i="1"/>
  <c r="GP186" i="1"/>
  <c r="GV186" i="1"/>
  <c r="HC186" i="1" s="1"/>
  <c r="GX186" i="1" s="1"/>
  <c r="P187" i="1"/>
  <c r="CP187" i="1" s="1"/>
  <c r="O187" i="1" s="1"/>
  <c r="Q187" i="1"/>
  <c r="AC187" i="1"/>
  <c r="AE187" i="1"/>
  <c r="AF187" i="1"/>
  <c r="S187" i="1" s="1"/>
  <c r="CY187" i="1" s="1"/>
  <c r="X187" i="1" s="1"/>
  <c r="AG187" i="1"/>
  <c r="CU187" i="1" s="1"/>
  <c r="T187" i="1" s="1"/>
  <c r="AH187" i="1"/>
  <c r="CV187" i="1" s="1"/>
  <c r="U187" i="1" s="1"/>
  <c r="AI187" i="1"/>
  <c r="CW187" i="1" s="1"/>
  <c r="V187" i="1" s="1"/>
  <c r="AJ187" i="1"/>
  <c r="CT187" i="1"/>
  <c r="CX187" i="1"/>
  <c r="W187" i="1" s="1"/>
  <c r="CZ187" i="1"/>
  <c r="Y187" i="1" s="1"/>
  <c r="FR187" i="1"/>
  <c r="GL187" i="1"/>
  <c r="GO187" i="1"/>
  <c r="GP187" i="1"/>
  <c r="GV187" i="1"/>
  <c r="HC187" i="1" s="1"/>
  <c r="GX187" i="1"/>
  <c r="D188" i="1"/>
  <c r="R188" i="1"/>
  <c r="T188" i="1"/>
  <c r="U188" i="1"/>
  <c r="V188" i="1"/>
  <c r="W188" i="1"/>
  <c r="X188" i="1"/>
  <c r="Y188" i="1"/>
  <c r="AC188" i="1"/>
  <c r="P188" i="1" s="1"/>
  <c r="AE188" i="1"/>
  <c r="AD188" i="1" s="1"/>
  <c r="AF188" i="1"/>
  <c r="S188" i="1" s="1"/>
  <c r="CY188" i="1" s="1"/>
  <c r="AG188" i="1"/>
  <c r="AH188" i="1"/>
  <c r="CV188" i="1" s="1"/>
  <c r="AI188" i="1"/>
  <c r="CW188" i="1" s="1"/>
  <c r="AJ188" i="1"/>
  <c r="CX188" i="1" s="1"/>
  <c r="CQ188" i="1"/>
  <c r="CR188" i="1"/>
  <c r="CS188" i="1"/>
  <c r="CT188" i="1"/>
  <c r="CU188" i="1"/>
  <c r="CZ188" i="1"/>
  <c r="FR188" i="1"/>
  <c r="GK188" i="1"/>
  <c r="GL188" i="1"/>
  <c r="GN188" i="1"/>
  <c r="GP188" i="1"/>
  <c r="GV188" i="1"/>
  <c r="HC188" i="1" s="1"/>
  <c r="GX188" i="1" s="1"/>
  <c r="D189" i="1"/>
  <c r="AC189" i="1"/>
  <c r="AE189" i="1"/>
  <c r="AF189" i="1"/>
  <c r="AG189" i="1"/>
  <c r="CU189" i="1" s="1"/>
  <c r="T189" i="1" s="1"/>
  <c r="AH189" i="1"/>
  <c r="CV189" i="1" s="1"/>
  <c r="U189" i="1" s="1"/>
  <c r="AI189" i="1"/>
  <c r="CW189" i="1" s="1"/>
  <c r="V189" i="1" s="1"/>
  <c r="AJ189" i="1"/>
  <c r="CX189" i="1"/>
  <c r="W189" i="1" s="1"/>
  <c r="FR189" i="1"/>
  <c r="GL189" i="1"/>
  <c r="GN189" i="1"/>
  <c r="GP189" i="1"/>
  <c r="GV189" i="1"/>
  <c r="GX189" i="1"/>
  <c r="HC189" i="1"/>
  <c r="I190" i="1"/>
  <c r="U190" i="1"/>
  <c r="AB190" i="1"/>
  <c r="AC190" i="1"/>
  <c r="AE190" i="1"/>
  <c r="AD190" i="1" s="1"/>
  <c r="AF190" i="1"/>
  <c r="AG190" i="1"/>
  <c r="AH190" i="1"/>
  <c r="CV190" i="1" s="1"/>
  <c r="AI190" i="1"/>
  <c r="CW190" i="1" s="1"/>
  <c r="V190" i="1" s="1"/>
  <c r="AJ190" i="1"/>
  <c r="CX190" i="1" s="1"/>
  <c r="W190" i="1" s="1"/>
  <c r="CQ190" i="1"/>
  <c r="CR190" i="1"/>
  <c r="CS190" i="1"/>
  <c r="CT190" i="1"/>
  <c r="CU190" i="1"/>
  <c r="FR190" i="1"/>
  <c r="GL190" i="1"/>
  <c r="GN190" i="1"/>
  <c r="GP190" i="1"/>
  <c r="GV190" i="1"/>
  <c r="HC190" i="1" s="1"/>
  <c r="GX190" i="1" s="1"/>
  <c r="I191" i="1"/>
  <c r="AC191" i="1"/>
  <c r="AE191" i="1"/>
  <c r="AD191" i="1" s="1"/>
  <c r="AF191" i="1"/>
  <c r="AG191" i="1"/>
  <c r="CU191" i="1" s="1"/>
  <c r="T191" i="1" s="1"/>
  <c r="AH191" i="1"/>
  <c r="CV191" i="1" s="1"/>
  <c r="U191" i="1" s="1"/>
  <c r="AI191" i="1"/>
  <c r="AJ191" i="1"/>
  <c r="CW191" i="1"/>
  <c r="V191" i="1" s="1"/>
  <c r="CX191" i="1"/>
  <c r="W191" i="1" s="1"/>
  <c r="FR191" i="1"/>
  <c r="GL191" i="1"/>
  <c r="GN191" i="1"/>
  <c r="GP191" i="1"/>
  <c r="GV191" i="1"/>
  <c r="HC191" i="1"/>
  <c r="GX191" i="1" s="1"/>
  <c r="I192" i="1"/>
  <c r="AC192" i="1"/>
  <c r="AE192" i="1"/>
  <c r="AD192" i="1" s="1"/>
  <c r="AB192" i="1" s="1"/>
  <c r="AF192" i="1"/>
  <c r="AG192" i="1"/>
  <c r="AH192" i="1"/>
  <c r="CV192" i="1" s="1"/>
  <c r="U192" i="1" s="1"/>
  <c r="AI192" i="1"/>
  <c r="CW192" i="1" s="1"/>
  <c r="V192" i="1" s="1"/>
  <c r="AJ192" i="1"/>
  <c r="CX192" i="1" s="1"/>
  <c r="CQ192" i="1"/>
  <c r="CR192" i="1"/>
  <c r="CS192" i="1"/>
  <c r="CT192" i="1"/>
  <c r="CU192" i="1"/>
  <c r="FR192" i="1"/>
  <c r="GL192" i="1"/>
  <c r="GN192" i="1"/>
  <c r="GP192" i="1"/>
  <c r="GV192" i="1"/>
  <c r="HC192" i="1" s="1"/>
  <c r="I193" i="1"/>
  <c r="AC193" i="1"/>
  <c r="AE193" i="1"/>
  <c r="AF193" i="1"/>
  <c r="AG193" i="1"/>
  <c r="CU193" i="1" s="1"/>
  <c r="T193" i="1" s="1"/>
  <c r="AH193" i="1"/>
  <c r="AI193" i="1"/>
  <c r="AJ193" i="1"/>
  <c r="CV193" i="1"/>
  <c r="U193" i="1" s="1"/>
  <c r="CW193" i="1"/>
  <c r="V193" i="1" s="1"/>
  <c r="CX193" i="1"/>
  <c r="W193" i="1" s="1"/>
  <c r="FR193" i="1"/>
  <c r="GL193" i="1"/>
  <c r="GN193" i="1"/>
  <c r="GP193" i="1"/>
  <c r="GV193" i="1"/>
  <c r="HC193" i="1"/>
  <c r="GX193" i="1" s="1"/>
  <c r="C194" i="1"/>
  <c r="D194" i="1"/>
  <c r="S194" i="1"/>
  <c r="AC194" i="1"/>
  <c r="P194" i="1" s="1"/>
  <c r="AE194" i="1"/>
  <c r="AD194" i="1" s="1"/>
  <c r="AB194" i="1" s="1"/>
  <c r="AF194" i="1"/>
  <c r="AG194" i="1"/>
  <c r="CU194" i="1" s="1"/>
  <c r="T194" i="1" s="1"/>
  <c r="AH194" i="1"/>
  <c r="CV194" i="1" s="1"/>
  <c r="U194" i="1" s="1"/>
  <c r="AI194" i="1"/>
  <c r="CW194" i="1" s="1"/>
  <c r="V194" i="1" s="1"/>
  <c r="AJ194" i="1"/>
  <c r="CX194" i="1" s="1"/>
  <c r="W194" i="1" s="1"/>
  <c r="CQ194" i="1"/>
  <c r="CR194" i="1"/>
  <c r="CS194" i="1"/>
  <c r="CT194" i="1"/>
  <c r="CY194" i="1"/>
  <c r="X194" i="1" s="1"/>
  <c r="CZ194" i="1"/>
  <c r="Y194" i="1" s="1"/>
  <c r="FR194" i="1"/>
  <c r="GL194" i="1"/>
  <c r="GN194" i="1"/>
  <c r="GP194" i="1"/>
  <c r="GV194" i="1"/>
  <c r="HC194" i="1" s="1"/>
  <c r="GX194" i="1" s="1"/>
  <c r="C195" i="1"/>
  <c r="D195" i="1"/>
  <c r="Q195" i="1"/>
  <c r="R195" i="1"/>
  <c r="GK195" i="1" s="1"/>
  <c r="S195" i="1"/>
  <c r="AC195" i="1"/>
  <c r="AD195" i="1"/>
  <c r="AE195" i="1"/>
  <c r="AF195" i="1"/>
  <c r="AG195" i="1"/>
  <c r="AH195" i="1"/>
  <c r="AI195" i="1"/>
  <c r="AJ195" i="1"/>
  <c r="CR195" i="1"/>
  <c r="CS195" i="1"/>
  <c r="CT195" i="1"/>
  <c r="CU195" i="1"/>
  <c r="T195" i="1" s="1"/>
  <c r="CV195" i="1"/>
  <c r="U195" i="1" s="1"/>
  <c r="CW195" i="1"/>
  <c r="V195" i="1" s="1"/>
  <c r="CX195" i="1"/>
  <c r="W195" i="1" s="1"/>
  <c r="FR195" i="1"/>
  <c r="GL195" i="1"/>
  <c r="GN195" i="1"/>
  <c r="GP195" i="1"/>
  <c r="GV195" i="1"/>
  <c r="HC195" i="1"/>
  <c r="GX195" i="1" s="1"/>
  <c r="I196" i="1"/>
  <c r="Q196" i="1" s="1"/>
  <c r="CP196" i="1" s="1"/>
  <c r="O196" i="1" s="1"/>
  <c r="P196" i="1"/>
  <c r="R196" i="1"/>
  <c r="S196" i="1"/>
  <c r="T196" i="1"/>
  <c r="U196" i="1"/>
  <c r="V196" i="1"/>
  <c r="AC196" i="1"/>
  <c r="AD196" i="1"/>
  <c r="AB196" i="1" s="1"/>
  <c r="AE196" i="1"/>
  <c r="AF196" i="1"/>
  <c r="CT196" i="1" s="1"/>
  <c r="AG196" i="1"/>
  <c r="CU196" i="1" s="1"/>
  <c r="AH196" i="1"/>
  <c r="CV196" i="1" s="1"/>
  <c r="AI196" i="1"/>
  <c r="CW196" i="1" s="1"/>
  <c r="AJ196" i="1"/>
  <c r="CQ196" i="1"/>
  <c r="CR196" i="1"/>
  <c r="CS196" i="1"/>
  <c r="CX196" i="1"/>
  <c r="W196" i="1" s="1"/>
  <c r="CY196" i="1"/>
  <c r="X196" i="1" s="1"/>
  <c r="CZ196" i="1"/>
  <c r="Y196" i="1" s="1"/>
  <c r="FR196" i="1"/>
  <c r="GK196" i="1"/>
  <c r="GL196" i="1"/>
  <c r="GN196" i="1"/>
  <c r="GP196" i="1"/>
  <c r="GV196" i="1"/>
  <c r="HC196" i="1"/>
  <c r="GX196" i="1" s="1"/>
  <c r="I197" i="1"/>
  <c r="P197" i="1"/>
  <c r="AC197" i="1"/>
  <c r="CQ197" i="1" s="1"/>
  <c r="AE197" i="1"/>
  <c r="AF197" i="1"/>
  <c r="AG197" i="1"/>
  <c r="CU197" i="1" s="1"/>
  <c r="T197" i="1" s="1"/>
  <c r="AH197" i="1"/>
  <c r="AI197" i="1"/>
  <c r="AJ197" i="1"/>
  <c r="CV197" i="1"/>
  <c r="CW197" i="1"/>
  <c r="CX197" i="1"/>
  <c r="W197" i="1" s="1"/>
  <c r="FR197" i="1"/>
  <c r="GL197" i="1"/>
  <c r="GN197" i="1"/>
  <c r="GP197" i="1"/>
  <c r="GV197" i="1"/>
  <c r="HC197" i="1"/>
  <c r="GX197" i="1" s="1"/>
  <c r="C198" i="1"/>
  <c r="D198" i="1"/>
  <c r="I198" i="1"/>
  <c r="K198" i="1"/>
  <c r="P198" i="1"/>
  <c r="Q198" i="1"/>
  <c r="R198" i="1"/>
  <c r="GK198" i="1" s="1"/>
  <c r="S198" i="1"/>
  <c r="T198" i="1"/>
  <c r="AC198" i="1"/>
  <c r="CQ198" i="1" s="1"/>
  <c r="AE198" i="1"/>
  <c r="AF198" i="1"/>
  <c r="CT198" i="1" s="1"/>
  <c r="AG198" i="1"/>
  <c r="AH198" i="1"/>
  <c r="AI198" i="1"/>
  <c r="CW198" i="1" s="1"/>
  <c r="V198" i="1" s="1"/>
  <c r="AJ198" i="1"/>
  <c r="CX198" i="1" s="1"/>
  <c r="W198" i="1" s="1"/>
  <c r="CU198" i="1"/>
  <c r="CV198" i="1"/>
  <c r="U198" i="1" s="1"/>
  <c r="FR198" i="1"/>
  <c r="GL198" i="1"/>
  <c r="GN198" i="1"/>
  <c r="GP198" i="1"/>
  <c r="GV198" i="1"/>
  <c r="HC198" i="1" s="1"/>
  <c r="GX198" i="1" s="1"/>
  <c r="C199" i="1"/>
  <c r="D199" i="1"/>
  <c r="I199" i="1"/>
  <c r="K199" i="1"/>
  <c r="S199" i="1"/>
  <c r="T199" i="1"/>
  <c r="U199" i="1"/>
  <c r="V199" i="1"/>
  <c r="Y199" i="1"/>
  <c r="AC199" i="1"/>
  <c r="AB199" i="1" s="1"/>
  <c r="AD199" i="1"/>
  <c r="AE199" i="1"/>
  <c r="AF199" i="1"/>
  <c r="CT199" i="1" s="1"/>
  <c r="AG199" i="1"/>
  <c r="CU199" i="1" s="1"/>
  <c r="AH199" i="1"/>
  <c r="CV199" i="1" s="1"/>
  <c r="AI199" i="1"/>
  <c r="CW199" i="1" s="1"/>
  <c r="AJ199" i="1"/>
  <c r="CX199" i="1" s="1"/>
  <c r="W199" i="1" s="1"/>
  <c r="CQ199" i="1"/>
  <c r="CR199" i="1"/>
  <c r="CS199" i="1"/>
  <c r="CY199" i="1"/>
  <c r="X199" i="1" s="1"/>
  <c r="CZ199" i="1"/>
  <c r="FR199" i="1"/>
  <c r="GL199" i="1"/>
  <c r="GN199" i="1"/>
  <c r="GP199" i="1"/>
  <c r="GV199" i="1"/>
  <c r="HC199" i="1"/>
  <c r="GX199" i="1" s="1"/>
  <c r="I200" i="1"/>
  <c r="P200" i="1"/>
  <c r="AC200" i="1"/>
  <c r="AE200" i="1"/>
  <c r="AD200" i="1" s="1"/>
  <c r="AF200" i="1"/>
  <c r="AG200" i="1"/>
  <c r="CU200" i="1" s="1"/>
  <c r="T200" i="1" s="1"/>
  <c r="AH200" i="1"/>
  <c r="AI200" i="1"/>
  <c r="AJ200" i="1"/>
  <c r="CV200" i="1"/>
  <c r="U200" i="1" s="1"/>
  <c r="CW200" i="1"/>
  <c r="V200" i="1" s="1"/>
  <c r="CX200" i="1"/>
  <c r="FR200" i="1"/>
  <c r="GL200" i="1"/>
  <c r="GN200" i="1"/>
  <c r="GP200" i="1"/>
  <c r="GV200" i="1"/>
  <c r="HC200" i="1"/>
  <c r="GX200" i="1" s="1"/>
  <c r="AC201" i="1"/>
  <c r="AB201" i="1" s="1"/>
  <c r="AD201" i="1"/>
  <c r="AE201" i="1"/>
  <c r="AF201" i="1"/>
  <c r="AG201" i="1"/>
  <c r="CU201" i="1" s="1"/>
  <c r="AH201" i="1"/>
  <c r="CV201" i="1" s="1"/>
  <c r="AI201" i="1"/>
  <c r="CW201" i="1" s="1"/>
  <c r="AJ201" i="1"/>
  <c r="CX201" i="1" s="1"/>
  <c r="CQ201" i="1"/>
  <c r="CR201" i="1"/>
  <c r="CS201" i="1"/>
  <c r="CT201" i="1"/>
  <c r="FR201" i="1"/>
  <c r="GL201" i="1"/>
  <c r="GN201" i="1"/>
  <c r="GP201" i="1"/>
  <c r="GV201" i="1"/>
  <c r="HC201" i="1"/>
  <c r="B203" i="1"/>
  <c r="B132" i="1" s="1"/>
  <c r="C203" i="1"/>
  <c r="C132" i="1" s="1"/>
  <c r="D203" i="1"/>
  <c r="D132" i="1" s="1"/>
  <c r="F203" i="1"/>
  <c r="F132" i="1" s="1"/>
  <c r="G203" i="1"/>
  <c r="G132" i="1" s="1"/>
  <c r="AO203" i="1"/>
  <c r="BB203" i="1"/>
  <c r="BB132" i="1" s="1"/>
  <c r="BC203" i="1"/>
  <c r="BX203" i="1"/>
  <c r="BX132" i="1" s="1"/>
  <c r="CK203" i="1"/>
  <c r="CK132" i="1" s="1"/>
  <c r="CL203" i="1"/>
  <c r="CL132" i="1" s="1"/>
  <c r="CM203" i="1"/>
  <c r="CM132" i="1" s="1"/>
  <c r="EU203" i="1"/>
  <c r="EV203" i="1"/>
  <c r="FP203" i="1"/>
  <c r="GC203" i="1"/>
  <c r="GD203" i="1"/>
  <c r="GD132" i="1" s="1"/>
  <c r="GE203" i="1"/>
  <c r="GE132" i="1" s="1"/>
  <c r="F216" i="1"/>
  <c r="B233" i="1"/>
  <c r="B26" i="1" s="1"/>
  <c r="C233" i="1"/>
  <c r="C26" i="1" s="1"/>
  <c r="D233" i="1"/>
  <c r="D26" i="1" s="1"/>
  <c r="F233" i="1"/>
  <c r="F26" i="1" s="1"/>
  <c r="G233" i="1"/>
  <c r="G26" i="1" s="1"/>
  <c r="AO233" i="1"/>
  <c r="D263" i="1"/>
  <c r="E265" i="1"/>
  <c r="Z265" i="1"/>
  <c r="AA265" i="1"/>
  <c r="AM265" i="1"/>
  <c r="AN265" i="1"/>
  <c r="BE265" i="1"/>
  <c r="BF265" i="1"/>
  <c r="BG265" i="1"/>
  <c r="BH265" i="1"/>
  <c r="BI265" i="1"/>
  <c r="BJ265" i="1"/>
  <c r="BK265" i="1"/>
  <c r="BL265" i="1"/>
  <c r="BM265" i="1"/>
  <c r="BN265" i="1"/>
  <c r="BO265" i="1"/>
  <c r="BP265" i="1"/>
  <c r="BQ265" i="1"/>
  <c r="BR265" i="1"/>
  <c r="BS265" i="1"/>
  <c r="BT265" i="1"/>
  <c r="BU265" i="1"/>
  <c r="BV265" i="1"/>
  <c r="BW265" i="1"/>
  <c r="CN265" i="1"/>
  <c r="CO265" i="1"/>
  <c r="CP265" i="1"/>
  <c r="CQ265" i="1"/>
  <c r="CR265" i="1"/>
  <c r="CS265" i="1"/>
  <c r="CT265" i="1"/>
  <c r="CU265" i="1"/>
  <c r="CV265" i="1"/>
  <c r="CW265" i="1"/>
  <c r="CX265" i="1"/>
  <c r="CY265" i="1"/>
  <c r="CZ265" i="1"/>
  <c r="DA265" i="1"/>
  <c r="DB265" i="1"/>
  <c r="DC265" i="1"/>
  <c r="DD265" i="1"/>
  <c r="DE265" i="1"/>
  <c r="DF265" i="1"/>
  <c r="DR265" i="1"/>
  <c r="DS265" i="1"/>
  <c r="EE265" i="1"/>
  <c r="EF265" i="1"/>
  <c r="ET265" i="1"/>
  <c r="EU265" i="1"/>
  <c r="EV265" i="1"/>
  <c r="EW265" i="1"/>
  <c r="EX265" i="1"/>
  <c r="EY265" i="1"/>
  <c r="EZ265" i="1"/>
  <c r="FA265" i="1"/>
  <c r="FB265" i="1"/>
  <c r="FC265" i="1"/>
  <c r="FD265" i="1"/>
  <c r="FE265" i="1"/>
  <c r="FF265" i="1"/>
  <c r="FG265" i="1"/>
  <c r="FH265" i="1"/>
  <c r="FI265" i="1"/>
  <c r="FJ265" i="1"/>
  <c r="FK265" i="1"/>
  <c r="FL265" i="1"/>
  <c r="FM265" i="1"/>
  <c r="FN265" i="1"/>
  <c r="FO265" i="1"/>
  <c r="FR265" i="1"/>
  <c r="GD265" i="1"/>
  <c r="GE265" i="1"/>
  <c r="GF265" i="1"/>
  <c r="GG265" i="1"/>
  <c r="GH265" i="1"/>
  <c r="GI265" i="1"/>
  <c r="GJ265" i="1"/>
  <c r="GK265" i="1"/>
  <c r="GL265" i="1"/>
  <c r="GM265" i="1"/>
  <c r="GN265" i="1"/>
  <c r="GO265" i="1"/>
  <c r="GP265" i="1"/>
  <c r="GQ265" i="1"/>
  <c r="GR265" i="1"/>
  <c r="GS265" i="1"/>
  <c r="GT265" i="1"/>
  <c r="GU265" i="1"/>
  <c r="GV265" i="1"/>
  <c r="GW265" i="1"/>
  <c r="GX265" i="1"/>
  <c r="D267" i="1"/>
  <c r="P267" i="1"/>
  <c r="Q267" i="1"/>
  <c r="R267" i="1"/>
  <c r="S267" i="1"/>
  <c r="CZ267" i="1" s="1"/>
  <c r="T267" i="1"/>
  <c r="Y267" i="1"/>
  <c r="AC267" i="1"/>
  <c r="AD267" i="1"/>
  <c r="AB267" i="1" s="1"/>
  <c r="AE267" i="1"/>
  <c r="CS267" i="1" s="1"/>
  <c r="AF267" i="1"/>
  <c r="CT267" i="1" s="1"/>
  <c r="AG267" i="1"/>
  <c r="CU267" i="1" s="1"/>
  <c r="AH267" i="1"/>
  <c r="CV267" i="1" s="1"/>
  <c r="U267" i="1" s="1"/>
  <c r="AI267" i="1"/>
  <c r="AJ267" i="1"/>
  <c r="CP267" i="1"/>
  <c r="O267" i="1" s="1"/>
  <c r="CQ267" i="1"/>
  <c r="CR267" i="1"/>
  <c r="CW267" i="1"/>
  <c r="V267" i="1" s="1"/>
  <c r="CX267" i="1"/>
  <c r="W267" i="1" s="1"/>
  <c r="CY267" i="1"/>
  <c r="X267" i="1" s="1"/>
  <c r="FR267" i="1"/>
  <c r="BY280" i="1" s="1"/>
  <c r="GK267" i="1"/>
  <c r="GL267" i="1"/>
  <c r="GO267" i="1"/>
  <c r="GP267" i="1"/>
  <c r="GV267" i="1"/>
  <c r="HC267" i="1"/>
  <c r="GX267" i="1" s="1"/>
  <c r="D268" i="1"/>
  <c r="P268" i="1"/>
  <c r="Q268" i="1"/>
  <c r="R268" i="1"/>
  <c r="GK268" i="1" s="1"/>
  <c r="S268" i="1"/>
  <c r="AC268" i="1"/>
  <c r="AE268" i="1"/>
  <c r="AF268" i="1"/>
  <c r="CT268" i="1" s="1"/>
  <c r="AG268" i="1"/>
  <c r="AH268" i="1"/>
  <c r="CV268" i="1" s="1"/>
  <c r="U268" i="1" s="1"/>
  <c r="AI268" i="1"/>
  <c r="CW268" i="1" s="1"/>
  <c r="V268" i="1" s="1"/>
  <c r="AJ268" i="1"/>
  <c r="CQ268" i="1"/>
  <c r="CU268" i="1"/>
  <c r="T268" i="1" s="1"/>
  <c r="CX268" i="1"/>
  <c r="W268" i="1" s="1"/>
  <c r="FR268" i="1"/>
  <c r="GL268" i="1"/>
  <c r="GO268" i="1"/>
  <c r="GP268" i="1"/>
  <c r="FV280" i="1" s="1"/>
  <c r="GV268" i="1"/>
  <c r="HC268" i="1"/>
  <c r="GX268" i="1" s="1"/>
  <c r="D269" i="1"/>
  <c r="S269" i="1"/>
  <c r="CZ269" i="1" s="1"/>
  <c r="V269" i="1"/>
  <c r="W269" i="1"/>
  <c r="X269" i="1"/>
  <c r="Y269" i="1"/>
  <c r="AC269" i="1"/>
  <c r="AD269" i="1"/>
  <c r="AE269" i="1"/>
  <c r="AF269" i="1"/>
  <c r="AG269" i="1"/>
  <c r="AH269" i="1"/>
  <c r="AI269" i="1"/>
  <c r="AJ269" i="1"/>
  <c r="CX269" i="1" s="1"/>
  <c r="CT269" i="1"/>
  <c r="CU269" i="1"/>
  <c r="T269" i="1" s="1"/>
  <c r="CV269" i="1"/>
  <c r="U269" i="1" s="1"/>
  <c r="CW269" i="1"/>
  <c r="CY269" i="1"/>
  <c r="FR269" i="1"/>
  <c r="GL269" i="1"/>
  <c r="GN269" i="1"/>
  <c r="GP269" i="1"/>
  <c r="GV269" i="1"/>
  <c r="HC269" i="1" s="1"/>
  <c r="GX269" i="1"/>
  <c r="D270" i="1"/>
  <c r="P270" i="1"/>
  <c r="R270" i="1"/>
  <c r="S270" i="1"/>
  <c r="T270" i="1"/>
  <c r="W270" i="1"/>
  <c r="AC270" i="1"/>
  <c r="AD270" i="1"/>
  <c r="AB270" i="1" s="1"/>
  <c r="AE270" i="1"/>
  <c r="CS270" i="1" s="1"/>
  <c r="AF270" i="1"/>
  <c r="CT270" i="1" s="1"/>
  <c r="AG270" i="1"/>
  <c r="CU270" i="1" s="1"/>
  <c r="AH270" i="1"/>
  <c r="CV270" i="1" s="1"/>
  <c r="U270" i="1" s="1"/>
  <c r="AI270" i="1"/>
  <c r="CW270" i="1" s="1"/>
  <c r="V270" i="1" s="1"/>
  <c r="AJ270" i="1"/>
  <c r="CX270" i="1" s="1"/>
  <c r="CQ270" i="1"/>
  <c r="CR270" i="1"/>
  <c r="CY270" i="1"/>
  <c r="X270" i="1" s="1"/>
  <c r="CZ270" i="1"/>
  <c r="Y270" i="1" s="1"/>
  <c r="FR270" i="1"/>
  <c r="GK270" i="1"/>
  <c r="GL270" i="1"/>
  <c r="FR280" i="1" s="1"/>
  <c r="EI280" i="1" s="1"/>
  <c r="EI265" i="1" s="1"/>
  <c r="GN270" i="1"/>
  <c r="GP270" i="1"/>
  <c r="GV270" i="1"/>
  <c r="GX270" i="1"/>
  <c r="HC270" i="1"/>
  <c r="I271" i="1"/>
  <c r="P271" i="1"/>
  <c r="Q271" i="1"/>
  <c r="R271" i="1"/>
  <c r="GK271" i="1" s="1"/>
  <c r="S271" i="1"/>
  <c r="AC271" i="1"/>
  <c r="AE271" i="1"/>
  <c r="AF271" i="1"/>
  <c r="AG271" i="1"/>
  <c r="AH271" i="1"/>
  <c r="CV271" i="1" s="1"/>
  <c r="U271" i="1" s="1"/>
  <c r="AI271" i="1"/>
  <c r="CW271" i="1" s="1"/>
  <c r="V271" i="1" s="1"/>
  <c r="AJ271" i="1"/>
  <c r="CT271" i="1"/>
  <c r="CU271" i="1"/>
  <c r="T271" i="1" s="1"/>
  <c r="CX271" i="1"/>
  <c r="W271" i="1" s="1"/>
  <c r="FR271" i="1"/>
  <c r="GL271" i="1"/>
  <c r="GN271" i="1"/>
  <c r="GP271" i="1"/>
  <c r="CD280" i="1" s="1"/>
  <c r="CD265" i="1" s="1"/>
  <c r="GV271" i="1"/>
  <c r="HC271" i="1" s="1"/>
  <c r="GX271" i="1"/>
  <c r="I272" i="1"/>
  <c r="V272" i="1"/>
  <c r="W272" i="1"/>
  <c r="X272" i="1"/>
  <c r="AC272" i="1"/>
  <c r="AD272" i="1"/>
  <c r="AE272" i="1"/>
  <c r="AF272" i="1"/>
  <c r="S272" i="1" s="1"/>
  <c r="CY272" i="1" s="1"/>
  <c r="AG272" i="1"/>
  <c r="CU272" i="1" s="1"/>
  <c r="T272" i="1" s="1"/>
  <c r="AH272" i="1"/>
  <c r="CV272" i="1" s="1"/>
  <c r="U272" i="1" s="1"/>
  <c r="AI272" i="1"/>
  <c r="CW272" i="1" s="1"/>
  <c r="AJ272" i="1"/>
  <c r="CX272" i="1" s="1"/>
  <c r="CR272" i="1"/>
  <c r="CS272" i="1"/>
  <c r="CT272" i="1"/>
  <c r="CZ272" i="1"/>
  <c r="Y272" i="1" s="1"/>
  <c r="FR272" i="1"/>
  <c r="GL272" i="1"/>
  <c r="GN272" i="1"/>
  <c r="GP272" i="1"/>
  <c r="GV272" i="1"/>
  <c r="HC272" i="1"/>
  <c r="C273" i="1"/>
  <c r="D273" i="1"/>
  <c r="I273" i="1"/>
  <c r="K273" i="1"/>
  <c r="AC273" i="1"/>
  <c r="P273" i="1" s="1"/>
  <c r="AE273" i="1"/>
  <c r="AF273" i="1"/>
  <c r="AG273" i="1"/>
  <c r="AH273" i="1"/>
  <c r="AI273" i="1"/>
  <c r="AJ273" i="1"/>
  <c r="CX273" i="1" s="1"/>
  <c r="CU273" i="1"/>
  <c r="CV273" i="1"/>
  <c r="CW273" i="1"/>
  <c r="FR273" i="1"/>
  <c r="GL273" i="1"/>
  <c r="GN273" i="1"/>
  <c r="GP273" i="1"/>
  <c r="GV273" i="1"/>
  <c r="HC273" i="1" s="1"/>
  <c r="C274" i="1"/>
  <c r="D274" i="1"/>
  <c r="I274" i="1"/>
  <c r="K274" i="1"/>
  <c r="P274" i="1"/>
  <c r="AC274" i="1"/>
  <c r="AE274" i="1"/>
  <c r="AF274" i="1"/>
  <c r="CT274" i="1" s="1"/>
  <c r="AG274" i="1"/>
  <c r="CU274" i="1" s="1"/>
  <c r="T274" i="1" s="1"/>
  <c r="AH274" i="1"/>
  <c r="CV274" i="1" s="1"/>
  <c r="U274" i="1" s="1"/>
  <c r="AI274" i="1"/>
  <c r="CW274" i="1" s="1"/>
  <c r="V274" i="1" s="1"/>
  <c r="AJ274" i="1"/>
  <c r="CX274" i="1"/>
  <c r="W274" i="1" s="1"/>
  <c r="FR274" i="1"/>
  <c r="GL274" i="1"/>
  <c r="GN274" i="1"/>
  <c r="GP274" i="1"/>
  <c r="GV274" i="1"/>
  <c r="HC274" i="1" s="1"/>
  <c r="GX274" i="1" s="1"/>
  <c r="AB275" i="1"/>
  <c r="AC275" i="1"/>
  <c r="AD275" i="1"/>
  <c r="AE275" i="1"/>
  <c r="AF275" i="1"/>
  <c r="AG275" i="1"/>
  <c r="CU275" i="1" s="1"/>
  <c r="AH275" i="1"/>
  <c r="CV275" i="1" s="1"/>
  <c r="AI275" i="1"/>
  <c r="CW275" i="1" s="1"/>
  <c r="AJ275" i="1"/>
  <c r="CX275" i="1" s="1"/>
  <c r="CQ275" i="1"/>
  <c r="CR275" i="1"/>
  <c r="CS275" i="1"/>
  <c r="CT275" i="1"/>
  <c r="FR275" i="1"/>
  <c r="GL275" i="1"/>
  <c r="GN275" i="1"/>
  <c r="GP275" i="1"/>
  <c r="GV275" i="1"/>
  <c r="HC275" i="1"/>
  <c r="I276" i="1"/>
  <c r="U276" i="1"/>
  <c r="AC276" i="1"/>
  <c r="AE276" i="1"/>
  <c r="AD276" i="1" s="1"/>
  <c r="AF276" i="1"/>
  <c r="AG276" i="1"/>
  <c r="CU276" i="1" s="1"/>
  <c r="T276" i="1" s="1"/>
  <c r="AH276" i="1"/>
  <c r="AI276" i="1"/>
  <c r="AJ276" i="1"/>
  <c r="CV276" i="1"/>
  <c r="CW276" i="1"/>
  <c r="V276" i="1" s="1"/>
  <c r="CX276" i="1"/>
  <c r="W276" i="1" s="1"/>
  <c r="FR276" i="1"/>
  <c r="GL276" i="1"/>
  <c r="GN276" i="1"/>
  <c r="GP276" i="1"/>
  <c r="GV276" i="1"/>
  <c r="HC276" i="1"/>
  <c r="GX276" i="1" s="1"/>
  <c r="D277" i="1"/>
  <c r="R277" i="1"/>
  <c r="T277" i="1"/>
  <c r="U277" i="1"/>
  <c r="V277" i="1"/>
  <c r="AC277" i="1"/>
  <c r="P277" i="1" s="1"/>
  <c r="CP277" i="1" s="1"/>
  <c r="O277" i="1" s="1"/>
  <c r="AD277" i="1"/>
  <c r="AE277" i="1"/>
  <c r="Q277" i="1" s="1"/>
  <c r="AF277" i="1"/>
  <c r="S277" i="1" s="1"/>
  <c r="CY277" i="1" s="1"/>
  <c r="X277" i="1" s="1"/>
  <c r="AG277" i="1"/>
  <c r="AH277" i="1"/>
  <c r="CV277" i="1" s="1"/>
  <c r="AI277" i="1"/>
  <c r="CW277" i="1" s="1"/>
  <c r="AJ277" i="1"/>
  <c r="CX277" i="1" s="1"/>
  <c r="W277" i="1" s="1"/>
  <c r="CR277" i="1"/>
  <c r="CS277" i="1"/>
  <c r="CT277" i="1"/>
  <c r="CU277" i="1"/>
  <c r="FR277" i="1"/>
  <c r="GK277" i="1"/>
  <c r="GL277" i="1"/>
  <c r="GO277" i="1"/>
  <c r="GP277" i="1"/>
  <c r="GV277" i="1"/>
  <c r="GX277" i="1"/>
  <c r="HC277" i="1"/>
  <c r="D278" i="1"/>
  <c r="P278" i="1"/>
  <c r="Q278" i="1"/>
  <c r="R278" i="1"/>
  <c r="GK278" i="1" s="1"/>
  <c r="S278" i="1"/>
  <c r="T278" i="1"/>
  <c r="AC278" i="1"/>
  <c r="AD278" i="1"/>
  <c r="AE278" i="1"/>
  <c r="AF278" i="1"/>
  <c r="AG278" i="1"/>
  <c r="AH278" i="1"/>
  <c r="AI278" i="1"/>
  <c r="CW278" i="1" s="1"/>
  <c r="V278" i="1" s="1"/>
  <c r="AJ278" i="1"/>
  <c r="CT278" i="1"/>
  <c r="CU278" i="1"/>
  <c r="CV278" i="1"/>
  <c r="U278" i="1" s="1"/>
  <c r="CX278" i="1"/>
  <c r="W278" i="1" s="1"/>
  <c r="FR278" i="1"/>
  <c r="GL278" i="1"/>
  <c r="GO278" i="1"/>
  <c r="GP278" i="1"/>
  <c r="GV278" i="1"/>
  <c r="HC278" i="1"/>
  <c r="GX278" i="1" s="1"/>
  <c r="B280" i="1"/>
  <c r="B265" i="1" s="1"/>
  <c r="C280" i="1"/>
  <c r="C265" i="1" s="1"/>
  <c r="D280" i="1"/>
  <c r="D265" i="1" s="1"/>
  <c r="F280" i="1"/>
  <c r="F265" i="1" s="1"/>
  <c r="G280" i="1"/>
  <c r="G265" i="1" s="1"/>
  <c r="AU280" i="1"/>
  <c r="BX280" i="1"/>
  <c r="CK280" i="1"/>
  <c r="CL280" i="1"/>
  <c r="CM280" i="1"/>
  <c r="ET280" i="1"/>
  <c r="P293" i="1" s="1"/>
  <c r="EU280" i="1"/>
  <c r="P296" i="1" s="1"/>
  <c r="EV280" i="1"/>
  <c r="P305" i="1" s="1"/>
  <c r="FP280" i="1"/>
  <c r="GC280" i="1"/>
  <c r="GC265" i="1" s="1"/>
  <c r="GD280" i="1"/>
  <c r="GE280" i="1"/>
  <c r="P290" i="1"/>
  <c r="B310" i="1"/>
  <c r="B22" i="1" s="1"/>
  <c r="C310" i="1"/>
  <c r="C22" i="1" s="1"/>
  <c r="D310" i="1"/>
  <c r="D22" i="1" s="1"/>
  <c r="F310" i="1"/>
  <c r="F22" i="1" s="1"/>
  <c r="G310" i="1"/>
  <c r="G22" i="1" s="1"/>
  <c r="B340" i="1"/>
  <c r="B18" i="1" s="1"/>
  <c r="C340" i="1"/>
  <c r="C18" i="1" s="1"/>
  <c r="D340" i="1"/>
  <c r="D18" i="1" s="1"/>
  <c r="F340" i="1"/>
  <c r="F18" i="1" s="1"/>
  <c r="G340" i="1"/>
  <c r="G18" i="1" s="1"/>
  <c r="O220" i="6" l="1"/>
  <c r="H166" i="6"/>
  <c r="O205" i="6"/>
  <c r="P286" i="6"/>
  <c r="P385" i="6"/>
  <c r="J383" i="6"/>
  <c r="P400" i="6"/>
  <c r="J146" i="6"/>
  <c r="O236" i="6"/>
  <c r="H128" i="6"/>
  <c r="P63" i="6"/>
  <c r="O148" i="6"/>
  <c r="P236" i="6"/>
  <c r="P300" i="6"/>
  <c r="J298" i="6"/>
  <c r="H49" i="6"/>
  <c r="J61" i="6"/>
  <c r="P205" i="6"/>
  <c r="H218" i="6"/>
  <c r="O400" i="6"/>
  <c r="O239" i="6"/>
  <c r="H239" i="6"/>
  <c r="J254" i="6"/>
  <c r="P51" i="6"/>
  <c r="J49" i="6"/>
  <c r="J218" i="6"/>
  <c r="K282" i="6"/>
  <c r="J284" i="6" s="1"/>
  <c r="O385" i="6"/>
  <c r="P130" i="6"/>
  <c r="J128" i="6"/>
  <c r="O183" i="6"/>
  <c r="H181" i="6"/>
  <c r="P208" i="6"/>
  <c r="J208" i="6"/>
  <c r="J88" i="6"/>
  <c r="P109" i="6"/>
  <c r="J107" i="6"/>
  <c r="O251" i="6"/>
  <c r="H88" i="6"/>
  <c r="K143" i="6"/>
  <c r="P148" i="6" s="1"/>
  <c r="H146" i="6"/>
  <c r="P183" i="6"/>
  <c r="O192" i="6"/>
  <c r="H192" i="6"/>
  <c r="O223" i="6"/>
  <c r="H223" i="6"/>
  <c r="J234" i="6"/>
  <c r="O266" i="6"/>
  <c r="O303" i="6"/>
  <c r="H303" i="6"/>
  <c r="P72" i="6"/>
  <c r="J70" i="6"/>
  <c r="H70" i="6"/>
  <c r="P251" i="6"/>
  <c r="J249" i="6"/>
  <c r="O286" i="6"/>
  <c r="O330" i="6"/>
  <c r="H328" i="6"/>
  <c r="P352" i="6"/>
  <c r="J350" i="6"/>
  <c r="P341" i="6"/>
  <c r="O371" i="6"/>
  <c r="H369" i="6"/>
  <c r="K396" i="6"/>
  <c r="J398" i="6" s="1"/>
  <c r="O51" i="6"/>
  <c r="J115" i="6"/>
  <c r="K157" i="6"/>
  <c r="J186" i="6"/>
  <c r="J192" i="6"/>
  <c r="J223" i="6"/>
  <c r="P330" i="6"/>
  <c r="J328" i="6"/>
  <c r="H61" i="6"/>
  <c r="H133" i="6"/>
  <c r="O341" i="6"/>
  <c r="P371" i="6"/>
  <c r="J369" i="6"/>
  <c r="P409" i="6"/>
  <c r="J407" i="6"/>
  <c r="K159" i="6"/>
  <c r="H203" i="6"/>
  <c r="H249" i="6"/>
  <c r="I325" i="6"/>
  <c r="O352" i="6"/>
  <c r="H383" i="6"/>
  <c r="J303" i="6"/>
  <c r="J112" i="6"/>
  <c r="J133" i="6"/>
  <c r="J239" i="6"/>
  <c r="H350" i="6"/>
  <c r="H309" i="6"/>
  <c r="J315" i="6"/>
  <c r="H189" i="6"/>
  <c r="J269" i="6"/>
  <c r="P272" i="1"/>
  <c r="CP272" i="1" s="1"/>
  <c r="O272" i="1" s="1"/>
  <c r="CQ272" i="1"/>
  <c r="AB272" i="1"/>
  <c r="S170" i="1"/>
  <c r="Q170" i="1"/>
  <c r="W170" i="1"/>
  <c r="CY145" i="1"/>
  <c r="X145" i="1" s="1"/>
  <c r="CZ145" i="1"/>
  <c r="Y145" i="1" s="1"/>
  <c r="CZ180" i="1"/>
  <c r="Y180" i="1" s="1"/>
  <c r="CY180" i="1"/>
  <c r="X180" i="1" s="1"/>
  <c r="CZ173" i="1"/>
  <c r="Y173" i="1" s="1"/>
  <c r="CY173" i="1"/>
  <c r="X173" i="1" s="1"/>
  <c r="GM173" i="1" s="1"/>
  <c r="GO173" i="1" s="1"/>
  <c r="CT175" i="1"/>
  <c r="S175" i="1"/>
  <c r="S151" i="1"/>
  <c r="CT151" i="1"/>
  <c r="AU265" i="1"/>
  <c r="F299" i="1"/>
  <c r="BZ280" i="1"/>
  <c r="CI280" i="1" s="1"/>
  <c r="Q192" i="1"/>
  <c r="R192" i="1"/>
  <c r="GK192" i="1" s="1"/>
  <c r="T192" i="1"/>
  <c r="R151" i="1"/>
  <c r="GK151" i="1" s="1"/>
  <c r="CR151" i="1"/>
  <c r="AD151" i="1"/>
  <c r="CS151" i="1"/>
  <c r="R88" i="1"/>
  <c r="GK88" i="1" s="1"/>
  <c r="CR88" i="1"/>
  <c r="CS88" i="1"/>
  <c r="AD88" i="1"/>
  <c r="CT276" i="1"/>
  <c r="S276" i="1"/>
  <c r="S273" i="1"/>
  <c r="CT273" i="1"/>
  <c r="CY78" i="1"/>
  <c r="X78" i="1" s="1"/>
  <c r="CZ78" i="1"/>
  <c r="Y78" i="1" s="1"/>
  <c r="DY280" i="1"/>
  <c r="FP132" i="1"/>
  <c r="EG203" i="1"/>
  <c r="FY203" i="1"/>
  <c r="EG280" i="1"/>
  <c r="FP265" i="1"/>
  <c r="FY280" i="1"/>
  <c r="EV132" i="1"/>
  <c r="EV233" i="1"/>
  <c r="P228" i="1"/>
  <c r="CQ195" i="1"/>
  <c r="P195" i="1"/>
  <c r="CP195" i="1" s="1"/>
  <c r="O195" i="1" s="1"/>
  <c r="AB195" i="1"/>
  <c r="T170" i="1"/>
  <c r="W163" i="1"/>
  <c r="EA280" i="1"/>
  <c r="EU132" i="1"/>
  <c r="P219" i="1"/>
  <c r="V273" i="1"/>
  <c r="DZ280" i="1"/>
  <c r="Q269" i="1"/>
  <c r="R269" i="1"/>
  <c r="CS269" i="1"/>
  <c r="CR269" i="1"/>
  <c r="FV265" i="1"/>
  <c r="EM280" i="1"/>
  <c r="CY179" i="1"/>
  <c r="X179" i="1" s="1"/>
  <c r="CZ179" i="1"/>
  <c r="Y179" i="1" s="1"/>
  <c r="CY278" i="1"/>
  <c r="X278" i="1" s="1"/>
  <c r="CZ278" i="1"/>
  <c r="Y278" i="1" s="1"/>
  <c r="CZ169" i="1"/>
  <c r="Y169" i="1" s="1"/>
  <c r="CY169" i="1"/>
  <c r="X169" i="1" s="1"/>
  <c r="FR132" i="1"/>
  <c r="EI203" i="1"/>
  <c r="ET75" i="1"/>
  <c r="P113" i="1"/>
  <c r="CL265" i="1"/>
  <c r="BC280" i="1"/>
  <c r="CD30" i="1"/>
  <c r="AU43" i="1"/>
  <c r="CR276" i="1"/>
  <c r="CS276" i="1"/>
  <c r="Q276" i="1"/>
  <c r="R276" i="1"/>
  <c r="GK276" i="1" s="1"/>
  <c r="R273" i="1"/>
  <c r="GK273" i="1" s="1"/>
  <c r="CS273" i="1"/>
  <c r="CR273" i="1"/>
  <c r="AD273" i="1"/>
  <c r="S94" i="1"/>
  <c r="CT94" i="1"/>
  <c r="CD203" i="1"/>
  <c r="CU17" i="3"/>
  <c r="CX21" i="3"/>
  <c r="CX20" i="3"/>
  <c r="CW19" i="3"/>
  <c r="CX19" i="3"/>
  <c r="CW18" i="3"/>
  <c r="CV17" i="3"/>
  <c r="CX17" i="3"/>
  <c r="GX273" i="1"/>
  <c r="Q273" i="1"/>
  <c r="CP273" i="1" s="1"/>
  <c r="O273" i="1" s="1"/>
  <c r="I275" i="1"/>
  <c r="T275" i="1" s="1"/>
  <c r="R174" i="1"/>
  <c r="GK174" i="1" s="1"/>
  <c r="Q174" i="1"/>
  <c r="CR174" i="1"/>
  <c r="CS174" i="1"/>
  <c r="AD174" i="1"/>
  <c r="CZ171" i="1"/>
  <c r="Y171" i="1" s="1"/>
  <c r="CY171" i="1"/>
  <c r="X171" i="1" s="1"/>
  <c r="GM171" i="1" s="1"/>
  <c r="GO171" i="1" s="1"/>
  <c r="AP280" i="1"/>
  <c r="BY265" i="1"/>
  <c r="CQ269" i="1"/>
  <c r="AB269" i="1"/>
  <c r="P269" i="1"/>
  <c r="DX280" i="1"/>
  <c r="CY268" i="1"/>
  <c r="X268" i="1" s="1"/>
  <c r="CZ268" i="1"/>
  <c r="Y268" i="1" s="1"/>
  <c r="S197" i="1"/>
  <c r="CT197" i="1"/>
  <c r="CP185" i="1"/>
  <c r="O185" i="1" s="1"/>
  <c r="CP175" i="1"/>
  <c r="O175" i="1" s="1"/>
  <c r="CT152" i="1"/>
  <c r="S152" i="1"/>
  <c r="Q163" i="1"/>
  <c r="P163" i="1"/>
  <c r="CP163" i="1" s="1"/>
  <c r="O163" i="1" s="1"/>
  <c r="V163" i="1"/>
  <c r="BB280" i="1"/>
  <c r="CK265" i="1"/>
  <c r="F219" i="1"/>
  <c r="BC132" i="1"/>
  <c r="CP145" i="1"/>
  <c r="O145" i="1" s="1"/>
  <c r="GM145" i="1" s="1"/>
  <c r="FR145" i="1" s="1"/>
  <c r="CY271" i="1"/>
  <c r="X271" i="1" s="1"/>
  <c r="CZ271" i="1"/>
  <c r="Y271" i="1" s="1"/>
  <c r="CM265" i="1"/>
  <c r="BD280" i="1"/>
  <c r="V201" i="1"/>
  <c r="CY198" i="1"/>
  <c r="X198" i="1" s="1"/>
  <c r="CZ198" i="1"/>
  <c r="Y198" i="1" s="1"/>
  <c r="CS197" i="1"/>
  <c r="AD197" i="1"/>
  <c r="AB197" i="1" s="1"/>
  <c r="Q197" i="1"/>
  <c r="CR197" i="1"/>
  <c r="R197" i="1"/>
  <c r="GK197" i="1" s="1"/>
  <c r="W192" i="1"/>
  <c r="CP177" i="1"/>
  <c r="O177" i="1" s="1"/>
  <c r="S172" i="1"/>
  <c r="Q172" i="1"/>
  <c r="CR152" i="1"/>
  <c r="CS152" i="1"/>
  <c r="Q152" i="1"/>
  <c r="R152" i="1"/>
  <c r="GK152" i="1" s="1"/>
  <c r="AD152" i="1"/>
  <c r="CP268" i="1"/>
  <c r="O268" i="1" s="1"/>
  <c r="GM196" i="1"/>
  <c r="GO196" i="1" s="1"/>
  <c r="CT182" i="1"/>
  <c r="S182" i="1"/>
  <c r="CP182" i="1" s="1"/>
  <c r="O182" i="1" s="1"/>
  <c r="DU280" i="1"/>
  <c r="CQ276" i="1"/>
  <c r="AB276" i="1"/>
  <c r="T273" i="1"/>
  <c r="AG280" i="1" s="1"/>
  <c r="CR182" i="1"/>
  <c r="CS182" i="1"/>
  <c r="Q182" i="1"/>
  <c r="R182" i="1"/>
  <c r="GK182" i="1" s="1"/>
  <c r="R149" i="1"/>
  <c r="GK149" i="1" s="1"/>
  <c r="CR149" i="1"/>
  <c r="CS149" i="1"/>
  <c r="AD149" i="1"/>
  <c r="AB149" i="1" s="1"/>
  <c r="Q149" i="1"/>
  <c r="CP149" i="1" s="1"/>
  <c r="O149" i="1" s="1"/>
  <c r="GM149" i="1" s="1"/>
  <c r="GO149" i="1" s="1"/>
  <c r="S89" i="1"/>
  <c r="CT89" i="1"/>
  <c r="S200" i="1"/>
  <c r="CT200" i="1"/>
  <c r="FQ280" i="1"/>
  <c r="CR271" i="1"/>
  <c r="CS271" i="1"/>
  <c r="CR268" i="1"/>
  <c r="CS268" i="1"/>
  <c r="CQ193" i="1"/>
  <c r="AB193" i="1"/>
  <c r="P193" i="1"/>
  <c r="CP193" i="1" s="1"/>
  <c r="O193" i="1" s="1"/>
  <c r="CQ191" i="1"/>
  <c r="AB191" i="1"/>
  <c r="P191" i="1"/>
  <c r="CR189" i="1"/>
  <c r="CS189" i="1"/>
  <c r="Q189" i="1"/>
  <c r="R189" i="1"/>
  <c r="GK189" i="1" s="1"/>
  <c r="CR180" i="1"/>
  <c r="Q180" i="1"/>
  <c r="R180" i="1"/>
  <c r="GK180" i="1" s="1"/>
  <c r="CS180" i="1"/>
  <c r="CY178" i="1"/>
  <c r="X178" i="1" s="1"/>
  <c r="CZ178" i="1"/>
  <c r="Y178" i="1" s="1"/>
  <c r="S177" i="1"/>
  <c r="R172" i="1"/>
  <c r="GK172" i="1" s="1"/>
  <c r="CR172" i="1"/>
  <c r="CS172" i="1"/>
  <c r="R170" i="1"/>
  <c r="GK170" i="1" s="1"/>
  <c r="CR170" i="1"/>
  <c r="CS170" i="1"/>
  <c r="CZ166" i="1"/>
  <c r="Y166" i="1" s="1"/>
  <c r="CY166" i="1"/>
  <c r="X166" i="1" s="1"/>
  <c r="Q156" i="1"/>
  <c r="AD203" i="1" s="1"/>
  <c r="R156" i="1"/>
  <c r="GK156" i="1" s="1"/>
  <c r="CS156" i="1"/>
  <c r="AD156" i="1"/>
  <c r="P142" i="1"/>
  <c r="CP142" i="1" s="1"/>
  <c r="O142" i="1" s="1"/>
  <c r="CQ142" i="1"/>
  <c r="AB142" i="1"/>
  <c r="EP43" i="1"/>
  <c r="FY30" i="1"/>
  <c r="U273" i="1"/>
  <c r="AO26" i="1"/>
  <c r="F237" i="1"/>
  <c r="R176" i="1"/>
  <c r="GK176" i="1" s="1"/>
  <c r="Q176" i="1"/>
  <c r="V172" i="1"/>
  <c r="V170" i="1"/>
  <c r="U163" i="1"/>
  <c r="AD176" i="1"/>
  <c r="AB176" i="1" s="1"/>
  <c r="CT134" i="1"/>
  <c r="S134" i="1"/>
  <c r="AB273" i="1"/>
  <c r="AD182" i="1"/>
  <c r="AB182" i="1" s="1"/>
  <c r="CR278" i="1"/>
  <c r="CS278" i="1"/>
  <c r="AB277" i="1"/>
  <c r="CQ273" i="1"/>
  <c r="AD271" i="1"/>
  <c r="AD268" i="1"/>
  <c r="AB268" i="1" s="1"/>
  <c r="GC132" i="1"/>
  <c r="ET203" i="1"/>
  <c r="ET233" i="1" s="1"/>
  <c r="AO132" i="1"/>
  <c r="F207" i="1"/>
  <c r="CQ200" i="1"/>
  <c r="AB200" i="1"/>
  <c r="AD189" i="1"/>
  <c r="AB189" i="1" s="1"/>
  <c r="S185" i="1"/>
  <c r="CT185" i="1"/>
  <c r="AD180" i="1"/>
  <c r="Q178" i="1"/>
  <c r="R178" i="1"/>
  <c r="GK178" i="1" s="1"/>
  <c r="CR178" i="1"/>
  <c r="CR176" i="1"/>
  <c r="AD172" i="1"/>
  <c r="AD170" i="1"/>
  <c r="AB170" i="1" s="1"/>
  <c r="S168" i="1"/>
  <c r="CT168" i="1"/>
  <c r="S154" i="1"/>
  <c r="CT154" i="1"/>
  <c r="S140" i="1"/>
  <c r="CT140" i="1"/>
  <c r="CT138" i="1"/>
  <c r="S138" i="1"/>
  <c r="P88" i="1"/>
  <c r="CQ88" i="1"/>
  <c r="AB88" i="1"/>
  <c r="CR193" i="1"/>
  <c r="CS193" i="1"/>
  <c r="Q193" i="1"/>
  <c r="R193" i="1"/>
  <c r="GK193" i="1" s="1"/>
  <c r="AB174" i="1"/>
  <c r="CP166" i="1"/>
  <c r="O166" i="1" s="1"/>
  <c r="W160" i="1"/>
  <c r="CT150" i="1"/>
  <c r="S150" i="1"/>
  <c r="CP197" i="1"/>
  <c r="O197" i="1" s="1"/>
  <c r="CT189" i="1"/>
  <c r="S189" i="1"/>
  <c r="S156" i="1"/>
  <c r="CT156" i="1"/>
  <c r="DG1" i="3"/>
  <c r="DH1" i="3"/>
  <c r="DI1" i="3"/>
  <c r="DJ1" i="3" s="1"/>
  <c r="S274" i="1"/>
  <c r="W273" i="1"/>
  <c r="CQ271" i="1"/>
  <c r="AB271" i="1"/>
  <c r="EB280" i="1"/>
  <c r="CP200" i="1"/>
  <c r="O200" i="1" s="1"/>
  <c r="CQ189" i="1"/>
  <c r="CR187" i="1"/>
  <c r="CS187" i="1"/>
  <c r="AD187" i="1"/>
  <c r="CS185" i="1"/>
  <c r="AD185" i="1"/>
  <c r="AB185" i="1" s="1"/>
  <c r="CQ180" i="1"/>
  <c r="P180" i="1"/>
  <c r="CQ176" i="1"/>
  <c r="CQ172" i="1"/>
  <c r="AB172" i="1"/>
  <c r="CQ170" i="1"/>
  <c r="CR168" i="1"/>
  <c r="R168" i="1"/>
  <c r="GK168" i="1" s="1"/>
  <c r="CS168" i="1"/>
  <c r="U166" i="1"/>
  <c r="P161" i="1"/>
  <c r="CP161" i="1" s="1"/>
  <c r="O161" i="1" s="1"/>
  <c r="GM161" i="1" s="1"/>
  <c r="GO161" i="1" s="1"/>
  <c r="CQ161" i="1"/>
  <c r="R154" i="1"/>
  <c r="GK154" i="1" s="1"/>
  <c r="CR154" i="1"/>
  <c r="CS154" i="1"/>
  <c r="CR140" i="1"/>
  <c r="Q140" i="1"/>
  <c r="R140" i="1"/>
  <c r="GK140" i="1" s="1"/>
  <c r="CS140" i="1"/>
  <c r="CR138" i="1"/>
  <c r="CS138" i="1"/>
  <c r="Q138" i="1"/>
  <c r="R138" i="1"/>
  <c r="GK138" i="1" s="1"/>
  <c r="S137" i="1"/>
  <c r="Q137" i="1"/>
  <c r="W137" i="1"/>
  <c r="CY135" i="1"/>
  <c r="X135" i="1" s="1"/>
  <c r="CZ135" i="1"/>
  <c r="Y135" i="1" s="1"/>
  <c r="CR274" i="1"/>
  <c r="CS274" i="1"/>
  <c r="CZ277" i="1"/>
  <c r="Y277" i="1" s="1"/>
  <c r="GM277" i="1" s="1"/>
  <c r="GN277" i="1" s="1"/>
  <c r="AD274" i="1"/>
  <c r="AB274" i="1" s="1"/>
  <c r="CP176" i="1"/>
  <c r="O176" i="1" s="1"/>
  <c r="DG14" i="3"/>
  <c r="DF14" i="3"/>
  <c r="DJ14" i="3" s="1"/>
  <c r="DH14" i="3"/>
  <c r="DI14" i="3"/>
  <c r="AO280" i="1"/>
  <c r="CG280" i="1"/>
  <c r="BX265" i="1"/>
  <c r="CQ278" i="1"/>
  <c r="AB278" i="1"/>
  <c r="CQ277" i="1"/>
  <c r="P276" i="1"/>
  <c r="R274" i="1"/>
  <c r="GK274" i="1" s="1"/>
  <c r="Q272" i="1"/>
  <c r="DV280" i="1" s="1"/>
  <c r="R272" i="1"/>
  <c r="GX272" i="1"/>
  <c r="GB280" i="1" s="1"/>
  <c r="GM267" i="1"/>
  <c r="W200" i="1"/>
  <c r="P189" i="1"/>
  <c r="CP189" i="1" s="1"/>
  <c r="O189" i="1" s="1"/>
  <c r="AB188" i="1"/>
  <c r="AB180" i="1"/>
  <c r="P178" i="1"/>
  <c r="CQ178" i="1"/>
  <c r="P174" i="1"/>
  <c r="P172" i="1"/>
  <c r="P170" i="1"/>
  <c r="AD168" i="1"/>
  <c r="AB168" i="1" s="1"/>
  <c r="CT167" i="1"/>
  <c r="S167" i="1"/>
  <c r="CP167" i="1" s="1"/>
  <c r="O167" i="1" s="1"/>
  <c r="T166" i="1"/>
  <c r="AG203" i="1" s="1"/>
  <c r="AB161" i="1"/>
  <c r="CT157" i="1"/>
  <c r="S157" i="1"/>
  <c r="AD154" i="1"/>
  <c r="CY147" i="1"/>
  <c r="X147" i="1" s="1"/>
  <c r="CZ147" i="1"/>
  <c r="Y147" i="1" s="1"/>
  <c r="EU75" i="1"/>
  <c r="P116" i="1"/>
  <c r="CD75" i="1"/>
  <c r="AU100" i="1"/>
  <c r="GX97" i="1"/>
  <c r="CQ90" i="1"/>
  <c r="AB90" i="1"/>
  <c r="P90" i="1"/>
  <c r="R77" i="1"/>
  <c r="I79" i="1"/>
  <c r="Q77" i="1"/>
  <c r="CP271" i="1"/>
  <c r="O271" i="1" s="1"/>
  <c r="CP278" i="1"/>
  <c r="O278" i="1" s="1"/>
  <c r="GM278" i="1" s="1"/>
  <c r="GN278" i="1" s="1"/>
  <c r="CP198" i="1"/>
  <c r="O198" i="1" s="1"/>
  <c r="GM198" i="1" s="1"/>
  <c r="GO198" i="1" s="1"/>
  <c r="CT193" i="1"/>
  <c r="S193" i="1"/>
  <c r="CT191" i="1"/>
  <c r="S191" i="1"/>
  <c r="W151" i="1"/>
  <c r="Q151" i="1"/>
  <c r="CY195" i="1"/>
  <c r="X195" i="1" s="1"/>
  <c r="CZ195" i="1"/>
  <c r="Y195" i="1" s="1"/>
  <c r="CR191" i="1"/>
  <c r="CS191" i="1"/>
  <c r="Q191" i="1"/>
  <c r="R191" i="1"/>
  <c r="GK191" i="1" s="1"/>
  <c r="CY181" i="1"/>
  <c r="X181" i="1" s="1"/>
  <c r="CZ181" i="1"/>
  <c r="Y181" i="1" s="1"/>
  <c r="CQ164" i="1"/>
  <c r="P164" i="1"/>
  <c r="CP164" i="1" s="1"/>
  <c r="O164" i="1" s="1"/>
  <c r="CR89" i="1"/>
  <c r="CS89" i="1"/>
  <c r="R89" i="1"/>
  <c r="GK89" i="1" s="1"/>
  <c r="Q89" i="1"/>
  <c r="DI4" i="3"/>
  <c r="DF4" i="3"/>
  <c r="DJ4" i="3" s="1"/>
  <c r="DG4" i="3"/>
  <c r="DH4" i="3"/>
  <c r="CQ274" i="1"/>
  <c r="R200" i="1"/>
  <c r="GK200" i="1" s="1"/>
  <c r="CR200" i="1"/>
  <c r="CS200" i="1"/>
  <c r="AD193" i="1"/>
  <c r="CQ143" i="1"/>
  <c r="AB143" i="1"/>
  <c r="P143" i="1"/>
  <c r="P275" i="1"/>
  <c r="Q274" i="1"/>
  <c r="CP274" i="1" s="1"/>
  <c r="O274" i="1" s="1"/>
  <c r="GX201" i="1"/>
  <c r="Q200" i="1"/>
  <c r="GX192" i="1"/>
  <c r="R187" i="1"/>
  <c r="GK187" i="1" s="1"/>
  <c r="GM187" i="1" s="1"/>
  <c r="GN187" i="1" s="1"/>
  <c r="R185" i="1"/>
  <c r="GK185" i="1" s="1"/>
  <c r="U172" i="1"/>
  <c r="U170" i="1"/>
  <c r="CT155" i="1"/>
  <c r="S155" i="1"/>
  <c r="CQ154" i="1"/>
  <c r="P154" i="1"/>
  <c r="CP154" i="1" s="1"/>
  <c r="O154" i="1" s="1"/>
  <c r="AB154" i="1"/>
  <c r="P135" i="1"/>
  <c r="CQ135" i="1"/>
  <c r="AB135" i="1"/>
  <c r="T77" i="1"/>
  <c r="CR198" i="1"/>
  <c r="CS198" i="1"/>
  <c r="V197" i="1"/>
  <c r="Q190" i="1"/>
  <c r="R190" i="1"/>
  <c r="GK190" i="1" s="1"/>
  <c r="T190" i="1"/>
  <c r="CR177" i="1"/>
  <c r="CS177" i="1"/>
  <c r="AD177" i="1"/>
  <c r="AB177" i="1" s="1"/>
  <c r="CR175" i="1"/>
  <c r="CS175" i="1"/>
  <c r="AD175" i="1"/>
  <c r="AB175" i="1" s="1"/>
  <c r="Q168" i="1"/>
  <c r="CP168" i="1" s="1"/>
  <c r="O168" i="1" s="1"/>
  <c r="CY164" i="1"/>
  <c r="X164" i="1" s="1"/>
  <c r="CZ164" i="1"/>
  <c r="Y164" i="1" s="1"/>
  <c r="S163" i="1"/>
  <c r="CP150" i="1"/>
  <c r="O150" i="1" s="1"/>
  <c r="BZ203" i="1"/>
  <c r="EI75" i="1"/>
  <c r="P110" i="1"/>
  <c r="CR94" i="1"/>
  <c r="CS94" i="1"/>
  <c r="R94" i="1"/>
  <c r="GK94" i="1" s="1"/>
  <c r="CP93" i="1"/>
  <c r="O93" i="1" s="1"/>
  <c r="CQ89" i="1"/>
  <c r="AB89" i="1"/>
  <c r="P89" i="1"/>
  <c r="CU23" i="3"/>
  <c r="CX27" i="3"/>
  <c r="CX26" i="3"/>
  <c r="CW24" i="3"/>
  <c r="CX24" i="3"/>
  <c r="CW25" i="3"/>
  <c r="Q270" i="1"/>
  <c r="CP270" i="1" s="1"/>
  <c r="O270" i="1" s="1"/>
  <c r="GM270" i="1" s="1"/>
  <c r="GO270" i="1" s="1"/>
  <c r="AD198" i="1"/>
  <c r="AB198" i="1" s="1"/>
  <c r="U197" i="1"/>
  <c r="S192" i="1"/>
  <c r="CQ187" i="1"/>
  <c r="AB187" i="1"/>
  <c r="AD183" i="1"/>
  <c r="AB183" i="1" s="1"/>
  <c r="GX172" i="1"/>
  <c r="GX170" i="1"/>
  <c r="R163" i="1"/>
  <c r="GK163" i="1" s="1"/>
  <c r="S160" i="1"/>
  <c r="AB158" i="1"/>
  <c r="P156" i="1"/>
  <c r="CQ156" i="1"/>
  <c r="V151" i="1"/>
  <c r="P151" i="1"/>
  <c r="CP151" i="1" s="1"/>
  <c r="O151" i="1" s="1"/>
  <c r="CQ151" i="1"/>
  <c r="I98" i="1"/>
  <c r="Q96" i="1"/>
  <c r="GX96" i="1"/>
  <c r="AD94" i="1"/>
  <c r="AB94" i="1" s="1"/>
  <c r="S190" i="1"/>
  <c r="GX168" i="1"/>
  <c r="AB156" i="1"/>
  <c r="U154" i="1"/>
  <c r="U151" i="1"/>
  <c r="AB151" i="1"/>
  <c r="GX137" i="1"/>
  <c r="T97" i="1"/>
  <c r="T96" i="1"/>
  <c r="DY100" i="1" s="1"/>
  <c r="Q93" i="1"/>
  <c r="V93" i="1"/>
  <c r="S40" i="1"/>
  <c r="CT40" i="1"/>
  <c r="FV30" i="1"/>
  <c r="EM43" i="1"/>
  <c r="CX16" i="3"/>
  <c r="CU13" i="3"/>
  <c r="CV13" i="3"/>
  <c r="I201" i="1"/>
  <c r="P199" i="1"/>
  <c r="Q199" i="1"/>
  <c r="R199" i="1"/>
  <c r="GK199" i="1" s="1"/>
  <c r="P192" i="1"/>
  <c r="CS183" i="1"/>
  <c r="CR173" i="1"/>
  <c r="CS173" i="1"/>
  <c r="AD173" i="1"/>
  <c r="AB173" i="1" s="1"/>
  <c r="CR171" i="1"/>
  <c r="CS171" i="1"/>
  <c r="AD171" i="1"/>
  <c r="AB171" i="1" s="1"/>
  <c r="CT162" i="1"/>
  <c r="S162" i="1"/>
  <c r="CT159" i="1"/>
  <c r="S159" i="1"/>
  <c r="CQ158" i="1"/>
  <c r="Q154" i="1"/>
  <c r="T151" i="1"/>
  <c r="CY148" i="1"/>
  <c r="X148" i="1" s="1"/>
  <c r="CZ148" i="1"/>
  <c r="Y148" i="1" s="1"/>
  <c r="CQ147" i="1"/>
  <c r="AB147" i="1"/>
  <c r="P147" i="1"/>
  <c r="CP147" i="1" s="1"/>
  <c r="O147" i="1" s="1"/>
  <c r="GM147" i="1" s="1"/>
  <c r="FR147" i="1" s="1"/>
  <c r="FV203" i="1"/>
  <c r="AH203" i="1"/>
  <c r="P190" i="1"/>
  <c r="CR183" i="1"/>
  <c r="CY176" i="1"/>
  <c r="X176" i="1" s="1"/>
  <c r="CZ176" i="1"/>
  <c r="Y176" i="1" s="1"/>
  <c r="CR162" i="1"/>
  <c r="CS162" i="1"/>
  <c r="AD162" i="1"/>
  <c r="AB162" i="1" s="1"/>
  <c r="Q162" i="1"/>
  <c r="R162" i="1"/>
  <c r="GK162" i="1" s="1"/>
  <c r="CR159" i="1"/>
  <c r="CS159" i="1"/>
  <c r="Q159" i="1"/>
  <c r="R159" i="1"/>
  <c r="GK159" i="1" s="1"/>
  <c r="Q141" i="1"/>
  <c r="S141" i="1"/>
  <c r="P139" i="1"/>
  <c r="CP139" i="1" s="1"/>
  <c r="O139" i="1" s="1"/>
  <c r="CQ139" i="1"/>
  <c r="AB139" i="1"/>
  <c r="R137" i="1"/>
  <c r="GK137" i="1" s="1"/>
  <c r="CR137" i="1"/>
  <c r="CS137" i="1"/>
  <c r="CX3" i="3"/>
  <c r="Q95" i="1"/>
  <c r="S95" i="1"/>
  <c r="W95" i="1"/>
  <c r="I97" i="1"/>
  <c r="GX93" i="1"/>
  <c r="Q184" i="1"/>
  <c r="P169" i="1"/>
  <c r="CP169" i="1" s="1"/>
  <c r="O169" i="1" s="1"/>
  <c r="GM169" i="1" s="1"/>
  <c r="GO169" i="1" s="1"/>
  <c r="T163" i="1"/>
  <c r="CR150" i="1"/>
  <c r="CS150" i="1"/>
  <c r="CQ140" i="1"/>
  <c r="P140" i="1"/>
  <c r="T137" i="1"/>
  <c r="P137" i="1"/>
  <c r="CZ136" i="1"/>
  <c r="Y136" i="1" s="1"/>
  <c r="CY136" i="1"/>
  <c r="X136" i="1" s="1"/>
  <c r="CP134" i="1"/>
  <c r="O134" i="1" s="1"/>
  <c r="T98" i="1"/>
  <c r="W93" i="1"/>
  <c r="BZ30" i="1"/>
  <c r="AQ43" i="1"/>
  <c r="R194" i="1"/>
  <c r="GK194" i="1" s="1"/>
  <c r="R186" i="1"/>
  <c r="GK186" i="1" s="1"/>
  <c r="AD184" i="1"/>
  <c r="AB184" i="1" s="1"/>
  <c r="P184" i="1"/>
  <c r="Q179" i="1"/>
  <c r="CP179" i="1" s="1"/>
  <c r="O179" i="1" s="1"/>
  <c r="GM179" i="1" s="1"/>
  <c r="FR179" i="1" s="1"/>
  <c r="P160" i="1"/>
  <c r="CP160" i="1" s="1"/>
  <c r="O160" i="1" s="1"/>
  <c r="AB155" i="1"/>
  <c r="AD150" i="1"/>
  <c r="AB150" i="1" s="1"/>
  <c r="AB140" i="1"/>
  <c r="AB137" i="1"/>
  <c r="CT98" i="1"/>
  <c r="GX91" i="1"/>
  <c r="FQ100" i="1"/>
  <c r="V77" i="1"/>
  <c r="CU9" i="3"/>
  <c r="CX10" i="3"/>
  <c r="CV9" i="3"/>
  <c r="CX9" i="3"/>
  <c r="CX12" i="3"/>
  <c r="Q194" i="1"/>
  <c r="CP194" i="1" s="1"/>
  <c r="O194" i="1" s="1"/>
  <c r="GM194" i="1" s="1"/>
  <c r="GO194" i="1" s="1"/>
  <c r="Q186" i="1"/>
  <c r="CP186" i="1" s="1"/>
  <c r="O186" i="1" s="1"/>
  <c r="W166" i="1"/>
  <c r="CY161" i="1"/>
  <c r="X161" i="1" s="1"/>
  <c r="CZ161" i="1"/>
  <c r="Y161" i="1" s="1"/>
  <c r="Q153" i="1"/>
  <c r="CP153" i="1" s="1"/>
  <c r="O153" i="1" s="1"/>
  <c r="S153" i="1"/>
  <c r="CQ150" i="1"/>
  <c r="CP138" i="1"/>
  <c r="O138" i="1" s="1"/>
  <c r="FP75" i="1"/>
  <c r="FY100" i="1"/>
  <c r="EG100" i="1"/>
  <c r="U77" i="1"/>
  <c r="CS33" i="1"/>
  <c r="Q33" i="1"/>
  <c r="R33" i="1"/>
  <c r="CR33" i="1"/>
  <c r="AD33" i="1"/>
  <c r="AJ30" i="1"/>
  <c r="W43" i="1"/>
  <c r="Q188" i="1"/>
  <c r="CP188" i="1" s="1"/>
  <c r="O188" i="1" s="1"/>
  <c r="GM188" i="1" s="1"/>
  <c r="GO188" i="1" s="1"/>
  <c r="CS184" i="1"/>
  <c r="Q181" i="1"/>
  <c r="CP181" i="1" s="1"/>
  <c r="O181" i="1" s="1"/>
  <c r="V166" i="1"/>
  <c r="AI203" i="1" s="1"/>
  <c r="CR164" i="1"/>
  <c r="CS164" i="1"/>
  <c r="GX163" i="1"/>
  <c r="V161" i="1"/>
  <c r="CP159" i="1"/>
  <c r="O159" i="1" s="1"/>
  <c r="CY158" i="1"/>
  <c r="X158" i="1" s="1"/>
  <c r="GM158" i="1" s="1"/>
  <c r="GN158" i="1" s="1"/>
  <c r="CZ158" i="1"/>
  <c r="Y158" i="1" s="1"/>
  <c r="R153" i="1"/>
  <c r="GK153" i="1" s="1"/>
  <c r="CP136" i="1"/>
  <c r="O136" i="1" s="1"/>
  <c r="GM136" i="1" s="1"/>
  <c r="FR136" i="1" s="1"/>
  <c r="EV75" i="1"/>
  <c r="P125" i="1"/>
  <c r="S96" i="1"/>
  <c r="CT81" i="1"/>
  <c r="S81" i="1"/>
  <c r="GX77" i="1"/>
  <c r="DY30" i="1"/>
  <c r="DL43" i="1"/>
  <c r="FR30" i="1"/>
  <c r="EI43" i="1"/>
  <c r="V43" i="1"/>
  <c r="AI30" i="1"/>
  <c r="BD203" i="1"/>
  <c r="Q167" i="1"/>
  <c r="R167" i="1"/>
  <c r="GK167" i="1" s="1"/>
  <c r="AB166" i="1"/>
  <c r="AD164" i="1"/>
  <c r="AB164" i="1" s="1"/>
  <c r="U161" i="1"/>
  <c r="GX160" i="1"/>
  <c r="CJ203" i="1" s="1"/>
  <c r="U158" i="1"/>
  <c r="R158" i="1"/>
  <c r="GK158" i="1" s="1"/>
  <c r="R150" i="1"/>
  <c r="GK150" i="1" s="1"/>
  <c r="CY143" i="1"/>
  <c r="X143" i="1" s="1"/>
  <c r="CZ143" i="1"/>
  <c r="Y143" i="1" s="1"/>
  <c r="GX141" i="1"/>
  <c r="CQ137" i="1"/>
  <c r="CJ43" i="1"/>
  <c r="S165" i="1"/>
  <c r="P162" i="1"/>
  <c r="Q157" i="1"/>
  <c r="Q155" i="1"/>
  <c r="CR134" i="1"/>
  <c r="CS134" i="1"/>
  <c r="CS98" i="1"/>
  <c r="AD98" i="1"/>
  <c r="AB98" i="1" s="1"/>
  <c r="CR98" i="1"/>
  <c r="CR97" i="1"/>
  <c r="CS97" i="1"/>
  <c r="CR96" i="1"/>
  <c r="R96" i="1"/>
  <c r="GK96" i="1" s="1"/>
  <c r="CS96" i="1"/>
  <c r="BZ75" i="1"/>
  <c r="AQ100" i="1"/>
  <c r="CY34" i="1"/>
  <c r="X34" i="1" s="1"/>
  <c r="CZ34" i="1"/>
  <c r="Y34" i="1" s="1"/>
  <c r="CX22" i="3"/>
  <c r="R160" i="1"/>
  <c r="GK160" i="1" s="1"/>
  <c r="AB159" i="1"/>
  <c r="AD157" i="1"/>
  <c r="AB157" i="1" s="1"/>
  <c r="P157" i="1"/>
  <c r="AD155" i="1"/>
  <c r="P155" i="1"/>
  <c r="AB152" i="1"/>
  <c r="CT146" i="1"/>
  <c r="S146" i="1"/>
  <c r="CT144" i="1"/>
  <c r="S144" i="1"/>
  <c r="Q143" i="1"/>
  <c r="CR136" i="1"/>
  <c r="CS136" i="1"/>
  <c r="AD136" i="1"/>
  <c r="AB136" i="1" s="1"/>
  <c r="AD134" i="1"/>
  <c r="AD97" i="1"/>
  <c r="AD96" i="1"/>
  <c r="U95" i="1"/>
  <c r="T93" i="1"/>
  <c r="CT32" i="1"/>
  <c r="S32" i="1"/>
  <c r="Q165" i="1"/>
  <c r="CP165" i="1" s="1"/>
  <c r="O165" i="1" s="1"/>
  <c r="CS148" i="1"/>
  <c r="AD148" i="1"/>
  <c r="AB148" i="1" s="1"/>
  <c r="R148" i="1"/>
  <c r="GK148" i="1" s="1"/>
  <c r="Q139" i="1"/>
  <c r="S139" i="1"/>
  <c r="V137" i="1"/>
  <c r="CQ134" i="1"/>
  <c r="AB134" i="1"/>
  <c r="CQ97" i="1"/>
  <c r="AB97" i="1"/>
  <c r="P96" i="1"/>
  <c r="CQ96" i="1"/>
  <c r="T95" i="1"/>
  <c r="P94" i="1"/>
  <c r="CP94" i="1" s="1"/>
  <c r="O94" i="1" s="1"/>
  <c r="Q94" i="1"/>
  <c r="CT92" i="1"/>
  <c r="S92" i="1"/>
  <c r="CS84" i="1"/>
  <c r="CR84" i="1"/>
  <c r="AD84" i="1"/>
  <c r="Q84" i="1"/>
  <c r="CP84" i="1" s="1"/>
  <c r="O84" i="1" s="1"/>
  <c r="FQ30" i="1"/>
  <c r="GA43" i="1"/>
  <c r="EH43" i="1"/>
  <c r="CP39" i="1"/>
  <c r="O39" i="1" s="1"/>
  <c r="GM39" i="1" s="1"/>
  <c r="GN39" i="1" s="1"/>
  <c r="CS157" i="1"/>
  <c r="CS155" i="1"/>
  <c r="P148" i="1"/>
  <c r="CP148" i="1" s="1"/>
  <c r="O148" i="1" s="1"/>
  <c r="CY142" i="1"/>
  <c r="X142" i="1" s="1"/>
  <c r="CZ142" i="1"/>
  <c r="Y142" i="1" s="1"/>
  <c r="W134" i="1"/>
  <c r="W97" i="1"/>
  <c r="R97" i="1"/>
  <c r="GK97" i="1" s="1"/>
  <c r="V96" i="1"/>
  <c r="AB96" i="1"/>
  <c r="CR92" i="1"/>
  <c r="CS92" i="1"/>
  <c r="Q92" i="1"/>
  <c r="R92" i="1"/>
  <c r="GK92" i="1" s="1"/>
  <c r="T79" i="1"/>
  <c r="CT145" i="1"/>
  <c r="Q135" i="1"/>
  <c r="R135" i="1"/>
  <c r="T135" i="1"/>
  <c r="R134" i="1"/>
  <c r="U97" i="1"/>
  <c r="U96" i="1"/>
  <c r="AD95" i="1"/>
  <c r="AB95" i="1" s="1"/>
  <c r="R95" i="1"/>
  <c r="GK95" i="1" s="1"/>
  <c r="S84" i="1"/>
  <c r="FV100" i="1"/>
  <c r="AG43" i="1"/>
  <c r="S33" i="1"/>
  <c r="CT33" i="1"/>
  <c r="R141" i="1"/>
  <c r="GK141" i="1" s="1"/>
  <c r="CQ98" i="1"/>
  <c r="P98" i="1"/>
  <c r="S91" i="1"/>
  <c r="CP91" i="1" s="1"/>
  <c r="O91" i="1" s="1"/>
  <c r="W87" i="1"/>
  <c r="CQ87" i="1"/>
  <c r="P83" i="1"/>
  <c r="CQ83" i="1"/>
  <c r="AB83" i="1"/>
  <c r="P82" i="1"/>
  <c r="CP82" i="1" s="1"/>
  <c r="O82" i="1" s="1"/>
  <c r="GM82" i="1" s="1"/>
  <c r="GN82" i="1" s="1"/>
  <c r="CQ82" i="1"/>
  <c r="CS81" i="1"/>
  <c r="AD81" i="1"/>
  <c r="CR81" i="1"/>
  <c r="CT41" i="1"/>
  <c r="S41" i="1"/>
  <c r="AB40" i="1"/>
  <c r="GB43" i="1"/>
  <c r="CX25" i="3"/>
  <c r="S93" i="1"/>
  <c r="R91" i="1"/>
  <c r="GK91" i="1" s="1"/>
  <c r="CR91" i="1"/>
  <c r="CS91" i="1"/>
  <c r="Q90" i="1"/>
  <c r="R90" i="1"/>
  <c r="GK90" i="1" s="1"/>
  <c r="W90" i="1"/>
  <c r="V87" i="1"/>
  <c r="AB81" i="1"/>
  <c r="CT77" i="1"/>
  <c r="S77" i="1"/>
  <c r="AB77" i="1"/>
  <c r="CR41" i="1"/>
  <c r="CS41" i="1"/>
  <c r="AD41" i="1"/>
  <c r="AB41" i="1" s="1"/>
  <c r="Q41" i="1"/>
  <c r="R41" i="1"/>
  <c r="GK41" i="1" s="1"/>
  <c r="DF7" i="3"/>
  <c r="DJ7" i="3" s="1"/>
  <c r="DG7" i="3"/>
  <c r="DH7" i="3"/>
  <c r="DI7" i="3"/>
  <c r="AD141" i="1"/>
  <c r="AB141" i="1" s="1"/>
  <c r="P141" i="1"/>
  <c r="R139" i="1"/>
  <c r="GK139" i="1" s="1"/>
  <c r="CG100" i="1"/>
  <c r="BX75" i="1"/>
  <c r="W96" i="1"/>
  <c r="R93" i="1"/>
  <c r="GK93" i="1" s="1"/>
  <c r="CR93" i="1"/>
  <c r="AD91" i="1"/>
  <c r="AB91" i="1" s="1"/>
  <c r="U87" i="1"/>
  <c r="R81" i="1"/>
  <c r="GK81" i="1" s="1"/>
  <c r="AB80" i="1"/>
  <c r="R78" i="1"/>
  <c r="Q78" i="1"/>
  <c r="CR78" i="1"/>
  <c r="CX28" i="3"/>
  <c r="CP92" i="1"/>
  <c r="O92" i="1" s="1"/>
  <c r="W91" i="1"/>
  <c r="Q88" i="1"/>
  <c r="S88" i="1"/>
  <c r="W88" i="1"/>
  <c r="Q81" i="1"/>
  <c r="CP81" i="1" s="1"/>
  <c r="O81" i="1" s="1"/>
  <c r="CX13" i="3"/>
  <c r="U93" i="1"/>
  <c r="V91" i="1"/>
  <c r="S90" i="1"/>
  <c r="CY86" i="1"/>
  <c r="X86" i="1" s="1"/>
  <c r="GM86" i="1" s="1"/>
  <c r="GO86" i="1" s="1"/>
  <c r="CZ86" i="1"/>
  <c r="Y86" i="1" s="1"/>
  <c r="Q83" i="1"/>
  <c r="R83" i="1"/>
  <c r="GK83" i="1" s="1"/>
  <c r="S83" i="1"/>
  <c r="V83" i="1"/>
  <c r="W83" i="1"/>
  <c r="BY100" i="1"/>
  <c r="CQ80" i="1"/>
  <c r="CQ78" i="1"/>
  <c r="P78" i="1"/>
  <c r="ET30" i="1"/>
  <c r="P56" i="1"/>
  <c r="GX83" i="1"/>
  <c r="S79" i="1"/>
  <c r="CQ40" i="1"/>
  <c r="P40" i="1"/>
  <c r="CP40" i="1" s="1"/>
  <c r="O40" i="1" s="1"/>
  <c r="CY35" i="1"/>
  <c r="X35" i="1" s="1"/>
  <c r="CZ35" i="1"/>
  <c r="Y35" i="1" s="1"/>
  <c r="CR34" i="1"/>
  <c r="CS34" i="1"/>
  <c r="AD34" i="1"/>
  <c r="AB34" i="1" s="1"/>
  <c r="Q34" i="1"/>
  <c r="AD43" i="1" s="1"/>
  <c r="CS86" i="1"/>
  <c r="AD86" i="1"/>
  <c r="AB86" i="1" s="1"/>
  <c r="CY85" i="1"/>
  <c r="X85" i="1" s="1"/>
  <c r="GM85" i="1" s="1"/>
  <c r="GO85" i="1" s="1"/>
  <c r="CZ85" i="1"/>
  <c r="Y85" i="1" s="1"/>
  <c r="AB84" i="1"/>
  <c r="CQ84" i="1"/>
  <c r="AD79" i="1"/>
  <c r="AB79" i="1" s="1"/>
  <c r="R79" i="1"/>
  <c r="GK79" i="1" s="1"/>
  <c r="EU43" i="1"/>
  <c r="GD30" i="1"/>
  <c r="CY39" i="1"/>
  <c r="X39" i="1" s="1"/>
  <c r="CZ39" i="1"/>
  <c r="Y39" i="1" s="1"/>
  <c r="CS35" i="1"/>
  <c r="Q35" i="1"/>
  <c r="CR35" i="1"/>
  <c r="AB33" i="1"/>
  <c r="CQ33" i="1"/>
  <c r="DH5" i="3"/>
  <c r="DF5" i="3"/>
  <c r="DJ5" i="3" s="1"/>
  <c r="DG5" i="3"/>
  <c r="DI5" i="3"/>
  <c r="I87" i="1"/>
  <c r="T85" i="1"/>
  <c r="AD85" i="1"/>
  <c r="AB85" i="1" s="1"/>
  <c r="CQ79" i="1"/>
  <c r="P79" i="1"/>
  <c r="CQ77" i="1"/>
  <c r="P77" i="1"/>
  <c r="AB37" i="1"/>
  <c r="P37" i="1"/>
  <c r="CP37" i="1" s="1"/>
  <c r="O37" i="1" s="1"/>
  <c r="CQ37" i="1"/>
  <c r="CZ36" i="1"/>
  <c r="Y36" i="1" s="1"/>
  <c r="AD35" i="1"/>
  <c r="AB35" i="1" s="1"/>
  <c r="CI43" i="1"/>
  <c r="BY30" i="1"/>
  <c r="EB43" i="1"/>
  <c r="V88" i="1"/>
  <c r="Q80" i="1"/>
  <c r="S80" i="1"/>
  <c r="W77" i="1"/>
  <c r="CL30" i="1"/>
  <c r="BC43" i="1"/>
  <c r="CY38" i="1"/>
  <c r="X38" i="1" s="1"/>
  <c r="CZ38" i="1"/>
  <c r="Y38" i="1" s="1"/>
  <c r="P35" i="1"/>
  <c r="CQ35" i="1"/>
  <c r="EA43" i="1"/>
  <c r="CP33" i="1"/>
  <c r="O33" i="1" s="1"/>
  <c r="AH43" i="1"/>
  <c r="P95" i="1"/>
  <c r="CP95" i="1" s="1"/>
  <c r="O95" i="1" s="1"/>
  <c r="CS85" i="1"/>
  <c r="AD82" i="1"/>
  <c r="AB82" i="1" s="1"/>
  <c r="CR82" i="1"/>
  <c r="U79" i="1"/>
  <c r="CK30" i="1"/>
  <c r="BB43" i="1"/>
  <c r="DZ43" i="1"/>
  <c r="CS39" i="1"/>
  <c r="Q39" i="1"/>
  <c r="R39" i="1"/>
  <c r="GK39" i="1" s="1"/>
  <c r="CV23" i="3"/>
  <c r="BX30" i="1"/>
  <c r="CG43" i="1"/>
  <c r="AD39" i="1"/>
  <c r="CX15" i="3"/>
  <c r="DG6" i="3"/>
  <c r="DF6" i="3"/>
  <c r="DJ6" i="3" s="1"/>
  <c r="DH6" i="3"/>
  <c r="DI6" i="3"/>
  <c r="AB39" i="1"/>
  <c r="CY37" i="1"/>
  <c r="X37" i="1" s="1"/>
  <c r="CZ37" i="1"/>
  <c r="Y37" i="1" s="1"/>
  <c r="AE43" i="1"/>
  <c r="R80" i="1"/>
  <c r="GK80" i="1" s="1"/>
  <c r="V78" i="1"/>
  <c r="FP30" i="1"/>
  <c r="EG43" i="1"/>
  <c r="CS37" i="1"/>
  <c r="R37" i="1"/>
  <c r="GK37" i="1" s="1"/>
  <c r="CR38" i="1"/>
  <c r="CS38" i="1"/>
  <c r="AD38" i="1"/>
  <c r="CX18" i="3"/>
  <c r="AB38" i="1"/>
  <c r="CR36" i="1"/>
  <c r="CS36" i="1"/>
  <c r="AD36" i="1"/>
  <c r="AB36" i="1" s="1"/>
  <c r="CX2" i="3"/>
  <c r="FU43" i="1"/>
  <c r="CR32" i="1"/>
  <c r="CS32" i="1"/>
  <c r="AD32" i="1"/>
  <c r="CX11" i="3"/>
  <c r="AB32" i="1"/>
  <c r="Q40" i="1"/>
  <c r="P41" i="1"/>
  <c r="P38" i="1"/>
  <c r="CP38" i="1" s="1"/>
  <c r="O38" i="1" s="1"/>
  <c r="GM38" i="1" s="1"/>
  <c r="GN38" i="1" s="1"/>
  <c r="P36" i="1"/>
  <c r="CP36" i="1" s="1"/>
  <c r="O36" i="1" s="1"/>
  <c r="P34" i="1"/>
  <c r="P32" i="1"/>
  <c r="CX23" i="3"/>
  <c r="P163" i="6" l="1"/>
  <c r="J161" i="6"/>
  <c r="H412" i="6"/>
  <c r="J166" i="6"/>
  <c r="H355" i="6"/>
  <c r="J355" i="6"/>
  <c r="J412" i="6"/>
  <c r="H416" i="6"/>
  <c r="H420" i="6"/>
  <c r="H359" i="6"/>
  <c r="H93" i="6"/>
  <c r="J416" i="6"/>
  <c r="J420" i="6"/>
  <c r="J359" i="6"/>
  <c r="J93" i="6"/>
  <c r="T280" i="1"/>
  <c r="AG265" i="1"/>
  <c r="DL100" i="1"/>
  <c r="DY75" i="1"/>
  <c r="DV265" i="1"/>
  <c r="DI280" i="1"/>
  <c r="CI265" i="1"/>
  <c r="AZ280" i="1"/>
  <c r="Q43" i="1"/>
  <c r="AD30" i="1"/>
  <c r="DZ100" i="1"/>
  <c r="Q203" i="1"/>
  <c r="AD132" i="1"/>
  <c r="T203" i="1"/>
  <c r="AG132" i="1"/>
  <c r="AI132" i="1"/>
  <c r="V203" i="1"/>
  <c r="GB265" i="1"/>
  <c r="ES280" i="1"/>
  <c r="GM91" i="1"/>
  <c r="GO91" i="1" s="1"/>
  <c r="CJ132" i="1"/>
  <c r="BA203" i="1"/>
  <c r="GM274" i="1"/>
  <c r="GO274" i="1" s="1"/>
  <c r="ET26" i="1"/>
  <c r="P246" i="1"/>
  <c r="ET310" i="1"/>
  <c r="BD233" i="1"/>
  <c r="BD132" i="1"/>
  <c r="F228" i="1"/>
  <c r="CY162" i="1"/>
  <c r="X162" i="1" s="1"/>
  <c r="CZ162" i="1"/>
  <c r="Y162" i="1" s="1"/>
  <c r="DF12" i="3"/>
  <c r="DJ12" i="3" s="1"/>
  <c r="DG12" i="3"/>
  <c r="DH12" i="3"/>
  <c r="DI12" i="3"/>
  <c r="CG265" i="1"/>
  <c r="AX280" i="1"/>
  <c r="GM200" i="1"/>
  <c r="GO200" i="1" s="1"/>
  <c r="EC280" i="1"/>
  <c r="AH30" i="1"/>
  <c r="U43" i="1"/>
  <c r="CZ83" i="1"/>
  <c r="Y83" i="1" s="1"/>
  <c r="CY83" i="1"/>
  <c r="X83" i="1" s="1"/>
  <c r="P52" i="1"/>
  <c r="EH30" i="1"/>
  <c r="P201" i="1"/>
  <c r="Q201" i="1"/>
  <c r="DV203" i="1" s="1"/>
  <c r="S201" i="1"/>
  <c r="T201" i="1"/>
  <c r="DY203" i="1" s="1"/>
  <c r="EB203" i="1"/>
  <c r="GM197" i="1"/>
  <c r="GO197" i="1" s="1"/>
  <c r="FX280" i="1"/>
  <c r="DH280" i="1"/>
  <c r="FW280" i="1"/>
  <c r="FZ280" i="1"/>
  <c r="DU265" i="1"/>
  <c r="DF18" i="3"/>
  <c r="DG18" i="3"/>
  <c r="DJ18" i="3" s="1"/>
  <c r="DH18" i="3"/>
  <c r="DI18" i="3"/>
  <c r="EB30" i="1"/>
  <c r="DO43" i="1"/>
  <c r="GK134" i="1"/>
  <c r="AE203" i="1"/>
  <c r="CY144" i="1"/>
  <c r="X144" i="1" s="1"/>
  <c r="CZ144" i="1"/>
  <c r="Y144" i="1" s="1"/>
  <c r="CP144" i="1"/>
  <c r="O144" i="1" s="1"/>
  <c r="F67" i="1"/>
  <c r="W30" i="1"/>
  <c r="CP180" i="1"/>
  <c r="O180" i="1" s="1"/>
  <c r="GM180" i="1" s="1"/>
  <c r="FR180" i="1" s="1"/>
  <c r="CI30" i="1"/>
  <c r="AZ43" i="1"/>
  <c r="GK135" i="1"/>
  <c r="AQ75" i="1"/>
  <c r="F110" i="1"/>
  <c r="Q97" i="1"/>
  <c r="P97" i="1"/>
  <c r="AG100" i="1"/>
  <c r="CY94" i="1"/>
  <c r="X94" i="1" s="1"/>
  <c r="CZ94" i="1"/>
  <c r="Y94" i="1" s="1"/>
  <c r="GM94" i="1" s="1"/>
  <c r="GO94" i="1" s="1"/>
  <c r="CY90" i="1"/>
  <c r="X90" i="1" s="1"/>
  <c r="CZ90" i="1"/>
  <c r="Y90" i="1" s="1"/>
  <c r="CG75" i="1"/>
  <c r="AX100" i="1"/>
  <c r="CY33" i="1"/>
  <c r="X33" i="1" s="1"/>
  <c r="CZ33" i="1"/>
  <c r="Y33" i="1" s="1"/>
  <c r="DX43" i="1"/>
  <c r="FQ75" i="1"/>
  <c r="GA100" i="1"/>
  <c r="EH100" i="1"/>
  <c r="CP156" i="1"/>
  <c r="O156" i="1" s="1"/>
  <c r="GM271" i="1"/>
  <c r="GO271" i="1" s="1"/>
  <c r="CP174" i="1"/>
  <c r="O174" i="1" s="1"/>
  <c r="GM174" i="1" s="1"/>
  <c r="GO174" i="1" s="1"/>
  <c r="GM176" i="1"/>
  <c r="GO176" i="1" s="1"/>
  <c r="GM166" i="1"/>
  <c r="GO166" i="1" s="1"/>
  <c r="GM268" i="1"/>
  <c r="DG17" i="3"/>
  <c r="DH17" i="3"/>
  <c r="DI17" i="3"/>
  <c r="DJ17" i="3" s="1"/>
  <c r="DF17" i="3"/>
  <c r="F296" i="1"/>
  <c r="BC265" i="1"/>
  <c r="EA265" i="1"/>
  <c r="DN280" i="1"/>
  <c r="FY132" i="1"/>
  <c r="EP203" i="1"/>
  <c r="EG75" i="1"/>
  <c r="P104" i="1"/>
  <c r="DF27" i="3"/>
  <c r="DJ27" i="3" s="1"/>
  <c r="DG27" i="3"/>
  <c r="DH27" i="3"/>
  <c r="DI27" i="3"/>
  <c r="CY80" i="1"/>
  <c r="X80" i="1" s="1"/>
  <c r="CZ80" i="1"/>
  <c r="Y80" i="1" s="1"/>
  <c r="CP199" i="1"/>
  <c r="O199" i="1" s="1"/>
  <c r="GM199" i="1" s="1"/>
  <c r="GO199" i="1" s="1"/>
  <c r="CY193" i="1"/>
  <c r="X193" i="1" s="1"/>
  <c r="CZ193" i="1"/>
  <c r="Y193" i="1" s="1"/>
  <c r="GK269" i="1"/>
  <c r="AE280" i="1"/>
  <c r="F305" i="1"/>
  <c r="BD265" i="1"/>
  <c r="GM138" i="1"/>
  <c r="GN138" i="1" s="1"/>
  <c r="CP143" i="1"/>
  <c r="O143" i="1" s="1"/>
  <c r="GM143" i="1" s="1"/>
  <c r="GO143" i="1" s="1"/>
  <c r="CY152" i="1"/>
  <c r="X152" i="1" s="1"/>
  <c r="CZ152" i="1"/>
  <c r="Y152" i="1" s="1"/>
  <c r="DF11" i="3"/>
  <c r="DJ11" i="3" s="1"/>
  <c r="DG11" i="3"/>
  <c r="DH11" i="3"/>
  <c r="DI11" i="3"/>
  <c r="CY137" i="1"/>
  <c r="X137" i="1" s="1"/>
  <c r="CZ137" i="1"/>
  <c r="Y137" i="1" s="1"/>
  <c r="DX203" i="1"/>
  <c r="AU30" i="1"/>
  <c r="F62" i="1"/>
  <c r="CZ276" i="1"/>
  <c r="Y276" i="1" s="1"/>
  <c r="CY276" i="1"/>
  <c r="X276" i="1" s="1"/>
  <c r="CP170" i="1"/>
  <c r="O170" i="1" s="1"/>
  <c r="CY138" i="1"/>
  <c r="X138" i="1" s="1"/>
  <c r="CZ138" i="1"/>
  <c r="Y138" i="1" s="1"/>
  <c r="DI23" i="3"/>
  <c r="DJ23" i="3" s="1"/>
  <c r="DF23" i="3"/>
  <c r="DG23" i="3"/>
  <c r="DH23" i="3"/>
  <c r="AG30" i="1"/>
  <c r="T43" i="1"/>
  <c r="EA203" i="1"/>
  <c r="CP162" i="1"/>
  <c r="O162" i="1" s="1"/>
  <c r="CY81" i="1"/>
  <c r="X81" i="1" s="1"/>
  <c r="GM81" i="1" s="1"/>
  <c r="GN81" i="1" s="1"/>
  <c r="CZ81" i="1"/>
  <c r="Y81" i="1" s="1"/>
  <c r="GK33" i="1"/>
  <c r="DW43" i="1"/>
  <c r="CP140" i="1"/>
  <c r="O140" i="1" s="1"/>
  <c r="AB203" i="1" s="1"/>
  <c r="AC203" i="1"/>
  <c r="CZ95" i="1"/>
  <c r="Y95" i="1" s="1"/>
  <c r="CY95" i="1"/>
  <c r="X95" i="1" s="1"/>
  <c r="GM95" i="1" s="1"/>
  <c r="GO95" i="1" s="1"/>
  <c r="AD100" i="1"/>
  <c r="CP276" i="1"/>
  <c r="O276" i="1" s="1"/>
  <c r="DT280" i="1" s="1"/>
  <c r="CZ140" i="1"/>
  <c r="Y140" i="1" s="1"/>
  <c r="CY140" i="1"/>
  <c r="X140" i="1" s="1"/>
  <c r="S275" i="1"/>
  <c r="AF280" i="1" s="1"/>
  <c r="GM142" i="1"/>
  <c r="GO142" i="1" s="1"/>
  <c r="F289" i="1"/>
  <c r="AP265" i="1"/>
  <c r="EG132" i="1"/>
  <c r="P207" i="1"/>
  <c r="AJ100" i="1"/>
  <c r="CY96" i="1"/>
  <c r="X96" i="1" s="1"/>
  <c r="CZ96" i="1"/>
  <c r="Y96" i="1" s="1"/>
  <c r="BZ132" i="1"/>
  <c r="CG203" i="1"/>
  <c r="AQ203" i="1"/>
  <c r="CP41" i="1"/>
  <c r="O41" i="1" s="1"/>
  <c r="CZ91" i="1"/>
  <c r="Y91" i="1" s="1"/>
  <c r="CY91" i="1"/>
  <c r="X91" i="1" s="1"/>
  <c r="GM181" i="1"/>
  <c r="FR181" i="1" s="1"/>
  <c r="CY89" i="1"/>
  <c r="X89" i="1" s="1"/>
  <c r="CZ89" i="1"/>
  <c r="Y89" i="1" s="1"/>
  <c r="GM163" i="1"/>
  <c r="FR163" i="1" s="1"/>
  <c r="R43" i="1"/>
  <c r="AE30" i="1"/>
  <c r="CP80" i="1"/>
  <c r="O80" i="1" s="1"/>
  <c r="GM80" i="1" s="1"/>
  <c r="GN80" i="1" s="1"/>
  <c r="CY79" i="1"/>
  <c r="X79" i="1" s="1"/>
  <c r="CZ79" i="1"/>
  <c r="Y79" i="1" s="1"/>
  <c r="V30" i="1"/>
  <c r="F66" i="1"/>
  <c r="GX98" i="1"/>
  <c r="GB100" i="1" s="1"/>
  <c r="Q98" i="1"/>
  <c r="CY163" i="1"/>
  <c r="X163" i="1" s="1"/>
  <c r="CZ163" i="1"/>
  <c r="Y163" i="1" s="1"/>
  <c r="EB265" i="1"/>
  <c r="DO280" i="1"/>
  <c r="DK280" i="1"/>
  <c r="DX265" i="1"/>
  <c r="CY155" i="1"/>
  <c r="X155" i="1" s="1"/>
  <c r="CZ155" i="1"/>
  <c r="Y155" i="1" s="1"/>
  <c r="GN267" i="1"/>
  <c r="CB280" i="1" s="1"/>
  <c r="CY134" i="1"/>
  <c r="X134" i="1" s="1"/>
  <c r="CZ134" i="1"/>
  <c r="Y134" i="1" s="1"/>
  <c r="AF203" i="1"/>
  <c r="GM177" i="1"/>
  <c r="GO177" i="1" s="1"/>
  <c r="DN43" i="1"/>
  <c r="EA30" i="1"/>
  <c r="DF10" i="3"/>
  <c r="DJ10" i="3" s="1"/>
  <c r="DG10" i="3"/>
  <c r="DH10" i="3"/>
  <c r="DI10" i="3"/>
  <c r="CY192" i="1"/>
  <c r="X192" i="1" s="1"/>
  <c r="CZ192" i="1"/>
  <c r="Y192" i="1" s="1"/>
  <c r="EP30" i="1"/>
  <c r="P50" i="1"/>
  <c r="EP233" i="1"/>
  <c r="DL30" i="1"/>
  <c r="P64" i="1"/>
  <c r="CP152" i="1"/>
  <c r="O152" i="1" s="1"/>
  <c r="DZ30" i="1"/>
  <c r="DM43" i="1"/>
  <c r="DI28" i="3"/>
  <c r="DF28" i="3"/>
  <c r="DJ28" i="3" s="1"/>
  <c r="DG28" i="3"/>
  <c r="DH28" i="3"/>
  <c r="CZ153" i="1"/>
  <c r="Y153" i="1" s="1"/>
  <c r="CY153" i="1"/>
  <c r="X153" i="1" s="1"/>
  <c r="GM153" i="1" s="1"/>
  <c r="GO153" i="1" s="1"/>
  <c r="CP172" i="1"/>
  <c r="O172" i="1" s="1"/>
  <c r="CY274" i="1"/>
  <c r="X274" i="1" s="1"/>
  <c r="CZ274" i="1"/>
  <c r="Y274" i="1" s="1"/>
  <c r="ED280" i="1" s="1"/>
  <c r="Q87" i="1"/>
  <c r="T87" i="1"/>
  <c r="GX87" i="1"/>
  <c r="R87" i="1"/>
  <c r="GK87" i="1" s="1"/>
  <c r="S87" i="1"/>
  <c r="DV100" i="1"/>
  <c r="DF25" i="3"/>
  <c r="DG25" i="3"/>
  <c r="DJ25" i="3" s="1"/>
  <c r="DH25" i="3"/>
  <c r="DI25" i="3"/>
  <c r="CP83" i="1"/>
  <c r="O83" i="1" s="1"/>
  <c r="GM83" i="1" s="1"/>
  <c r="GN83" i="1" s="1"/>
  <c r="FV75" i="1"/>
  <c r="EM100" i="1"/>
  <c r="GM148" i="1"/>
  <c r="GO148" i="1" s="1"/>
  <c r="CZ92" i="1"/>
  <c r="Y92" i="1" s="1"/>
  <c r="CY92" i="1"/>
  <c r="X92" i="1" s="1"/>
  <c r="CY139" i="1"/>
  <c r="X139" i="1" s="1"/>
  <c r="GM139" i="1" s="1"/>
  <c r="GN139" i="1" s="1"/>
  <c r="CZ139" i="1"/>
  <c r="Y139" i="1" s="1"/>
  <c r="CP155" i="1"/>
  <c r="O155" i="1" s="1"/>
  <c r="GM155" i="1" s="1"/>
  <c r="GN155" i="1" s="1"/>
  <c r="CZ165" i="1"/>
  <c r="Y165" i="1" s="1"/>
  <c r="CY165" i="1"/>
  <c r="X165" i="1" s="1"/>
  <c r="GM165" i="1" s="1"/>
  <c r="GO165" i="1" s="1"/>
  <c r="DV43" i="1"/>
  <c r="S98" i="1"/>
  <c r="CP190" i="1"/>
  <c r="O190" i="1" s="1"/>
  <c r="CY40" i="1"/>
  <c r="X40" i="1" s="1"/>
  <c r="CZ40" i="1"/>
  <c r="Y40" i="1" s="1"/>
  <c r="CY190" i="1"/>
  <c r="X190" i="1" s="1"/>
  <c r="CZ190" i="1"/>
  <c r="Y190" i="1" s="1"/>
  <c r="CY160" i="1"/>
  <c r="X160" i="1" s="1"/>
  <c r="GM160" i="1" s="1"/>
  <c r="GO160" i="1" s="1"/>
  <c r="CZ160" i="1"/>
  <c r="Y160" i="1" s="1"/>
  <c r="DG24" i="3"/>
  <c r="DJ24" i="3" s="1"/>
  <c r="DH24" i="3"/>
  <c r="DI24" i="3"/>
  <c r="DF24" i="3"/>
  <c r="V97" i="1"/>
  <c r="GM164" i="1"/>
  <c r="GO164" i="1" s="1"/>
  <c r="V79" i="1"/>
  <c r="AI100" i="1" s="1"/>
  <c r="W79" i="1"/>
  <c r="GX79" i="1"/>
  <c r="CJ100" i="1" s="1"/>
  <c r="Q79" i="1"/>
  <c r="CP178" i="1"/>
  <c r="O178" i="1" s="1"/>
  <c r="GM178" i="1" s="1"/>
  <c r="FR178" i="1" s="1"/>
  <c r="CY185" i="1"/>
  <c r="X185" i="1" s="1"/>
  <c r="GM185" i="1" s="1"/>
  <c r="FR185" i="1" s="1"/>
  <c r="CZ185" i="1"/>
  <c r="Y185" i="1" s="1"/>
  <c r="CP191" i="1"/>
  <c r="O191" i="1" s="1"/>
  <c r="GM191" i="1" s="1"/>
  <c r="GO191" i="1" s="1"/>
  <c r="EH280" i="1"/>
  <c r="GA280" i="1"/>
  <c r="FQ265" i="1"/>
  <c r="CY197" i="1"/>
  <c r="X197" i="1" s="1"/>
  <c r="CZ197" i="1"/>
  <c r="Y197" i="1" s="1"/>
  <c r="EM265" i="1"/>
  <c r="P299" i="1"/>
  <c r="CY151" i="1"/>
  <c r="X151" i="1" s="1"/>
  <c r="GM151" i="1" s="1"/>
  <c r="FR151" i="1" s="1"/>
  <c r="CZ151" i="1"/>
  <c r="Y151" i="1" s="1"/>
  <c r="CP77" i="1"/>
  <c r="O77" i="1" s="1"/>
  <c r="AC100" i="1"/>
  <c r="CY41" i="1"/>
  <c r="X41" i="1" s="1"/>
  <c r="CZ41" i="1"/>
  <c r="Y41" i="1" s="1"/>
  <c r="CZ189" i="1"/>
  <c r="Y189" i="1" s="1"/>
  <c r="CY189" i="1"/>
  <c r="X189" i="1" s="1"/>
  <c r="DI20" i="3"/>
  <c r="DF20" i="3"/>
  <c r="DJ20" i="3" s="1"/>
  <c r="DG20" i="3"/>
  <c r="DH20" i="3"/>
  <c r="FV132" i="1"/>
  <c r="EM203" i="1"/>
  <c r="DH21" i="3"/>
  <c r="DF21" i="3"/>
  <c r="DJ21" i="3" s="1"/>
  <c r="DG21" i="3"/>
  <c r="DI21" i="3"/>
  <c r="CP89" i="1"/>
  <c r="O89" i="1" s="1"/>
  <c r="EV26" i="1"/>
  <c r="P258" i="1"/>
  <c r="EV310" i="1"/>
  <c r="GM33" i="1"/>
  <c r="DT43" i="1"/>
  <c r="R98" i="1"/>
  <c r="GK98" i="1" s="1"/>
  <c r="GA30" i="1"/>
  <c r="ER43" i="1"/>
  <c r="DG22" i="3"/>
  <c r="DH22" i="3"/>
  <c r="DI22" i="3"/>
  <c r="DF22" i="3"/>
  <c r="DJ22" i="3" s="1"/>
  <c r="P53" i="1"/>
  <c r="EI30" i="1"/>
  <c r="EI233" i="1"/>
  <c r="CP88" i="1"/>
  <c r="O88" i="1" s="1"/>
  <c r="AC280" i="1"/>
  <c r="CP269" i="1"/>
  <c r="O269" i="1" s="1"/>
  <c r="CY273" i="1"/>
  <c r="X273" i="1" s="1"/>
  <c r="GM273" i="1" s="1"/>
  <c r="GO273" i="1" s="1"/>
  <c r="CZ273" i="1"/>
  <c r="Y273" i="1" s="1"/>
  <c r="AU203" i="1"/>
  <c r="CD132" i="1"/>
  <c r="FY265" i="1"/>
  <c r="EP280" i="1"/>
  <c r="CP137" i="1"/>
  <c r="O137" i="1" s="1"/>
  <c r="W98" i="1"/>
  <c r="EB100" i="1" s="1"/>
  <c r="P284" i="1"/>
  <c r="EG265" i="1"/>
  <c r="FU30" i="1"/>
  <c r="EL43" i="1"/>
  <c r="EU30" i="1"/>
  <c r="P59" i="1"/>
  <c r="EU233" i="1"/>
  <c r="CY93" i="1"/>
  <c r="X93" i="1" s="1"/>
  <c r="CZ93" i="1"/>
  <c r="Y93" i="1" s="1"/>
  <c r="CP34" i="1"/>
  <c r="O34" i="1" s="1"/>
  <c r="GM34" i="1" s="1"/>
  <c r="GN34" i="1" s="1"/>
  <c r="EG30" i="1"/>
  <c r="P47" i="1"/>
  <c r="EG233" i="1"/>
  <c r="GM37" i="1"/>
  <c r="GN37" i="1" s="1"/>
  <c r="CY77" i="1"/>
  <c r="X77" i="1" s="1"/>
  <c r="CZ77" i="1"/>
  <c r="Y77" i="1" s="1"/>
  <c r="AF100" i="1"/>
  <c r="CP192" i="1"/>
  <c r="O192" i="1" s="1"/>
  <c r="GM192" i="1" s="1"/>
  <c r="GO192" i="1" s="1"/>
  <c r="R201" i="1"/>
  <c r="GK201" i="1" s="1"/>
  <c r="GK77" i="1"/>
  <c r="CY157" i="1"/>
  <c r="X157" i="1" s="1"/>
  <c r="CZ157" i="1"/>
  <c r="Y157" i="1" s="1"/>
  <c r="CY154" i="1"/>
  <c r="X154" i="1" s="1"/>
  <c r="GM154" i="1" s="1"/>
  <c r="GN154" i="1" s="1"/>
  <c r="CZ154" i="1"/>
  <c r="Y154" i="1" s="1"/>
  <c r="CY177" i="1"/>
  <c r="X177" i="1" s="1"/>
  <c r="CZ177" i="1"/>
  <c r="Y177" i="1" s="1"/>
  <c r="W201" i="1"/>
  <c r="DF19" i="3"/>
  <c r="DG19" i="3"/>
  <c r="DJ19" i="3" s="1"/>
  <c r="DH19" i="3"/>
  <c r="DI19" i="3"/>
  <c r="DL280" i="1"/>
  <c r="DY265" i="1"/>
  <c r="AX43" i="1"/>
  <c r="CG30" i="1"/>
  <c r="GM40" i="1"/>
  <c r="GN40" i="1" s="1"/>
  <c r="AH132" i="1"/>
  <c r="U203" i="1"/>
  <c r="GM189" i="1"/>
  <c r="GO189" i="1" s="1"/>
  <c r="CZ168" i="1"/>
  <c r="Y168" i="1" s="1"/>
  <c r="CY168" i="1"/>
  <c r="X168" i="1" s="1"/>
  <c r="GM168" i="1" s="1"/>
  <c r="GO168" i="1" s="1"/>
  <c r="GM193" i="1"/>
  <c r="GO193" i="1" s="1"/>
  <c r="EI132" i="1"/>
  <c r="P213" i="1"/>
  <c r="EP100" i="1"/>
  <c r="FY75" i="1"/>
  <c r="CY170" i="1"/>
  <c r="X170" i="1" s="1"/>
  <c r="CZ170" i="1"/>
  <c r="Y170" i="1" s="1"/>
  <c r="CP79" i="1"/>
  <c r="O79" i="1" s="1"/>
  <c r="GM79" i="1" s="1"/>
  <c r="GN79" i="1" s="1"/>
  <c r="CY88" i="1"/>
  <c r="X88" i="1" s="1"/>
  <c r="CZ88" i="1"/>
  <c r="Y88" i="1" s="1"/>
  <c r="CP98" i="1"/>
  <c r="O98" i="1" s="1"/>
  <c r="DG9" i="3"/>
  <c r="DH9" i="3"/>
  <c r="DI9" i="3"/>
  <c r="DJ9" i="3" s="1"/>
  <c r="DF9" i="3"/>
  <c r="GB203" i="1"/>
  <c r="CP275" i="1"/>
  <c r="O275" i="1" s="1"/>
  <c r="CZ167" i="1"/>
  <c r="Y167" i="1" s="1"/>
  <c r="CY167" i="1"/>
  <c r="X167" i="1" s="1"/>
  <c r="GM167" i="1" s="1"/>
  <c r="GO167" i="1" s="1"/>
  <c r="F284" i="1"/>
  <c r="AO265" i="1"/>
  <c r="V98" i="1"/>
  <c r="EA100" i="1" s="1"/>
  <c r="CY172" i="1"/>
  <c r="X172" i="1" s="1"/>
  <c r="CZ172" i="1"/>
  <c r="Y172" i="1" s="1"/>
  <c r="CP96" i="1"/>
  <c r="O96" i="1" s="1"/>
  <c r="AU75" i="1"/>
  <c r="F119" i="1"/>
  <c r="U98" i="1"/>
  <c r="ET132" i="1"/>
  <c r="P216" i="1"/>
  <c r="CY182" i="1"/>
  <c r="X182" i="1" s="1"/>
  <c r="GM182" i="1" s="1"/>
  <c r="GO182" i="1" s="1"/>
  <c r="CZ182" i="1"/>
  <c r="Y182" i="1" s="1"/>
  <c r="DZ265" i="1"/>
  <c r="DM280" i="1"/>
  <c r="CY150" i="1"/>
  <c r="X150" i="1" s="1"/>
  <c r="GM150" i="1" s="1"/>
  <c r="FR150" i="1" s="1"/>
  <c r="CZ150" i="1"/>
  <c r="Y150" i="1" s="1"/>
  <c r="Q275" i="1"/>
  <c r="AD280" i="1" s="1"/>
  <c r="R275" i="1"/>
  <c r="GK275" i="1" s="1"/>
  <c r="GX275" i="1"/>
  <c r="CJ280" i="1" s="1"/>
  <c r="V275" i="1"/>
  <c r="AI280" i="1" s="1"/>
  <c r="U275" i="1"/>
  <c r="AH280" i="1" s="1"/>
  <c r="W275" i="1"/>
  <c r="AJ280" i="1" s="1"/>
  <c r="GM92" i="1"/>
  <c r="GO92" i="1" s="1"/>
  <c r="AF43" i="1"/>
  <c r="CY32" i="1"/>
  <c r="X32" i="1" s="1"/>
  <c r="AK43" i="1" s="1"/>
  <c r="CZ32" i="1"/>
  <c r="Y32" i="1" s="1"/>
  <c r="AL43" i="1" s="1"/>
  <c r="DF16" i="3"/>
  <c r="DJ16" i="3" s="1"/>
  <c r="DG16" i="3"/>
  <c r="DH16" i="3"/>
  <c r="DI16" i="3"/>
  <c r="GM93" i="1"/>
  <c r="GO93" i="1" s="1"/>
  <c r="GK272" i="1"/>
  <c r="GM272" i="1" s="1"/>
  <c r="GO272" i="1" s="1"/>
  <c r="DW280" i="1"/>
  <c r="AQ280" i="1"/>
  <c r="BZ265" i="1"/>
  <c r="DU43" i="1"/>
  <c r="CP35" i="1"/>
  <c r="O35" i="1" s="1"/>
  <c r="GM35" i="1" s="1"/>
  <c r="GN35" i="1" s="1"/>
  <c r="CP78" i="1"/>
  <c r="O78" i="1" s="1"/>
  <c r="DU100" i="1"/>
  <c r="AJ203" i="1"/>
  <c r="CY146" i="1"/>
  <c r="X146" i="1" s="1"/>
  <c r="CZ146" i="1"/>
  <c r="Y146" i="1" s="1"/>
  <c r="CP146" i="1"/>
  <c r="O146" i="1" s="1"/>
  <c r="GM146" i="1" s="1"/>
  <c r="FR146" i="1" s="1"/>
  <c r="CP184" i="1"/>
  <c r="O184" i="1" s="1"/>
  <c r="GM184" i="1" s="1"/>
  <c r="FR184" i="1" s="1"/>
  <c r="CY141" i="1"/>
  <c r="X141" i="1" s="1"/>
  <c r="CZ141" i="1"/>
  <c r="Y141" i="1" s="1"/>
  <c r="P62" i="1"/>
  <c r="EM30" i="1"/>
  <c r="BB30" i="1"/>
  <c r="F56" i="1"/>
  <c r="BB233" i="1"/>
  <c r="AC43" i="1"/>
  <c r="CP32" i="1"/>
  <c r="O32" i="1" s="1"/>
  <c r="DF2" i="3"/>
  <c r="DG2" i="3"/>
  <c r="DH2" i="3"/>
  <c r="DI2" i="3"/>
  <c r="DJ2" i="3" s="1"/>
  <c r="DF15" i="3"/>
  <c r="DJ15" i="3" s="1"/>
  <c r="DG15" i="3"/>
  <c r="DH15" i="3"/>
  <c r="DI15" i="3"/>
  <c r="BC30" i="1"/>
  <c r="F59" i="1"/>
  <c r="BC233" i="1"/>
  <c r="GK78" i="1"/>
  <c r="DW100" i="1"/>
  <c r="CP141" i="1"/>
  <c r="O141" i="1" s="1"/>
  <c r="GB30" i="1"/>
  <c r="ES43" i="1"/>
  <c r="CY84" i="1"/>
  <c r="X84" i="1" s="1"/>
  <c r="GM84" i="1" s="1"/>
  <c r="GN84" i="1" s="1"/>
  <c r="CZ84" i="1"/>
  <c r="Y84" i="1" s="1"/>
  <c r="CJ30" i="1"/>
  <c r="BA43" i="1"/>
  <c r="DF3" i="3"/>
  <c r="DJ3" i="3" s="1"/>
  <c r="DG3" i="3"/>
  <c r="DH3" i="3"/>
  <c r="DI3" i="3"/>
  <c r="CY159" i="1"/>
  <c r="X159" i="1" s="1"/>
  <c r="GM159" i="1" s="1"/>
  <c r="GN159" i="1" s="1"/>
  <c r="CZ159" i="1"/>
  <c r="Y159" i="1" s="1"/>
  <c r="GM36" i="1"/>
  <c r="GN36" i="1" s="1"/>
  <c r="BY75" i="1"/>
  <c r="AP100" i="1"/>
  <c r="CI100" i="1"/>
  <c r="DH13" i="3"/>
  <c r="DF13" i="3"/>
  <c r="DG13" i="3"/>
  <c r="DI13" i="3"/>
  <c r="DJ13" i="3" s="1"/>
  <c r="P87" i="1"/>
  <c r="CP157" i="1"/>
  <c r="O157" i="1" s="1"/>
  <c r="GM157" i="1" s="1"/>
  <c r="GO157" i="1" s="1"/>
  <c r="AH100" i="1"/>
  <c r="GM186" i="1"/>
  <c r="GN186" i="1" s="1"/>
  <c r="F53" i="1"/>
  <c r="AQ30" i="1"/>
  <c r="AQ233" i="1"/>
  <c r="S97" i="1"/>
  <c r="DF26" i="3"/>
  <c r="DJ26" i="3" s="1"/>
  <c r="DG26" i="3"/>
  <c r="DH26" i="3"/>
  <c r="DI26" i="3"/>
  <c r="CP135" i="1"/>
  <c r="O135" i="1" s="1"/>
  <c r="DU203" i="1"/>
  <c r="CY191" i="1"/>
  <c r="X191" i="1" s="1"/>
  <c r="CZ191" i="1"/>
  <c r="Y191" i="1" s="1"/>
  <c r="CP90" i="1"/>
  <c r="O90" i="1" s="1"/>
  <c r="GM90" i="1" s="1"/>
  <c r="GN90" i="1" s="1"/>
  <c r="CY156" i="1"/>
  <c r="X156" i="1" s="1"/>
  <c r="CZ156" i="1"/>
  <c r="Y156" i="1" s="1"/>
  <c r="AO310" i="1"/>
  <c r="CY200" i="1"/>
  <c r="X200" i="1" s="1"/>
  <c r="CZ200" i="1"/>
  <c r="Y200" i="1" s="1"/>
  <c r="F293" i="1"/>
  <c r="BB265" i="1"/>
  <c r="GM195" i="1"/>
  <c r="GO195" i="1" s="1"/>
  <c r="DX100" i="1"/>
  <c r="CY175" i="1"/>
  <c r="X175" i="1" s="1"/>
  <c r="GM175" i="1" s="1"/>
  <c r="GO175" i="1" s="1"/>
  <c r="CZ175" i="1"/>
  <c r="Y175" i="1" s="1"/>
  <c r="U201" i="1"/>
  <c r="DZ203" i="1" s="1"/>
  <c r="AB132" i="1" l="1"/>
  <c r="O203" i="1"/>
  <c r="DN100" i="1"/>
  <c r="EA75" i="1"/>
  <c r="CJ75" i="1"/>
  <c r="BA100" i="1"/>
  <c r="BA233" i="1" s="1"/>
  <c r="DV132" i="1"/>
  <c r="DI203" i="1"/>
  <c r="AI75" i="1"/>
  <c r="V100" i="1"/>
  <c r="EB75" i="1"/>
  <c r="DO100" i="1"/>
  <c r="ED265" i="1"/>
  <c r="DQ280" i="1"/>
  <c r="AH265" i="1"/>
  <c r="U280" i="1"/>
  <c r="ES100" i="1"/>
  <c r="GB75" i="1"/>
  <c r="CJ265" i="1"/>
  <c r="BA280" i="1"/>
  <c r="EC100" i="1"/>
  <c r="AF265" i="1"/>
  <c r="S280" i="1"/>
  <c r="DZ132" i="1"/>
  <c r="DM203" i="1"/>
  <c r="DG280" i="1"/>
  <c r="DT265" i="1"/>
  <c r="DY132" i="1"/>
  <c r="DL203" i="1"/>
  <c r="AP75" i="1"/>
  <c r="F109" i="1"/>
  <c r="S43" i="1"/>
  <c r="AF30" i="1"/>
  <c r="EU26" i="1"/>
  <c r="P249" i="1"/>
  <c r="EU310" i="1"/>
  <c r="P289" i="1"/>
  <c r="EH265" i="1"/>
  <c r="GM172" i="1"/>
  <c r="GO172" i="1" s="1"/>
  <c r="P66" i="1"/>
  <c r="DN30" i="1"/>
  <c r="DN233" i="1"/>
  <c r="CG132" i="1"/>
  <c r="AX203" i="1"/>
  <c r="AX75" i="1"/>
  <c r="F107" i="1"/>
  <c r="EO280" i="1"/>
  <c r="FX265" i="1"/>
  <c r="P63" i="1"/>
  <c r="ES30" i="1"/>
  <c r="DO265" i="1"/>
  <c r="P304" i="1"/>
  <c r="P100" i="1"/>
  <c r="CF100" i="1"/>
  <c r="CH100" i="1"/>
  <c r="AC75" i="1"/>
  <c r="CE100" i="1"/>
  <c r="DZ75" i="1"/>
  <c r="DM100" i="1"/>
  <c r="U132" i="1"/>
  <c r="F225" i="1"/>
  <c r="CY87" i="1"/>
  <c r="X87" i="1" s="1"/>
  <c r="AK100" i="1" s="1"/>
  <c r="CZ87" i="1"/>
  <c r="Y87" i="1" s="1"/>
  <c r="AL100" i="1" s="1"/>
  <c r="DX132" i="1"/>
  <c r="DK203" i="1"/>
  <c r="EH75" i="1"/>
  <c r="P109" i="1"/>
  <c r="CY201" i="1"/>
  <c r="X201" i="1" s="1"/>
  <c r="EC203" i="1" s="1"/>
  <c r="CZ201" i="1"/>
  <c r="Y201" i="1" s="1"/>
  <c r="ED203" i="1" s="1"/>
  <c r="Q30" i="1"/>
  <c r="F55" i="1"/>
  <c r="Q233" i="1"/>
  <c r="GM32" i="1"/>
  <c r="AB43" i="1"/>
  <c r="DT30" i="1"/>
  <c r="DG43" i="1"/>
  <c r="AX265" i="1"/>
  <c r="F287" i="1"/>
  <c r="AG75" i="1"/>
  <c r="T100" i="1"/>
  <c r="CP201" i="1"/>
  <c r="O201" i="1" s="1"/>
  <c r="GM201" i="1" s="1"/>
  <c r="GO201" i="1" s="1"/>
  <c r="AD265" i="1"/>
  <c r="Q280" i="1"/>
  <c r="GB132" i="1"/>
  <c r="ES203" i="1"/>
  <c r="P107" i="1"/>
  <c r="EP75" i="1"/>
  <c r="EI26" i="1"/>
  <c r="P243" i="1"/>
  <c r="EI310" i="1"/>
  <c r="EV22" i="1"/>
  <c r="EV340" i="1"/>
  <c r="P335" i="1"/>
  <c r="DM30" i="1"/>
  <c r="P65" i="1"/>
  <c r="DM233" i="1"/>
  <c r="DJ43" i="1"/>
  <c r="DW30" i="1"/>
  <c r="CP97" i="1"/>
  <c r="O97" i="1" s="1"/>
  <c r="ET22" i="1"/>
  <c r="ET340" i="1"/>
  <c r="P323" i="1"/>
  <c r="V132" i="1"/>
  <c r="F226" i="1"/>
  <c r="AU132" i="1"/>
  <c r="F222" i="1"/>
  <c r="DW203" i="1"/>
  <c r="Q132" i="1"/>
  <c r="F215" i="1"/>
  <c r="F290" i="1"/>
  <c r="AQ265" i="1"/>
  <c r="S203" i="1"/>
  <c r="AF132" i="1"/>
  <c r="F57" i="1"/>
  <c r="R30" i="1"/>
  <c r="AZ30" i="1"/>
  <c r="F54" i="1"/>
  <c r="DJ280" i="1"/>
  <c r="DW265" i="1"/>
  <c r="EC265" i="1"/>
  <c r="DP280" i="1"/>
  <c r="AI265" i="1"/>
  <c r="V280" i="1"/>
  <c r="AJ75" i="1"/>
  <c r="W100" i="1"/>
  <c r="DU132" i="1"/>
  <c r="FX203" i="1"/>
  <c r="FW203" i="1"/>
  <c r="FZ203" i="1"/>
  <c r="DH203" i="1"/>
  <c r="CE280" i="1"/>
  <c r="AC265" i="1"/>
  <c r="CF280" i="1"/>
  <c r="CH280" i="1"/>
  <c r="P280" i="1"/>
  <c r="BD26" i="1"/>
  <c r="BD310" i="1"/>
  <c r="F258" i="1"/>
  <c r="CP87" i="1"/>
  <c r="O87" i="1" s="1"/>
  <c r="AB100" i="1" s="1"/>
  <c r="GN33" i="1"/>
  <c r="BB26" i="1"/>
  <c r="F246" i="1"/>
  <c r="BB310" i="1"/>
  <c r="AJ132" i="1"/>
  <c r="W203" i="1"/>
  <c r="AX30" i="1"/>
  <c r="F50" i="1"/>
  <c r="AX233" i="1"/>
  <c r="GM137" i="1"/>
  <c r="FR137" i="1" s="1"/>
  <c r="FQ203" i="1" s="1"/>
  <c r="P119" i="1"/>
  <c r="EM75" i="1"/>
  <c r="P121" i="1"/>
  <c r="DL75" i="1"/>
  <c r="DK265" i="1"/>
  <c r="P295" i="1"/>
  <c r="AE132" i="1"/>
  <c r="R203" i="1"/>
  <c r="GM276" i="1"/>
  <c r="GO276" i="1" s="1"/>
  <c r="FU280" i="1" s="1"/>
  <c r="BA132" i="1"/>
  <c r="F223" i="1"/>
  <c r="AF75" i="1"/>
  <c r="S100" i="1"/>
  <c r="DO203" i="1"/>
  <c r="EB132" i="1"/>
  <c r="GM141" i="1"/>
  <c r="GN141" i="1" s="1"/>
  <c r="FT203" i="1" s="1"/>
  <c r="P61" i="1"/>
  <c r="EL30" i="1"/>
  <c r="GM77" i="1"/>
  <c r="DV75" i="1"/>
  <c r="DI100" i="1"/>
  <c r="GM156" i="1"/>
  <c r="GO156" i="1" s="1"/>
  <c r="AH75" i="1"/>
  <c r="U100" i="1"/>
  <c r="U233" i="1" s="1"/>
  <c r="DW75" i="1"/>
  <c r="DJ100" i="1"/>
  <c r="GM269" i="1"/>
  <c r="AB280" i="1"/>
  <c r="EM132" i="1"/>
  <c r="P222" i="1"/>
  <c r="AK203" i="1"/>
  <c r="P300" i="1"/>
  <c r="ES265" i="1"/>
  <c r="DX75" i="1"/>
  <c r="DK100" i="1"/>
  <c r="P203" i="1"/>
  <c r="AC132" i="1"/>
  <c r="CE203" i="1"/>
  <c r="BA30" i="1"/>
  <c r="F63" i="1"/>
  <c r="DU75" i="1"/>
  <c r="FW100" i="1"/>
  <c r="FX100" i="1"/>
  <c r="FZ100" i="1"/>
  <c r="DH100" i="1"/>
  <c r="GM190" i="1"/>
  <c r="GO190" i="1" s="1"/>
  <c r="GM152" i="1"/>
  <c r="GO152" i="1" s="1"/>
  <c r="GM41" i="1"/>
  <c r="GN41" i="1" s="1"/>
  <c r="EP132" i="1"/>
  <c r="P210" i="1"/>
  <c r="GN268" i="1"/>
  <c r="FT280" i="1" s="1"/>
  <c r="DX30" i="1"/>
  <c r="DK43" i="1"/>
  <c r="GM144" i="1"/>
  <c r="FR144" i="1" s="1"/>
  <c r="FZ265" i="1"/>
  <c r="EQ280" i="1"/>
  <c r="DU30" i="1"/>
  <c r="DH43" i="1"/>
  <c r="FX43" i="1"/>
  <c r="FZ43" i="1"/>
  <c r="FW43" i="1"/>
  <c r="DN203" i="1"/>
  <c r="EA132" i="1"/>
  <c r="U30" i="1"/>
  <c r="F65" i="1"/>
  <c r="AU233" i="1"/>
  <c r="AL280" i="1"/>
  <c r="ER30" i="1"/>
  <c r="P54" i="1"/>
  <c r="Q100" i="1"/>
  <c r="AD75" i="1"/>
  <c r="DO30" i="1"/>
  <c r="P67" i="1"/>
  <c r="AL203" i="1"/>
  <c r="AE265" i="1"/>
  <c r="R280" i="1"/>
  <c r="AZ265" i="1"/>
  <c r="F291" i="1"/>
  <c r="P43" i="1"/>
  <c r="AC30" i="1"/>
  <c r="CF43" i="1"/>
  <c r="CE43" i="1"/>
  <c r="CH43" i="1"/>
  <c r="EG26" i="1"/>
  <c r="P237" i="1"/>
  <c r="EG310" i="1"/>
  <c r="AK280" i="1"/>
  <c r="GM78" i="1"/>
  <c r="DT100" i="1"/>
  <c r="AL30" i="1"/>
  <c r="Y43" i="1"/>
  <c r="DL265" i="1"/>
  <c r="P301" i="1"/>
  <c r="GM89" i="1"/>
  <c r="GN89" i="1" s="1"/>
  <c r="CZ98" i="1"/>
  <c r="Y98" i="1" s="1"/>
  <c r="ED100" i="1" s="1"/>
  <c r="CY98" i="1"/>
  <c r="X98" i="1" s="1"/>
  <c r="GM98" i="1" s="1"/>
  <c r="GO98" i="1" s="1"/>
  <c r="GM134" i="1"/>
  <c r="CY275" i="1"/>
  <c r="X275" i="1" s="1"/>
  <c r="GM275" i="1" s="1"/>
  <c r="GO275" i="1" s="1"/>
  <c r="CZ275" i="1"/>
  <c r="Y275" i="1" s="1"/>
  <c r="GM170" i="1"/>
  <c r="GO170" i="1" s="1"/>
  <c r="ED43" i="1"/>
  <c r="FW265" i="1"/>
  <c r="EN280" i="1"/>
  <c r="F301" i="1"/>
  <c r="T265" i="1"/>
  <c r="AQ26" i="1"/>
  <c r="AQ310" i="1"/>
  <c r="F243" i="1"/>
  <c r="T30" i="1"/>
  <c r="F64" i="1"/>
  <c r="T233" i="1"/>
  <c r="W280" i="1"/>
  <c r="AJ265" i="1"/>
  <c r="P240" i="1"/>
  <c r="EP310" i="1"/>
  <c r="EP26" i="1"/>
  <c r="GA75" i="1"/>
  <c r="ER100" i="1"/>
  <c r="GM135" i="1"/>
  <c r="BC26" i="1"/>
  <c r="BC310" i="1"/>
  <c r="F249" i="1"/>
  <c r="GM88" i="1"/>
  <c r="GO88" i="1" s="1"/>
  <c r="AS280" i="1"/>
  <c r="CB265" i="1"/>
  <c r="GM140" i="1"/>
  <c r="GN140" i="1" s="1"/>
  <c r="CB203" i="1" s="1"/>
  <c r="GM96" i="1"/>
  <c r="GO96" i="1" s="1"/>
  <c r="AE100" i="1"/>
  <c r="P287" i="1"/>
  <c r="EP265" i="1"/>
  <c r="AO22" i="1"/>
  <c r="F314" i="1"/>
  <c r="AO340" i="1"/>
  <c r="CY97" i="1"/>
  <c r="X97" i="1" s="1"/>
  <c r="CZ97" i="1"/>
  <c r="Y97" i="1" s="1"/>
  <c r="CI75" i="1"/>
  <c r="AZ100" i="1"/>
  <c r="EM233" i="1"/>
  <c r="AK30" i="1"/>
  <c r="X43" i="1"/>
  <c r="DM265" i="1"/>
  <c r="P302" i="1"/>
  <c r="GA265" i="1"/>
  <c r="ER280" i="1"/>
  <c r="DI43" i="1"/>
  <c r="DV30" i="1"/>
  <c r="AQ132" i="1"/>
  <c r="F213" i="1"/>
  <c r="GM162" i="1"/>
  <c r="FR162" i="1" s="1"/>
  <c r="DN265" i="1"/>
  <c r="P303" i="1"/>
  <c r="EC43" i="1"/>
  <c r="DH265" i="1"/>
  <c r="P283" i="1"/>
  <c r="T132" i="1"/>
  <c r="F224" i="1"/>
  <c r="P292" i="1"/>
  <c r="DI265" i="1"/>
  <c r="AS203" i="1" l="1"/>
  <c r="CB132" i="1"/>
  <c r="U26" i="1"/>
  <c r="F255" i="1"/>
  <c r="U310" i="1"/>
  <c r="FT132" i="1"/>
  <c r="EK203" i="1"/>
  <c r="ED75" i="1"/>
  <c r="DQ100" i="1"/>
  <c r="EC132" i="1"/>
  <c r="DP203" i="1"/>
  <c r="AL75" i="1"/>
  <c r="Y100" i="1"/>
  <c r="AB75" i="1"/>
  <c r="O100" i="1"/>
  <c r="EL280" i="1"/>
  <c r="FU265" i="1"/>
  <c r="AK75" i="1"/>
  <c r="X100" i="1"/>
  <c r="BA26" i="1"/>
  <c r="F253" i="1"/>
  <c r="BA310" i="1"/>
  <c r="GO269" i="1"/>
  <c r="CC280" i="1" s="1"/>
  <c r="CA280" i="1"/>
  <c r="F295" i="1"/>
  <c r="S265" i="1"/>
  <c r="EN265" i="1"/>
  <c r="P285" i="1"/>
  <c r="DJ265" i="1"/>
  <c r="P294" i="1"/>
  <c r="ES132" i="1"/>
  <c r="P223" i="1"/>
  <c r="EC75" i="1"/>
  <c r="DP100" i="1"/>
  <c r="ED30" i="1"/>
  <c r="DQ43" i="1"/>
  <c r="P103" i="1"/>
  <c r="DH75" i="1"/>
  <c r="DI132" i="1"/>
  <c r="P215" i="1"/>
  <c r="W265" i="1"/>
  <c r="F304" i="1"/>
  <c r="P115" i="1"/>
  <c r="DK75" i="1"/>
  <c r="BY203" i="1"/>
  <c r="DT203" i="1"/>
  <c r="P286" i="1"/>
  <c r="EO265" i="1"/>
  <c r="U265" i="1"/>
  <c r="F302" i="1"/>
  <c r="DH132" i="1"/>
  <c r="P206" i="1"/>
  <c r="FS43" i="1"/>
  <c r="AL265" i="1"/>
  <c r="Y280" i="1"/>
  <c r="DO132" i="1"/>
  <c r="P227" i="1"/>
  <c r="F300" i="1"/>
  <c r="BA265" i="1"/>
  <c r="FZ75" i="1"/>
  <c r="EQ100" i="1"/>
  <c r="FQ132" i="1"/>
  <c r="EH203" i="1"/>
  <c r="GA203" i="1"/>
  <c r="P122" i="1"/>
  <c r="DM75" i="1"/>
  <c r="DQ203" i="1"/>
  <c r="ED132" i="1"/>
  <c r="EU22" i="1"/>
  <c r="P326" i="1"/>
  <c r="EU340" i="1"/>
  <c r="P75" i="1"/>
  <c r="F103" i="1"/>
  <c r="DW132" i="1"/>
  <c r="DJ203" i="1"/>
  <c r="DT75" i="1"/>
  <c r="DG100" i="1"/>
  <c r="P132" i="1"/>
  <c r="F206" i="1"/>
  <c r="FW132" i="1"/>
  <c r="EN203" i="1"/>
  <c r="Q265" i="1"/>
  <c r="F292" i="1"/>
  <c r="ES233" i="1"/>
  <c r="F294" i="1"/>
  <c r="R265" i="1"/>
  <c r="GM87" i="1"/>
  <c r="GO87" i="1" s="1"/>
  <c r="AK265" i="1"/>
  <c r="X280" i="1"/>
  <c r="ER265" i="1"/>
  <c r="P291" i="1"/>
  <c r="P58" i="1"/>
  <c r="DK30" i="1"/>
  <c r="DK233" i="1"/>
  <c r="AX26" i="1"/>
  <c r="F240" i="1"/>
  <c r="AX310" i="1"/>
  <c r="DG265" i="1"/>
  <c r="P282" i="1"/>
  <c r="DO233" i="1"/>
  <c r="GO135" i="1"/>
  <c r="FU203" i="1" s="1"/>
  <c r="FS203" i="1"/>
  <c r="EK280" i="1"/>
  <c r="FT265" i="1"/>
  <c r="V265" i="1"/>
  <c r="F303" i="1"/>
  <c r="ET18" i="1"/>
  <c r="P353" i="1"/>
  <c r="P111" i="1"/>
  <c r="ER75" i="1"/>
  <c r="AQ22" i="1"/>
  <c r="F320" i="1"/>
  <c r="AQ340" i="1"/>
  <c r="CH30" i="1"/>
  <c r="AY43" i="1"/>
  <c r="DN132" i="1"/>
  <c r="P226" i="1"/>
  <c r="FS280" i="1"/>
  <c r="GN77" i="1"/>
  <c r="CB100" i="1" s="1"/>
  <c r="CA100" i="1"/>
  <c r="R132" i="1"/>
  <c r="F217" i="1"/>
  <c r="W132" i="1"/>
  <c r="F227" i="1"/>
  <c r="AY280" i="1"/>
  <c r="CH265" i="1"/>
  <c r="S132" i="1"/>
  <c r="F218" i="1"/>
  <c r="DQ265" i="1"/>
  <c r="P307" i="1"/>
  <c r="P123" i="1"/>
  <c r="DN75" i="1"/>
  <c r="EM26" i="1"/>
  <c r="P252" i="1"/>
  <c r="EM310" i="1"/>
  <c r="CE265" i="1"/>
  <c r="AV280" i="1"/>
  <c r="DN26" i="1"/>
  <c r="DN310" i="1"/>
  <c r="P256" i="1"/>
  <c r="F111" i="1"/>
  <c r="AZ75" i="1"/>
  <c r="EP22" i="1"/>
  <c r="P317" i="1"/>
  <c r="EP340" i="1"/>
  <c r="P30" i="1"/>
  <c r="F46" i="1"/>
  <c r="P233" i="1"/>
  <c r="DH30" i="1"/>
  <c r="P46" i="1"/>
  <c r="DH233" i="1"/>
  <c r="P114" i="1"/>
  <c r="DJ75" i="1"/>
  <c r="P57" i="1"/>
  <c r="DJ30" i="1"/>
  <c r="DJ233" i="1"/>
  <c r="V75" i="1"/>
  <c r="F123" i="1"/>
  <c r="V233" i="1"/>
  <c r="FZ132" i="1"/>
  <c r="EQ203" i="1"/>
  <c r="GN32" i="1"/>
  <c r="CB43" i="1" s="1"/>
  <c r="CA43" i="1"/>
  <c r="FU100" i="1"/>
  <c r="EQ265" i="1"/>
  <c r="P288" i="1"/>
  <c r="U75" i="1"/>
  <c r="F122" i="1"/>
  <c r="FS100" i="1"/>
  <c r="GN78" i="1"/>
  <c r="FT100" i="1" s="1"/>
  <c r="S75" i="1"/>
  <c r="F115" i="1"/>
  <c r="DI30" i="1"/>
  <c r="P55" i="1"/>
  <c r="DI233" i="1"/>
  <c r="T26" i="1"/>
  <c r="T310" i="1"/>
  <c r="F254" i="1"/>
  <c r="BA75" i="1"/>
  <c r="F120" i="1"/>
  <c r="EG22" i="1"/>
  <c r="P314" i="1"/>
  <c r="EG340" i="1"/>
  <c r="DI75" i="1"/>
  <c r="P112" i="1"/>
  <c r="BD22" i="1"/>
  <c r="F335" i="1"/>
  <c r="BD340" i="1"/>
  <c r="EV18" i="1"/>
  <c r="P365" i="1"/>
  <c r="GO134" i="1"/>
  <c r="CC203" i="1" s="1"/>
  <c r="CA203" i="1"/>
  <c r="EC30" i="1"/>
  <c r="DP43" i="1"/>
  <c r="X30" i="1"/>
  <c r="F69" i="1"/>
  <c r="AE75" i="1"/>
  <c r="R100" i="1"/>
  <c r="CE30" i="1"/>
  <c r="AV43" i="1"/>
  <c r="FW30" i="1"/>
  <c r="EN43" i="1"/>
  <c r="CF265" i="1"/>
  <c r="AW280" i="1"/>
  <c r="P306" i="1"/>
  <c r="DP265" i="1"/>
  <c r="DK132" i="1"/>
  <c r="P218" i="1"/>
  <c r="CH75" i="1"/>
  <c r="AY100" i="1"/>
  <c r="AX132" i="1"/>
  <c r="F210" i="1"/>
  <c r="DM132" i="1"/>
  <c r="P225" i="1"/>
  <c r="O132" i="1"/>
  <c r="F205" i="1"/>
  <c r="FX30" i="1"/>
  <c r="EO43" i="1"/>
  <c r="F70" i="1"/>
  <c r="Y30" i="1"/>
  <c r="O43" i="1"/>
  <c r="AB30" i="1"/>
  <c r="AS265" i="1"/>
  <c r="F297" i="1"/>
  <c r="DM26" i="1"/>
  <c r="P255" i="1"/>
  <c r="DM310" i="1"/>
  <c r="FT43" i="1"/>
  <c r="Q26" i="1"/>
  <c r="F245" i="1"/>
  <c r="Q310" i="1"/>
  <c r="DL132" i="1"/>
  <c r="P224" i="1"/>
  <c r="DL233" i="1"/>
  <c r="AU26" i="1"/>
  <c r="F252" i="1"/>
  <c r="AU310" i="1"/>
  <c r="FX132" i="1"/>
  <c r="EO203" i="1"/>
  <c r="AO18" i="1"/>
  <c r="F344" i="1"/>
  <c r="BC22" i="1"/>
  <c r="F326" i="1"/>
  <c r="BC340" i="1"/>
  <c r="EO100" i="1"/>
  <c r="FX75" i="1"/>
  <c r="AL132" i="1"/>
  <c r="Y203" i="1"/>
  <c r="EN100" i="1"/>
  <c r="FW75" i="1"/>
  <c r="W75" i="1"/>
  <c r="F124" i="1"/>
  <c r="W233" i="1"/>
  <c r="T75" i="1"/>
  <c r="F121" i="1"/>
  <c r="ES75" i="1"/>
  <c r="P120" i="1"/>
  <c r="AK132" i="1"/>
  <c r="X203" i="1"/>
  <c r="P265" i="1"/>
  <c r="F283" i="1"/>
  <c r="EI22" i="1"/>
  <c r="P320" i="1"/>
  <c r="EI340" i="1"/>
  <c r="CE75" i="1"/>
  <c r="AV100" i="1"/>
  <c r="CF30" i="1"/>
  <c r="AW43" i="1"/>
  <c r="Q75" i="1"/>
  <c r="F112" i="1"/>
  <c r="FZ30" i="1"/>
  <c r="EQ43" i="1"/>
  <c r="AV203" i="1"/>
  <c r="CE132" i="1"/>
  <c r="AB265" i="1"/>
  <c r="O280" i="1"/>
  <c r="BB22" i="1"/>
  <c r="BB340" i="1"/>
  <c r="F323" i="1"/>
  <c r="GM97" i="1"/>
  <c r="GO97" i="1" s="1"/>
  <c r="DG30" i="1"/>
  <c r="P45" i="1"/>
  <c r="CF75" i="1"/>
  <c r="AW100" i="1"/>
  <c r="F58" i="1"/>
  <c r="S30" i="1"/>
  <c r="S233" i="1"/>
  <c r="DO75" i="1"/>
  <c r="P124" i="1"/>
  <c r="AV132" i="1" l="1"/>
  <c r="F208" i="1"/>
  <c r="CA75" i="1"/>
  <c r="AR100" i="1"/>
  <c r="ES26" i="1"/>
  <c r="P253" i="1"/>
  <c r="ES310" i="1"/>
  <c r="AT280" i="1"/>
  <c r="CC265" i="1"/>
  <c r="F48" i="1"/>
  <c r="AV30" i="1"/>
  <c r="AV233" i="1"/>
  <c r="DK26" i="1"/>
  <c r="P248" i="1"/>
  <c r="DK310" i="1"/>
  <c r="BY132" i="1"/>
  <c r="CI203" i="1"/>
  <c r="AP203" i="1"/>
  <c r="CH203" i="1"/>
  <c r="CF203" i="1"/>
  <c r="AR43" i="1"/>
  <c r="CA30" i="1"/>
  <c r="CB30" i="1"/>
  <c r="AS43" i="1"/>
  <c r="AY30" i="1"/>
  <c r="F51" i="1"/>
  <c r="Y265" i="1"/>
  <c r="F307" i="1"/>
  <c r="FS132" i="1"/>
  <c r="EJ203" i="1"/>
  <c r="EQ132" i="1"/>
  <c r="P211" i="1"/>
  <c r="AV265" i="1"/>
  <c r="F285" i="1"/>
  <c r="AY265" i="1"/>
  <c r="F288" i="1"/>
  <c r="AQ18" i="1"/>
  <c r="F350" i="1"/>
  <c r="FU132" i="1"/>
  <c r="EL203" i="1"/>
  <c r="F306" i="1"/>
  <c r="X265" i="1"/>
  <c r="DG75" i="1"/>
  <c r="P102" i="1"/>
  <c r="EJ43" i="1"/>
  <c r="FS30" i="1"/>
  <c r="U22" i="1"/>
  <c r="F332" i="1"/>
  <c r="U340" i="1"/>
  <c r="P48" i="1"/>
  <c r="EN30" i="1"/>
  <c r="EN233" i="1"/>
  <c r="P70" i="1"/>
  <c r="DQ30" i="1"/>
  <c r="DQ233" i="1"/>
  <c r="EQ30" i="1"/>
  <c r="P51" i="1"/>
  <c r="EQ233" i="1"/>
  <c r="X132" i="1"/>
  <c r="F229" i="1"/>
  <c r="T22" i="1"/>
  <c r="T340" i="1"/>
  <c r="F331" i="1"/>
  <c r="FU75" i="1"/>
  <c r="EL100" i="1"/>
  <c r="R75" i="1"/>
  <c r="F114" i="1"/>
  <c r="R233" i="1"/>
  <c r="DH26" i="1"/>
  <c r="P236" i="1"/>
  <c r="DH310" i="1"/>
  <c r="W26" i="1"/>
  <c r="F257" i="1"/>
  <c r="W310" i="1"/>
  <c r="EO30" i="1"/>
  <c r="P49" i="1"/>
  <c r="EO233" i="1"/>
  <c r="EG18" i="1"/>
  <c r="P344" i="1"/>
  <c r="P26" i="1"/>
  <c r="P310" i="1"/>
  <c r="F236" i="1"/>
  <c r="DO26" i="1"/>
  <c r="P257" i="1"/>
  <c r="DO310" i="1"/>
  <c r="GA132" i="1"/>
  <c r="ER203" i="1"/>
  <c r="EL265" i="1"/>
  <c r="P298" i="1"/>
  <c r="AU22" i="1"/>
  <c r="AU340" i="1"/>
  <c r="F329" i="1"/>
  <c r="W16" i="2" s="1"/>
  <c r="W18" i="2" s="1"/>
  <c r="AR280" i="1"/>
  <c r="CA265" i="1"/>
  <c r="Y132" i="1"/>
  <c r="F230" i="1"/>
  <c r="DT132" i="1"/>
  <c r="DG203" i="1"/>
  <c r="FT75" i="1"/>
  <c r="EK100" i="1"/>
  <c r="V26" i="1"/>
  <c r="F256" i="1"/>
  <c r="V310" i="1"/>
  <c r="EM22" i="1"/>
  <c r="EM340" i="1"/>
  <c r="P329" i="1"/>
  <c r="CC100" i="1"/>
  <c r="DJ132" i="1"/>
  <c r="P217" i="1"/>
  <c r="EH132" i="1"/>
  <c r="P212" i="1"/>
  <c r="EH233" i="1"/>
  <c r="O75" i="1"/>
  <c r="F102" i="1"/>
  <c r="CC132" i="1"/>
  <c r="AT203" i="1"/>
  <c r="EU18" i="1"/>
  <c r="P356" i="1"/>
  <c r="DP132" i="1"/>
  <c r="P229" i="1"/>
  <c r="BA22" i="1"/>
  <c r="BA340" i="1"/>
  <c r="F330" i="1"/>
  <c r="DQ75" i="1"/>
  <c r="P127" i="1"/>
  <c r="O30" i="1"/>
  <c r="F45" i="1"/>
  <c r="O233" i="1"/>
  <c r="DI26" i="1"/>
  <c r="P245" i="1"/>
  <c r="DI310" i="1"/>
  <c r="AW30" i="1"/>
  <c r="F49" i="1"/>
  <c r="BC18" i="1"/>
  <c r="F356" i="1"/>
  <c r="DN22" i="1"/>
  <c r="P333" i="1"/>
  <c r="DN340" i="1"/>
  <c r="EK265" i="1"/>
  <c r="P297" i="1"/>
  <c r="DQ132" i="1"/>
  <c r="P230" i="1"/>
  <c r="X75" i="1"/>
  <c r="F126" i="1"/>
  <c r="Q22" i="1"/>
  <c r="Q340" i="1"/>
  <c r="F322" i="1"/>
  <c r="X233" i="1"/>
  <c r="F105" i="1"/>
  <c r="AV75" i="1"/>
  <c r="O265" i="1"/>
  <c r="F282" i="1"/>
  <c r="FT30" i="1"/>
  <c r="EK43" i="1"/>
  <c r="P69" i="1"/>
  <c r="DP30" i="1"/>
  <c r="DP233" i="1"/>
  <c r="EO132" i="1"/>
  <c r="P209" i="1"/>
  <c r="DM22" i="1"/>
  <c r="P332" i="1"/>
  <c r="DM340" i="1"/>
  <c r="AW265" i="1"/>
  <c r="F286" i="1"/>
  <c r="FS75" i="1"/>
  <c r="EJ100" i="1"/>
  <c r="AW75" i="1"/>
  <c r="F106" i="1"/>
  <c r="P105" i="1"/>
  <c r="EN75" i="1"/>
  <c r="DJ26" i="1"/>
  <c r="P247" i="1"/>
  <c r="DJ310" i="1"/>
  <c r="CB75" i="1"/>
  <c r="AS100" i="1"/>
  <c r="EJ280" i="1"/>
  <c r="FS265" i="1"/>
  <c r="DP75" i="1"/>
  <c r="P126" i="1"/>
  <c r="DL26" i="1"/>
  <c r="P254" i="1"/>
  <c r="DL310" i="1"/>
  <c r="BD18" i="1"/>
  <c r="F365" i="1"/>
  <c r="EN132" i="1"/>
  <c r="P208" i="1"/>
  <c r="EO75" i="1"/>
  <c r="P106" i="1"/>
  <c r="AY75" i="1"/>
  <c r="F108" i="1"/>
  <c r="Y233" i="1"/>
  <c r="EK132" i="1"/>
  <c r="P220" i="1"/>
  <c r="BB18" i="1"/>
  <c r="F353" i="1"/>
  <c r="S26" i="1"/>
  <c r="F248" i="1"/>
  <c r="S310" i="1"/>
  <c r="EI18" i="1"/>
  <c r="P350" i="1"/>
  <c r="AR203" i="1"/>
  <c r="CA132" i="1"/>
  <c r="EP18" i="1"/>
  <c r="P347" i="1"/>
  <c r="AX22" i="1"/>
  <c r="AX340" i="1"/>
  <c r="F317" i="1"/>
  <c r="EQ75" i="1"/>
  <c r="P108" i="1"/>
  <c r="Y75" i="1"/>
  <c r="F127" i="1"/>
  <c r="AS132" i="1"/>
  <c r="F220" i="1"/>
  <c r="EJ75" i="1" l="1"/>
  <c r="P128" i="1"/>
  <c r="AV26" i="1"/>
  <c r="F238" i="1"/>
  <c r="AV310" i="1"/>
  <c r="AR132" i="1"/>
  <c r="F231" i="1"/>
  <c r="EM18" i="1"/>
  <c r="P359" i="1"/>
  <c r="EJ30" i="1"/>
  <c r="P71" i="1"/>
  <c r="EJ233" i="1"/>
  <c r="F71" i="1"/>
  <c r="AR30" i="1"/>
  <c r="AR233" i="1"/>
  <c r="AU18" i="1"/>
  <c r="F359" i="1"/>
  <c r="CF132" i="1"/>
  <c r="AW203" i="1"/>
  <c r="EH26" i="1"/>
  <c r="P242" i="1"/>
  <c r="EH310" i="1"/>
  <c r="EK75" i="1"/>
  <c r="P117" i="1"/>
  <c r="EN26" i="1"/>
  <c r="P238" i="1"/>
  <c r="EN310" i="1"/>
  <c r="EL132" i="1"/>
  <c r="P221" i="1"/>
  <c r="CI132" i="1"/>
  <c r="AZ203" i="1"/>
  <c r="EK30" i="1"/>
  <c r="P60" i="1"/>
  <c r="EK233" i="1"/>
  <c r="H16" i="2"/>
  <c r="H18" i="2" s="1"/>
  <c r="O26" i="1"/>
  <c r="F235" i="1"/>
  <c r="O310" i="1"/>
  <c r="R26" i="1"/>
  <c r="F247" i="1"/>
  <c r="R310" i="1"/>
  <c r="V22" i="1"/>
  <c r="F333" i="1"/>
  <c r="V340" i="1"/>
  <c r="AT265" i="1"/>
  <c r="F298" i="1"/>
  <c r="ES22" i="1"/>
  <c r="ES340" i="1"/>
  <c r="P330" i="1"/>
  <c r="EL75" i="1"/>
  <c r="P118" i="1"/>
  <c r="EL233" i="1"/>
  <c r="DL22" i="1"/>
  <c r="DL340" i="1"/>
  <c r="P331" i="1"/>
  <c r="ER132" i="1"/>
  <c r="P214" i="1"/>
  <c r="ER233" i="1"/>
  <c r="AR75" i="1"/>
  <c r="F128" i="1"/>
  <c r="AS30" i="1"/>
  <c r="AS233" i="1"/>
  <c r="F60" i="1"/>
  <c r="EQ26" i="1"/>
  <c r="EQ310" i="1"/>
  <c r="P241" i="1"/>
  <c r="EJ265" i="1"/>
  <c r="P308" i="1"/>
  <c r="AR265" i="1"/>
  <c r="F308" i="1"/>
  <c r="AT132" i="1"/>
  <c r="F221" i="1"/>
  <c r="DQ26" i="1"/>
  <c r="DQ310" i="1"/>
  <c r="P260" i="1"/>
  <c r="DJ22" i="1"/>
  <c r="DJ340" i="1"/>
  <c r="P324" i="1"/>
  <c r="EJ132" i="1"/>
  <c r="P231" i="1"/>
  <c r="X26" i="1"/>
  <c r="F259" i="1"/>
  <c r="X310" i="1"/>
  <c r="Q18" i="1"/>
  <c r="F352" i="1"/>
  <c r="DP26" i="1"/>
  <c r="DP310" i="1"/>
  <c r="P259" i="1"/>
  <c r="BA18" i="1"/>
  <c r="F360" i="1"/>
  <c r="DG132" i="1"/>
  <c r="P205" i="1"/>
  <c r="DG233" i="1"/>
  <c r="W22" i="1"/>
  <c r="W340" i="1"/>
  <c r="F334" i="1"/>
  <c r="T18" i="1"/>
  <c r="F361" i="1"/>
  <c r="DK22" i="1"/>
  <c r="DK340" i="1"/>
  <c r="P325" i="1"/>
  <c r="DI22" i="1"/>
  <c r="DI340" i="1"/>
  <c r="P322" i="1"/>
  <c r="DH22" i="1"/>
  <c r="P313" i="1"/>
  <c r="DH340" i="1"/>
  <c r="P22" i="1"/>
  <c r="P340" i="1"/>
  <c r="F313" i="1"/>
  <c r="AS75" i="1"/>
  <c r="F117" i="1"/>
  <c r="S22" i="1"/>
  <c r="F325" i="1"/>
  <c r="S340" i="1"/>
  <c r="DM18" i="1"/>
  <c r="P362" i="1"/>
  <c r="CH132" i="1"/>
  <c r="AY203" i="1"/>
  <c r="AP132" i="1"/>
  <c r="F212" i="1"/>
  <c r="AP233" i="1"/>
  <c r="DO22" i="1"/>
  <c r="P334" i="1"/>
  <c r="DO340" i="1"/>
  <c r="U18" i="1"/>
  <c r="F362" i="1"/>
  <c r="CC75" i="1"/>
  <c r="AT100" i="1"/>
  <c r="DN18" i="1"/>
  <c r="P363" i="1"/>
  <c r="EO26" i="1"/>
  <c r="P239" i="1"/>
  <c r="EO310" i="1"/>
  <c r="AX18" i="1"/>
  <c r="F347" i="1"/>
  <c r="Y26" i="1"/>
  <c r="Y310" i="1"/>
  <c r="F260" i="1"/>
  <c r="W18" i="1" l="1"/>
  <c r="F364" i="1"/>
  <c r="AT75" i="1"/>
  <c r="F118" i="1"/>
  <c r="AT233" i="1"/>
  <c r="J16" i="2"/>
  <c r="J18" i="2" s="1"/>
  <c r="DJ18" i="1"/>
  <c r="P354" i="1"/>
  <c r="EQ22" i="1"/>
  <c r="P318" i="1"/>
  <c r="EQ340" i="1"/>
  <c r="R22" i="1"/>
  <c r="F324" i="1"/>
  <c r="R340" i="1"/>
  <c r="AV22" i="1"/>
  <c r="F315" i="1"/>
  <c r="AV340" i="1"/>
  <c r="EK26" i="1"/>
  <c r="EK310" i="1"/>
  <c r="P250" i="1"/>
  <c r="DI18" i="1"/>
  <c r="P352" i="1"/>
  <c r="AW132" i="1"/>
  <c r="F209" i="1"/>
  <c r="AW233" i="1"/>
  <c r="DL18" i="1"/>
  <c r="P361" i="1"/>
  <c r="DK18" i="1"/>
  <c r="P355" i="1"/>
  <c r="EL26" i="1"/>
  <c r="P251" i="1"/>
  <c r="EL310" i="1"/>
  <c r="ES18" i="1"/>
  <c r="P360" i="1"/>
  <c r="X22" i="1"/>
  <c r="F336" i="1"/>
  <c r="X340" i="1"/>
  <c r="V18" i="1"/>
  <c r="F363" i="1"/>
  <c r="S18" i="1"/>
  <c r="F355" i="1"/>
  <c r="Y22" i="1"/>
  <c r="F337" i="1"/>
  <c r="Y340" i="1"/>
  <c r="DO18" i="1"/>
  <c r="P364" i="1"/>
  <c r="DP22" i="1"/>
  <c r="P336" i="1"/>
  <c r="DP340" i="1"/>
  <c r="EN22" i="1"/>
  <c r="P315" i="1"/>
  <c r="EN340" i="1"/>
  <c r="AR26" i="1"/>
  <c r="AR310" i="1"/>
  <c r="F261" i="1"/>
  <c r="DH18" i="1"/>
  <c r="P343" i="1"/>
  <c r="ER26" i="1"/>
  <c r="P244" i="1"/>
  <c r="ER310" i="1"/>
  <c r="DG26" i="1"/>
  <c r="DG310" i="1"/>
  <c r="P235" i="1"/>
  <c r="Y16" i="2"/>
  <c r="Y18" i="2" s="1"/>
  <c r="EO22" i="1"/>
  <c r="P316" i="1"/>
  <c r="EO340" i="1"/>
  <c r="AP310" i="1"/>
  <c r="AP26" i="1"/>
  <c r="F242" i="1"/>
  <c r="DQ22" i="1"/>
  <c r="P337" i="1"/>
  <c r="DQ340" i="1"/>
  <c r="AS26" i="1"/>
  <c r="F250" i="1"/>
  <c r="AS310" i="1"/>
  <c r="O22" i="1"/>
  <c r="O340" i="1"/>
  <c r="F312" i="1"/>
  <c r="EJ26" i="1"/>
  <c r="P261" i="1"/>
  <c r="EJ310" i="1"/>
  <c r="AY132" i="1"/>
  <c r="F211" i="1"/>
  <c r="AY233" i="1"/>
  <c r="EH22" i="1"/>
  <c r="EH340" i="1"/>
  <c r="P319" i="1"/>
  <c r="G16" i="2" s="1"/>
  <c r="G18" i="2" s="1"/>
  <c r="AZ132" i="1"/>
  <c r="F214" i="1"/>
  <c r="AZ233" i="1"/>
  <c r="P18" i="1"/>
  <c r="F343" i="1"/>
  <c r="EO18" i="1" l="1"/>
  <c r="P346" i="1"/>
  <c r="O18" i="1"/>
  <c r="F342" i="1"/>
  <c r="AR22" i="1"/>
  <c r="F338" i="1"/>
  <c r="AR340" i="1"/>
  <c r="AV18" i="1"/>
  <c r="F345" i="1"/>
  <c r="AT26" i="1"/>
  <c r="F251" i="1"/>
  <c r="AT310" i="1"/>
  <c r="ER22" i="1"/>
  <c r="P321" i="1"/>
  <c r="ER340" i="1"/>
  <c r="EL22" i="1"/>
  <c r="EL340" i="1"/>
  <c r="P328" i="1"/>
  <c r="F16" i="2" s="1"/>
  <c r="F18" i="2" s="1"/>
  <c r="EK22" i="1"/>
  <c r="EK340" i="1"/>
  <c r="P327" i="1"/>
  <c r="E16" i="2" s="1"/>
  <c r="Y18" i="1"/>
  <c r="F367" i="1"/>
  <c r="EN18" i="1"/>
  <c r="P345" i="1"/>
  <c r="EH18" i="1"/>
  <c r="P349" i="1"/>
  <c r="EQ18" i="1"/>
  <c r="P348" i="1"/>
  <c r="AP22" i="1"/>
  <c r="F319" i="1"/>
  <c r="V16" i="2" s="1"/>
  <c r="V18" i="2" s="1"/>
  <c r="AP340" i="1"/>
  <c r="DG22" i="1"/>
  <c r="P312" i="1"/>
  <c r="DG340" i="1"/>
  <c r="R18" i="1"/>
  <c r="F354" i="1"/>
  <c r="EJ22" i="1"/>
  <c r="EJ340" i="1"/>
  <c r="P338" i="1"/>
  <c r="AZ26" i="1"/>
  <c r="AZ310" i="1"/>
  <c r="F244" i="1"/>
  <c r="AS22" i="1"/>
  <c r="F327" i="1"/>
  <c r="T16" i="2" s="1"/>
  <c r="AS340" i="1"/>
  <c r="AY26" i="1"/>
  <c r="F241" i="1"/>
  <c r="AY310" i="1"/>
  <c r="DQ18" i="1"/>
  <c r="P367" i="1"/>
  <c r="DP18" i="1"/>
  <c r="P366" i="1"/>
  <c r="X18" i="1"/>
  <c r="F366" i="1"/>
  <c r="F239" i="1"/>
  <c r="AW26" i="1"/>
  <c r="AW310" i="1"/>
  <c r="EL18" i="1" l="1"/>
  <c r="P358" i="1"/>
  <c r="DG18" i="1"/>
  <c r="P342" i="1"/>
  <c r="AW22" i="1"/>
  <c r="F316" i="1"/>
  <c r="AW340" i="1"/>
  <c r="EK18" i="1"/>
  <c r="P357" i="1"/>
  <c r="AR18" i="1"/>
  <c r="F368" i="1"/>
  <c r="F369" i="1" s="1"/>
  <c r="AT22" i="1"/>
  <c r="AT340" i="1"/>
  <c r="F328" i="1"/>
  <c r="U16" i="2" s="1"/>
  <c r="U18" i="2" s="1"/>
  <c r="X16" i="2"/>
  <c r="X18" i="2" s="1"/>
  <c r="T18" i="2"/>
  <c r="EJ18" i="1"/>
  <c r="P368" i="1"/>
  <c r="P369" i="1" s="1"/>
  <c r="ER18" i="1"/>
  <c r="P351" i="1"/>
  <c r="E18" i="2"/>
  <c r="I16" i="2"/>
  <c r="I18" i="2" s="1"/>
  <c r="AS18" i="1"/>
  <c r="F357" i="1"/>
  <c r="AP18" i="1"/>
  <c r="F349" i="1"/>
  <c r="AZ22" i="1"/>
  <c r="F321" i="1"/>
  <c r="AZ340" i="1"/>
  <c r="AY22" i="1"/>
  <c r="AY340" i="1"/>
  <c r="F318" i="1"/>
  <c r="AW18" i="1" l="1"/>
  <c r="F346" i="1"/>
  <c r="AZ18" i="1"/>
  <c r="F351" i="1"/>
  <c r="P370" i="1"/>
  <c r="P371" i="1" s="1"/>
  <c r="F370" i="1"/>
  <c r="F371" i="1" s="1"/>
  <c r="AY18" i="1"/>
  <c r="F348" i="1"/>
  <c r="AT18" i="1"/>
  <c r="F358" i="1"/>
</calcChain>
</file>

<file path=xl/sharedStrings.xml><?xml version="1.0" encoding="utf-8"?>
<sst xmlns="http://schemas.openxmlformats.org/spreadsheetml/2006/main" count="8449" uniqueCount="535">
  <si>
    <t>Smeta.RU  (495) 974-1589</t>
  </si>
  <si>
    <t>_PS_</t>
  </si>
  <si>
    <t>Smeta.RU</t>
  </si>
  <si>
    <t/>
  </si>
  <si>
    <t>Новый объект</t>
  </si>
  <si>
    <t>Устройство системы видеонаблюдения северный</t>
  </si>
  <si>
    <t>Сметные нормы списания</t>
  </si>
  <si>
    <t>Коды ОКП для ТСН-2001 МГЭ (История развития)</t>
  </si>
  <si>
    <t>ТСН-2001 (МГЭ) - Новое строительство</t>
  </si>
  <si>
    <t>Типовой расчет для ТСН-2001 МГЭ, Новая методика с выпуска доп. 43 (Строительство), Доп 72</t>
  </si>
  <si>
    <t>История развития для ТСН-2001 (МГЭ) 72 доп от 12.04.2024</t>
  </si>
  <si>
    <t>Поправки для ТСН-2001 от 16.04.2024 г. доп.72</t>
  </si>
  <si>
    <t>Территориальные сметные нормативы для Москвы (ТСН-2001)</t>
  </si>
  <si>
    <t>ТЕР</t>
  </si>
  <si>
    <t>07-01-03</t>
  </si>
  <si>
    <t>Устройство системы видеонаблюдения на территории базы</t>
  </si>
  <si>
    <t>Новый раздел</t>
  </si>
  <si>
    <t>Устройство видеонаблюдения</t>
  </si>
  <si>
    <t>Новый подраздел</t>
  </si>
  <si>
    <t>Устройство траншеи</t>
  </si>
  <si>
    <t>1</t>
  </si>
  <si>
    <t>3.1-6-10</t>
  </si>
  <si>
    <t>Разработка грунта с погрузкой на автомобили-самосвалы экскаваторами с ковшом вместимостью 0,5 м3 группа грунтов 1-3</t>
  </si>
  <si>
    <t>100 м3 грунта</t>
  </si>
  <si>
    <t>ТСН-2001.3 Доп. 68, Сб. 1, т. 6, поз. 10</t>
  </si>
  <si>
    <t>)*1,1</t>
  </si>
  <si>
    <t>Строительные работы</t>
  </si>
  <si>
    <t>ТСН-2001.3-1. 1-1...1-7</t>
  </si>
  <si>
    <t>ТСН-2001.3-1-1</t>
  </si>
  <si>
    <t>Поправка: О.П. п.3.4.30.в</t>
  </si>
  <si>
    <t>2</t>
  </si>
  <si>
    <t>3.1-2-10</t>
  </si>
  <si>
    <t>Разработка грунта в отвал экскаваторами с ковшом вместимостью 0,5 м3 группа грунтов 1-3</t>
  </si>
  <si>
    <t>ТСН-2001.3 Доп. 68, Сб. 1, т. 2, поз. 10</t>
  </si>
  <si>
    <t>3</t>
  </si>
  <si>
    <t>3.1-51-1</t>
  </si>
  <si>
    <t>Разработка грунта вручную в траншеях глубиной до 2 м без креплений с откосами группа грунтов 1-3</t>
  </si>
  <si>
    <t>ТСН-2001.3. Доп. 1-42. Сб. 1, т. 51, поз. 1</t>
  </si>
  <si>
    <t>ТСН-2001.3-1. 1-49...1-55</t>
  </si>
  <si>
    <t>ТСН-2001.3-1-15</t>
  </si>
  <si>
    <t>4</t>
  </si>
  <si>
    <t>3.1-14-1</t>
  </si>
  <si>
    <t>Засыпка траншей и котлованов бульдозерами мощностью 59 (80) кВт (л.с.) при перемещении грунта до 5 м группа грунтов 1-3</t>
  </si>
  <si>
    <t>ТСН-2001.3 Доп. 68, Сб. 1, т. 14, поз. 1</t>
  </si>
  <si>
    <t>ТСН-2001.3-1. 1-11...1-17</t>
  </si>
  <si>
    <t>ТСН-2001.3-1-4</t>
  </si>
  <si>
    <t>5</t>
  </si>
  <si>
    <t>3.1-53-1</t>
  </si>
  <si>
    <t>Засыпка вручную траншей, пазух котлованов и ям группа грунтов 1-3</t>
  </si>
  <si>
    <t>ТСН-2001.3. Доп. 1-42. Сб. 1, т. 53, поз. 1</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</si>
  <si>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</si>
  <si>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</si>
  <si>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</si>
  <si>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</si>
  <si>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</si>
  <si>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</si>
  <si>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</si>
  <si>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</si>
  <si>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</si>
  <si>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</si>
  <si>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</si>
  <si>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</si>
  <si>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</si>
  <si>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</si>
  <si>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</si>
  <si>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</si>
  <si>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</si>
  <si>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</si>
  <si>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</si>
  <si>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</si>
  <si>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</si>
  <si>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</si>
  <si>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</si>
  <si>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</si>
  <si>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</si>
  <si>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</si>
  <si>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</si>
  <si>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</si>
  <si>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</si>
  <si>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</si>
  <si>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</si>
  <si>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</si>
  <si>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</si>
  <si>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</si>
  <si>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</si>
  <si>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</si>
  <si>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</si>
  <si>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</si>
  <si>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</si>
  <si>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</si>
  <si>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</si>
  <si>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</si>
  <si>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</si>
  <si>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</si>
  <si>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</si>
  <si>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</si>
  <si>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</si>
  <si>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</si>
  <si>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</si>
  <si>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</si>
  <si>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</si>
  <si>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</si>
  <si>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</si>
  <si>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</si>
  <si>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Прокладка кабеля в траншее</t>
  </si>
  <si>
    <t>6</t>
  </si>
  <si>
    <t>3.34-55-3</t>
  </si>
  <si>
    <t>Устройство кабельной канализации из полиэтиленовых труб диаметром 110 мм, первая труба</t>
  </si>
  <si>
    <t>1 км трубопровода</t>
  </si>
  <si>
    <t>ТСН-2001.3 Доп. 68, Сб. 34, т. 55, поз. 3</t>
  </si>
  <si>
    <t>ТСН-2001.3-34. 34-55-1...34-55-10 (доп. 68)</t>
  </si>
  <si>
    <t>ТСН-2001.3-34-20</t>
  </si>
  <si>
    <t>7</t>
  </si>
  <si>
    <t>1.12-5-1018</t>
  </si>
  <si>
    <t>м</t>
  </si>
  <si>
    <t>ТСН-2001.1 Доп. 67, Р. 12, о. 5, поз. 1018</t>
  </si>
  <si>
    <t>8</t>
  </si>
  <si>
    <t>1.12-5-862</t>
  </si>
  <si>
    <t>Муфта электросварная из полиэтилена ПЭ 100, SDR 17, номинальное давление PN 1,0 МПа, номинальный внутренний диаметр 110 мм</t>
  </si>
  <si>
    <t>шт.</t>
  </si>
  <si>
    <t>ТСН-2001.1 Доп. 67, Р. 12, о. 5, поз. 862</t>
  </si>
  <si>
    <t>Материалы строительные</t>
  </si>
  <si>
    <t>ТСН-2001.1 Материалы строительные</t>
  </si>
  <si>
    <t>ТСН-2001.1-1</t>
  </si>
  <si>
    <t>9</t>
  </si>
  <si>
    <t>1.1-1-766</t>
  </si>
  <si>
    <t>Песок для строительных работ, рядовой (карьерный)</t>
  </si>
  <si>
    <t>м3</t>
  </si>
  <si>
    <t>ТСН-2001.1 Доп. 67, Р. 1, о. 1, поз. 766</t>
  </si>
  <si>
    <t>10</t>
  </si>
  <si>
    <t>4.8-80-1</t>
  </si>
  <si>
    <t>Прокладка кабеля напряжением до 35 кВ в проложенных трубах, блоках и коробах, при массе 1 м до 1 кг</t>
  </si>
  <si>
    <t>100 М КАБЕЛЯ</t>
  </si>
  <si>
    <t>ТСН-2001.4 Доп. 68, Сб. 8, т. 80, поз. 1</t>
  </si>
  <si>
    <t>Монтаж оборудования</t>
  </si>
  <si>
    <t>ТСН-2001.4-8. 8-73...8-80</t>
  </si>
  <si>
    <t>ТСН-2001.4-8-3</t>
  </si>
  <si>
    <t>11</t>
  </si>
  <si>
    <t>1.23-3-292</t>
  </si>
  <si>
    <t>Кабель симметричный с медными жилами, изоляция жил и оболочка из полимерной композиции UTP-5нг(А)-FRHF, для структурированных кабельных систем, напряжение 145 В, число пар и диаметр жил 4x2x0,52 мм</t>
  </si>
  <si>
    <t>км</t>
  </si>
  <si>
    <t>ТСН-2001.1 Доп. 51, Р. 23, о. 3, поз. 292</t>
  </si>
  <si>
    <t>12</t>
  </si>
  <si>
    <t>1.1-1-3587</t>
  </si>
  <si>
    <t>Лента полиэтиленовая сигнальная, ширина 200 мм, толщина 50 мкм</t>
  </si>
  <si>
    <t>ТСН-2001.1. Доп. 1-42. Р. 1, о. 1, поз. 3587</t>
  </si>
  <si>
    <t>13</t>
  </si>
  <si>
    <t>14</t>
  </si>
  <si>
    <t>1.23-4-344</t>
  </si>
  <si>
    <t>Кабель волоконно-оптический, типа ОКГМ-02-8х12Е3-(7,0)</t>
  </si>
  <si>
    <t>ТСН-2001.1 Доп. 67, Р. 23, о. 4, поз. 344</t>
  </si>
  <si>
    <t>15</t>
  </si>
  <si>
    <t>16</t>
  </si>
  <si>
    <t>1.23-7-569</t>
  </si>
  <si>
    <t>Кабель силовой с алюминиевыми жилами, изоляция из сшитого полиэтилена, броня из стальных оцинкованных лент, защитный шланг из полиэтилена, марка АПвБШп, напряжение 1000 В, число жил и сечение 4x16 мм2</t>
  </si>
  <si>
    <t>ТСН-2001.1 Доп. 67, Р. 23, о. 7, поз. 569</t>
  </si>
  <si>
    <t>Монтажные работы</t>
  </si>
  <si>
    <t>17</t>
  </si>
  <si>
    <t>4.10-174-2</t>
  </si>
  <si>
    <t>Монтаж наружной камеры видеонаблюдения</t>
  </si>
  <si>
    <t>10 шт.</t>
  </si>
  <si>
    <t>ТСН-2001.4 Доп. 68, Сб. 10, т. 174, поз. 2</t>
  </si>
  <si>
    <t>ТСН-2001.4-10. 10-174 (доп. 28)</t>
  </si>
  <si>
    <t>ТСН-2001.4-10-21</t>
  </si>
  <si>
    <t>18</t>
  </si>
  <si>
    <t>Цена МГЭ</t>
  </si>
  <si>
    <t>IP-видеокамера, стационарная, уличная, монтажная коробка в комплекте, 2Mp,  вариофокальный объектив 2,7-13,5, PoE 14Вт, ИК-подсветка до 65м, IP67 артикул: SV2016RBZ</t>
  </si>
  <si>
    <t>ШТ</t>
  </si>
  <si>
    <t>Сметная стоимость оборудования</t>
  </si>
  <si>
    <t>ТСН-2001.13-1.</t>
  </si>
  <si>
    <t>ТСН-2001.13-1-1</t>
  </si>
  <si>
    <t>[28 000 / 1,2 /  6,4] +  3% Трансп +  1,2% Заг.скл</t>
  </si>
  <si>
    <t>1,2</t>
  </si>
  <si>
    <t>19</t>
  </si>
  <si>
    <t>Универсальный адаптер для монтажа IP-камер на круглые опоры диаметром от 70 до  275 мм, нержавеющая сталь артикул: HT-2615U-A2-01 226,01 = [2 300 / 1,2 /  8,65] +  2% Заг.скл</t>
  </si>
  <si>
    <t>Материалы</t>
  </si>
  <si>
    <t>Материалы, изделия и конструкции</t>
  </si>
  <si>
    <t>[2 300 / 1,2 /  8,65] +  2% Заг.скл</t>
  </si>
  <si>
    <t>0</t>
  </si>
  <si>
    <t>20</t>
  </si>
  <si>
    <t>Грозозащита однопортовая, Ethernet 10/100 Мбит/с для устройств с PoE артикул: NAG-1P</t>
  </si>
  <si>
    <t>[1 370 / 1,2 /  8,65] +  2% Заг.скл</t>
  </si>
  <si>
    <t>21</t>
  </si>
  <si>
    <t>4.10-175-1</t>
  </si>
  <si>
    <t>Монтаж домового регистратора</t>
  </si>
  <si>
    <t>1  ШТ.</t>
  </si>
  <si>
    <t>ТСН-2001.4 Доп. 68, Сб. 10, т. 175, поз. 1</t>
  </si>
  <si>
    <t>ТСН-2001.4-10. 10-175…10-177 (доп. 31)</t>
  </si>
  <si>
    <t>ТСН-2001.4-10-22</t>
  </si>
  <si>
    <t>22</t>
  </si>
  <si>
    <t>IP-видеорегистратор, 32 канала, 1хRJ-45, 10/100/1000 Мбит/с , 2хSATA HDD, 1VGA /  HDMI, 19'', 1U, 360x48x312 мм, 220В, 20Вт артикул: BK1232H2-P16</t>
  </si>
  <si>
    <t>[56 000 / 1,2 /  6,4] +  3% Трансп +  1,2% Заг.скл</t>
  </si>
  <si>
    <t>23</t>
  </si>
  <si>
    <t>Жесткий диск WD Purple WD84PURZ, 8ТБ, HDD, SATA III, 3.5"</t>
  </si>
  <si>
    <t>[15 990 / 1,2 /  6,4] +  3% Трансп +  1,2% Заг.скл</t>
  </si>
  <si>
    <t>24</t>
  </si>
  <si>
    <t>4.10-35-2</t>
  </si>
  <si>
    <t>Электрическая проверка и настройка коммутатора всех назначений, кроме междугородного</t>
  </si>
  <si>
    <t>1 рабочее место</t>
  </si>
  <si>
    <t>ТСН-2001.4 Доп. 67, Сб. 10, т. 35, поз. 2</t>
  </si>
  <si>
    <t>ТСН-2001.4-10. 10-1...10-91</t>
  </si>
  <si>
    <t>ТСН-2001.4-10-1</t>
  </si>
  <si>
    <t>25</t>
  </si>
  <si>
    <t>Управляемый уличный коммутатор, 8 х RJ45 10/100Base-Tx PoE+(160 Вт), 2 х SFP 1000Base-X, ИБП в комплекте, оптический кросс - в комплекте, -60 до +50°С, Встроенная грозозащита, 220В, 380Вт PSW-артикул: 2G8F+UPS-Box</t>
  </si>
  <si>
    <t>[79 550 / 1,2 /  6,4] +  3% Трансп +  1,2% Заг.скл</t>
  </si>
  <si>
    <t>26</t>
  </si>
  <si>
    <t>4.8-144-1</t>
  </si>
  <si>
    <t>Кронштейны "переход" на опоре</t>
  </si>
  <si>
    <t>ТСН-2001.4. Доп. 1-42. Сб. 8, т. 144, поз. 1</t>
  </si>
  <si>
    <t>ТСН-2001.4-8. 8-141...8-153</t>
  </si>
  <si>
    <t>ТСН-2001.4-8-14</t>
  </si>
  <si>
    <t>27</t>
  </si>
  <si>
    <t>Комплект для крепления шкафов видеонаблюдения на столб (ККС-2)</t>
  </si>
  <si>
    <t>[6 000 / 1,2 /  8,65] +  2% Заг.скл</t>
  </si>
  <si>
    <t>28</t>
  </si>
  <si>
    <t>4.11-12-1</t>
  </si>
  <si>
    <t>Установка съемных и выдвижных блоков (модулей, ячеек, ТЭЗ) массой до 5 кг</t>
  </si>
  <si>
    <t>ТСН-2001.4 Доп. 68, Сб. 11, т. 12, поз. 1</t>
  </si>
  <si>
    <t>ТСН-2001.4-11. 11-1...11-30</t>
  </si>
  <si>
    <t>ТСН-2001.4-11-1</t>
  </si>
  <si>
    <t>29</t>
  </si>
  <si>
    <t>Полка стационарная, глубина 460 мм, 4-точечное крепление, нагрузка 100 кг артикул: ПС-19"/1U-460</t>
  </si>
  <si>
    <t>[1 980 / 1,2 /  8,65] +  2% Заг.скл</t>
  </si>
  <si>
    <t>30</t>
  </si>
  <si>
    <t>31</t>
  </si>
  <si>
    <t>SFP модуль двухволоконный, 1.25 Гб/с, 20 км, 1310 нм, 2xLC артикул: ML-SG-20DFS-31LD</t>
  </si>
  <si>
    <t>[1 800 / 1,2 /  6,4] +  3% Трансп +  1,2% Заг.скл</t>
  </si>
  <si>
    <t>32</t>
  </si>
  <si>
    <t>4.8-288-2</t>
  </si>
  <si>
    <t>Трубы гофрированные поливинилхлоридные наружным диаметром 20 мм открыто по стенам и потолкам с установкой соединительных коробок</t>
  </si>
  <si>
    <t>100 м</t>
  </si>
  <si>
    <t>ТСН-2001.4 Доп. 54, Сб. 8, т. 288, поз. 2</t>
  </si>
  <si>
    <t>ТСН-2001.4-8. 8-288 (доп. 19)</t>
  </si>
  <si>
    <t>ТСН-2001.4-8-27</t>
  </si>
  <si>
    <t>33</t>
  </si>
  <si>
    <t>1.12-5-372</t>
  </si>
  <si>
    <t>Трубы электротехнические, гофрированные, из ПВХ, негорючие, с зондом, наружный диаметр 20 мм</t>
  </si>
  <si>
    <t>ТСН-2001.1 Доп. 67, Р. 12, о. 5, поз. 372</t>
  </si>
  <si>
    <t>34</t>
  </si>
  <si>
    <t>1.21-5-1062</t>
  </si>
  <si>
    <t>Коробка типа КП-1 УЗ, для протяжки и разветвления проводов, размеры 80х80х51 мм</t>
  </si>
  <si>
    <t>ТСН-2001.1 Доп. 67, Р. 21, о. 5, поз. 1062</t>
  </si>
  <si>
    <t>35</t>
  </si>
  <si>
    <t>1.21-5-1136</t>
  </si>
  <si>
    <t>Держатель пластиковый с защелкой для крепления труб, рукавов и гибких вводов диаметром 20 мм</t>
  </si>
  <si>
    <t>100 шт.</t>
  </si>
  <si>
    <t>ТСН-2001.1 Доп. 67, Р. 21, о. 5, поз. 1136</t>
  </si>
  <si>
    <t>36</t>
  </si>
  <si>
    <t>1.21-5-926</t>
  </si>
  <si>
    <t>Хомут (стяжка) кабельный из полиамида, размеры 3,6х200 мм</t>
  </si>
  <si>
    <t>ТСН-2001.1 Доп. 67, Р. 21, о. 5, поз. 926</t>
  </si>
  <si>
    <t>37</t>
  </si>
  <si>
    <t>38</t>
  </si>
  <si>
    <t>39</t>
  </si>
  <si>
    <t>13.1-2-432</t>
  </si>
  <si>
    <t>Шнур коммутационный (патч-корд) тип разъемов RJ45 - RJ45, категория 5E, оболочка LSZH, длина 1 м, неэкранированный.</t>
  </si>
  <si>
    <t>ТСН-2001.13-2. Доп. 21. 13.1-2-432</t>
  </si>
  <si>
    <t>40</t>
  </si>
  <si>
    <t>13.1-2-437</t>
  </si>
  <si>
    <t>Шнур оптический соединительный (патч-корд), тип разъемов LC/UPC-SC/UPC, 9/125 мкм, одномодовый, дуплексный, оболочка LSZH, длина 1 м.</t>
  </si>
  <si>
    <t>ТСН-2001.13-2. Доп. 34. 13.1-2-437</t>
  </si>
  <si>
    <t>41</t>
  </si>
  <si>
    <t>1.21-5-1180</t>
  </si>
  <si>
    <t>Бирка маркировочная для кабелей и проводов, типа У134 У3,5</t>
  </si>
  <si>
    <t>1000 шт.</t>
  </si>
  <si>
    <t>ТСН-2001.1 Доп. 67, Р. 21, о. 5, поз. 1180</t>
  </si>
  <si>
    <t>Материалы монтажные</t>
  </si>
  <si>
    <t>ТСН-2001.1 Материалы монтажные</t>
  </si>
  <si>
    <t>ТСН-2001.1-2</t>
  </si>
  <si>
    <t>42</t>
  </si>
  <si>
    <t>13.3-7-67</t>
  </si>
  <si>
    <t>Маркер перманентный нестираемый черный, для любых поверхностей. Водостойкий, светостойкий, быстросохнущий</t>
  </si>
  <si>
    <t>ТСН-2001.13-2. Доп. 34. 13.3-7-67</t>
  </si>
  <si>
    <t>43</t>
  </si>
  <si>
    <t>1.1-1-1613</t>
  </si>
  <si>
    <t>Герметик пенополиуретановый, однокомпонентный (пена монтажная), плотность 18 кг/м3, температура эксплуатации от -55 до +100°С, прочность при растяжении/сжатии 5/18 кПа, звукопоглощение 60 дБ</t>
  </si>
  <si>
    <t>кг</t>
  </si>
  <si>
    <t>ТСН-2001.1 Доп. 55, Р. 1, о. 1, поз. 1613</t>
  </si>
  <si>
    <t>44</t>
  </si>
  <si>
    <t>4.8-174-3</t>
  </si>
  <si>
    <t>Прокладка металлического рукава, наружный диаметр до 78 мм</t>
  </si>
  <si>
    <t>ТСН-2001.4 Доп. 68, Сб. 8, т. 174, поз. 3</t>
  </si>
  <si>
    <t>ТСН-2001.4-8. 8-155...8-184</t>
  </si>
  <si>
    <t>ТСН-2001.4-8-16</t>
  </si>
  <si>
    <t>45</t>
  </si>
  <si>
    <t>1.12-6-671</t>
  </si>
  <si>
    <t>Трубы стальные сварные водогазопроводные, оцинкованные, обыкновенные, ГОСТ 3262-75, диаметр условного прохода 65 мм, толщина стенки 4 мм</t>
  </si>
  <si>
    <t>ТСН-2001.1. Доп. 1-42. Р. 12, о. 6, поз. 671</t>
  </si>
  <si>
    <t>46</t>
  </si>
  <si>
    <t>1.21-5-1406</t>
  </si>
  <si>
    <t>Держатель (пластина) стальной, оцинкованный, для фиксации кабеля на вертикальных участках трассы, толщина стали 1 мм, размер 198,5х25 мм</t>
  </si>
  <si>
    <t>ТСН-2001.1 Доп. 54, Р. 21, о. 5, поз. 1406</t>
  </si>
  <si>
    <t>47</t>
  </si>
  <si>
    <t>4.10-11-15</t>
  </si>
  <si>
    <t>Разделка и включение кабелей и проводов пистолетом емкостью 5х2</t>
  </si>
  <si>
    <t>10 концов кабеля</t>
  </si>
  <si>
    <t>ТСН-2001.4 Доп. 67, Сб. 10, т. 11, поз. 15</t>
  </si>
  <si>
    <t>48</t>
  </si>
  <si>
    <t>1.14-1-582</t>
  </si>
  <si>
    <t>Коннектор (вилка) телекоммуникационный 8P8C, RJ45, категория 5E</t>
  </si>
  <si>
    <t>ТСН-2001.1 Доп. 54, Р. 14, о. 1, поз. 582</t>
  </si>
  <si>
    <t>49</t>
  </si>
  <si>
    <t>4.8-236-3</t>
  </si>
  <si>
    <t>Монтаж колонки распределительной с штепсельными розетками на ток 25 А, устанавливаемой на модульной коробке и присоединяемой к магистрали из проводов с жилами сечением до 35 мм2</t>
  </si>
  <si>
    <t>ТСН-2001.4 Доп. 67, Сб. 8, т. 236, поз. 3</t>
  </si>
  <si>
    <t>ТСН-2001.4-8. 8-188...8-272</t>
  </si>
  <si>
    <t>ТСН-2001.4-8-18</t>
  </si>
  <si>
    <t>50</t>
  </si>
  <si>
    <t>1.14-1-567</t>
  </si>
  <si>
    <t>Розетка информационная, открытой установки, типа RJ-45 2/8P8C 5e</t>
  </si>
  <si>
    <t>ТСН-2001.1 Доп. 67, Р. 14, о. 1, поз. 567</t>
  </si>
  <si>
    <t>Заземление шкафа ШВН1, ШВН2, ШВН3</t>
  </si>
  <si>
    <t>51</t>
  </si>
  <si>
    <t>3.1-52-3</t>
  </si>
  <si>
    <t>Копание ям вручную без креплений для стоек и столбов с откосами глубиной до 1,5 м группа грунтов 1-3</t>
  </si>
  <si>
    <t>ТСН-2001.3. Доп. 1-42. Сб. 1, т. 52, поз. 3</t>
  </si>
  <si>
    <t>52</t>
  </si>
  <si>
    <t>4.8-186-1</t>
  </si>
  <si>
    <t>Монтаж заземлителя вертикального из угловой стали размером 50х50х5 мм</t>
  </si>
  <si>
    <t>ТСН-2001.4 Доп. 68, Сб. 8, т. 186, поз. 1</t>
  </si>
  <si>
    <t>ТСН-2001.4-8. 8-185...8-187</t>
  </si>
  <si>
    <t>ТСН-2001.4-8-17</t>
  </si>
  <si>
    <t>53</t>
  </si>
  <si>
    <t>1.1-1-1111</t>
  </si>
  <si>
    <t>Уголок равнополочный, ширина полки 35-70 мм, из стали углеродистой обыкновенного качества, кипящей</t>
  </si>
  <si>
    <t>т</t>
  </si>
  <si>
    <t>ТСН-2001.1 Доп. 48, Р. 1, о. 1, поз. 1111</t>
  </si>
  <si>
    <t>54</t>
  </si>
  <si>
    <t>4.8-187-2</t>
  </si>
  <si>
    <t>Монтаж заземляющего проводника горизонтального из стали полосовой сечением 160 мм2</t>
  </si>
  <si>
    <t>ТСН-2001.4 Доп. 68, Сб. 8, т. 187, поз. 2</t>
  </si>
  <si>
    <t>55</t>
  </si>
  <si>
    <t>1.1-1-1092</t>
  </si>
  <si>
    <t>Полоса из стали углеродистой обыкновенного качества, спокойной</t>
  </si>
  <si>
    <t>ТСН-2001.1 Доп. 48, Р. 1, о. 1, поз. 1092</t>
  </si>
  <si>
    <t>56</t>
  </si>
  <si>
    <t>и1</t>
  </si>
  <si>
    <t>Итого</t>
  </si>
  <si>
    <t>и2</t>
  </si>
  <si>
    <t>НДС 20%</t>
  </si>
  <si>
    <t>и3</t>
  </si>
  <si>
    <t>Текущий уровень цен</t>
  </si>
  <si>
    <t>Сборник индексов</t>
  </si>
  <si>
    <t>Коэффициенты к ТСН-2001 МГЭ</t>
  </si>
  <si>
    <t>211</t>
  </si>
  <si>
    <t>Коэффициенты пересчета к ТСН-2001.13-2</t>
  </si>
  <si>
    <t>Базовый уровень цен</t>
  </si>
  <si>
    <t>_OBSM_</t>
  </si>
  <si>
    <t>9999990008</t>
  </si>
  <si>
    <t>Трудозатраты рабочих</t>
  </si>
  <si>
    <t>чел.-ч.</t>
  </si>
  <si>
    <t>1.1-1-1577</t>
  </si>
  <si>
    <t>ТСН-2001.1 Доп. 67, Р. 1, о. 1, поз. 1577</t>
  </si>
  <si>
    <t>Эмаль пентафталевая, цветная, типа ПФ-115</t>
  </si>
  <si>
    <t>1.21-5-1181</t>
  </si>
  <si>
    <t>ТСН-2001.1 Доп. 67, Р. 21, о. 5, поз. 1181</t>
  </si>
  <si>
    <t>Бирка маркировочная для кабелей и проводов, типа У153 У3,5</t>
  </si>
  <si>
    <t>2.1-13-14</t>
  </si>
  <si>
    <t>ТСН-2001.2. Доп. 68. п.1-13-14 (136001)</t>
  </si>
  <si>
    <t>Аппараты сварочные постоянного тока (выпрямители) для ручной дуговой сварки, сварочный ток до 500 А</t>
  </si>
  <si>
    <t>маш.-ч</t>
  </si>
  <si>
    <t>2.1-18-7</t>
  </si>
  <si>
    <t>ТСН-2001.2. Доп. 68. п.1-18-7 (183001)</t>
  </si>
  <si>
    <t>Автомобили грузовые бортовые, грузоподъемность до 5 т</t>
  </si>
  <si>
    <t>1.1-1-1669</t>
  </si>
  <si>
    <t>ТСН-2001.1 Доп. 67, Р. 1, о. 1, поз. 1669</t>
  </si>
  <si>
    <t>Электроды, типа Э-42А, диаметр от 4 до 6 мм</t>
  </si>
  <si>
    <t>1.1-1-493</t>
  </si>
  <si>
    <t>ТСН-2001.1 Доп. 67, Р. 1, о. 1, поз. 493</t>
  </si>
  <si>
    <t>Лак битумный, типа БТ-577</t>
  </si>
  <si>
    <t>2.1-1-4</t>
  </si>
  <si>
    <t>ТСН-2001.2. Доп. 68. п.1-1-4 (010105)</t>
  </si>
  <si>
    <t>Экскаваторы на гусеничном ходу гидравлические, объем ковша до 0,5 м3</t>
  </si>
  <si>
    <t>2.1-1-44</t>
  </si>
  <si>
    <t>ТСН-2001.2. Доп. 68. п.1-1-44 (012103)</t>
  </si>
  <si>
    <t>Бульдозеры гусеничные, мощность до 79 кВт (108 л.с.)</t>
  </si>
  <si>
    <t>2.1-1-43</t>
  </si>
  <si>
    <t>ТСН-2001.2. Доп. 68. п.1-1-43 (012102)</t>
  </si>
  <si>
    <t>Бульдозеры гусеничные, мощность до 59 кВт (80 л.с.)</t>
  </si>
  <si>
    <t>2.1-18-34</t>
  </si>
  <si>
    <t>ТСН-2001.2. Доп. 68. п.1-18-34 (182204)</t>
  </si>
  <si>
    <t>Полуприцепы общего назначения, грузоподъемность до 20 т</t>
  </si>
  <si>
    <t>2.1-18-36</t>
  </si>
  <si>
    <t>ТСН-2001.2. Доп. 68. п.1-18-36 (185004)</t>
  </si>
  <si>
    <t>Тягачи седельные, грузоподъемность до 20 т</t>
  </si>
  <si>
    <t>2.1-3-38</t>
  </si>
  <si>
    <t>ТСН-2001.2. Доп. 68. п.1-3-38 (032009)</t>
  </si>
  <si>
    <t>Краны на автомобильном ходу, грузоподъемность до 16 т</t>
  </si>
  <si>
    <t>2248110000</t>
  </si>
  <si>
    <t>Трубы из полиэтилена для кабельной канализации</t>
  </si>
  <si>
    <t>2.1-4-31</t>
  </si>
  <si>
    <t>ТСН-2001.2. Доп. 68. п.1-4-31 (042903)</t>
  </si>
  <si>
    <t>Лебедки электрические, тяговое усилие до 14,71 кН (1,5 тс)</t>
  </si>
  <si>
    <t>2.1-4-45</t>
  </si>
  <si>
    <t>ТСН-2001.2. Доп. 68. п.1-4-45 (043403)</t>
  </si>
  <si>
    <t>Домкраты гидравлические, грузоподъемность до 100 т</t>
  </si>
  <si>
    <t>1.1-1-491</t>
  </si>
  <si>
    <t>ТСН-2001.1 Доп. 67, Р. 1, о. 1, поз. 491</t>
  </si>
  <si>
    <t>Лак битумный, типа БТ-123</t>
  </si>
  <si>
    <t>1.1-1-8031</t>
  </si>
  <si>
    <t>ТСН-2001.1 Доп. 66, Р. 1, о. 1, поз. 8031</t>
  </si>
  <si>
    <t>Роль свинцовая, марка С1, толщина от 1 до 1,5 мм</t>
  </si>
  <si>
    <t>1.1-1-944</t>
  </si>
  <si>
    <t>ТСН-2001.1 Доп. 67, Р. 1, о. 1, поз. 944</t>
  </si>
  <si>
    <t>Припой оловянно-свинцовый, в прутках, диаметр 8 мм, типа ПОС-30</t>
  </si>
  <si>
    <t>1.1-1-967</t>
  </si>
  <si>
    <t>ТСН-2001.1 Доп. 67, Р. 1, о. 1, поз. 967</t>
  </si>
  <si>
    <t>Проволока стальная низкоуглеродистая общего назначения оцинкованная, диаметр от 1,6 до 3,0 мм</t>
  </si>
  <si>
    <t>1.21-5-798</t>
  </si>
  <si>
    <t>ТСН-2001.1 Доп. 67, Р. 21, о. 5, поз. 798</t>
  </si>
  <si>
    <t>Лента монтажная, типа ЛМ-5</t>
  </si>
  <si>
    <t>1.21-5-800</t>
  </si>
  <si>
    <t>ТСН-2001.1 Доп. 67, Р. 21, о. 5, поз. 800</t>
  </si>
  <si>
    <t>Кнопка для ленты ЛМ, типа 3,5</t>
  </si>
  <si>
    <t>3500000000</t>
  </si>
  <si>
    <t>Кабели напряжением до 35 кВ</t>
  </si>
  <si>
    <t>3599190000</t>
  </si>
  <si>
    <t>Оконцеватели (капы) термоусаживаемые</t>
  </si>
  <si>
    <t>2.1-30-10</t>
  </si>
  <si>
    <t>ТСН-2001.2. Доп. 68. п.1-30-10 (304101)</t>
  </si>
  <si>
    <t>Перфораторы, мощность до 800 Вт</t>
  </si>
  <si>
    <t>2.1-30-56</t>
  </si>
  <si>
    <t>ТСН-2001.2. Доп. 68. п.1-30-56 (309101)</t>
  </si>
  <si>
    <t>Шуруповерты</t>
  </si>
  <si>
    <t>1.1-1-238</t>
  </si>
  <si>
    <t>ТСН-2001.1 Доп. 67, Р. 1, о. 1, поз. 238</t>
  </si>
  <si>
    <t>Дюбель пластмассовый</t>
  </si>
  <si>
    <t>1.1-1-3256</t>
  </si>
  <si>
    <t>ТСН-2001.1 Доп. 67, Р. 1, о. 1, поз. 3256</t>
  </si>
  <si>
    <t>Шуруп-саморез с потайной головкой, наконечник сверло, оцинкованный, диаметр 4,2 мм, длина 60 мм</t>
  </si>
  <si>
    <t>4442400000</t>
  </si>
  <si>
    <t>Камеры видеонаблюдения наружной установки с термокожухом</t>
  </si>
  <si>
    <t>1.1-1-2381</t>
  </si>
  <si>
    <t>ТСН-2001.1 Доп. 67, Р. 1, о. 1, поз. 2381</t>
  </si>
  <si>
    <t>Винты с полукруглой головкой, М6х10</t>
  </si>
  <si>
    <t>1.1-1-946</t>
  </si>
  <si>
    <t>ТСН-2001.1 Доп. 67, Р. 1, о. 1, поз. 946</t>
  </si>
  <si>
    <t>Припой оловянно-свинцовый, в прутках, диаметр 8 мм, типа ПОС-61</t>
  </si>
  <si>
    <t>Домовые регистраторы</t>
  </si>
  <si>
    <t>4200000000</t>
  </si>
  <si>
    <t>Съемные и выдвижные блоки, ячейки, модули, типовые элементы замены (4300000000)</t>
  </si>
  <si>
    <t>2248200000</t>
  </si>
  <si>
    <t>Трубы поливинилхлоридные гофрированные</t>
  </si>
  <si>
    <t>3434200000</t>
  </si>
  <si>
    <t>Коробки соединительные</t>
  </si>
  <si>
    <t>3449651000</t>
  </si>
  <si>
    <t>Держатели пластиковые для труб</t>
  </si>
  <si>
    <t>1.1-1-237</t>
  </si>
  <si>
    <t>ТСН-2001.1 Доп. 67, Р. 1, о. 1, поз. 237</t>
  </si>
  <si>
    <t>Дюбель с патроном</t>
  </si>
  <si>
    <t>1.12-5-115</t>
  </si>
  <si>
    <t>ТСН-2001.1 Доп. 67, Р. 12, о. 5, поз. 115</t>
  </si>
  <si>
    <t>Муфта из полиэтилена, диаметр 100 мм</t>
  </si>
  <si>
    <t>1.21-5-1655</t>
  </si>
  <si>
    <t>ТСН-2001.1 Доп. 67, Р. 21, о. 5, поз. 1655</t>
  </si>
  <si>
    <t>Перемычка гибкая, типа ПГС 50-280</t>
  </si>
  <si>
    <t>1.21-5-873</t>
  </si>
  <si>
    <t>ТСН-2001.1 Доп. 67, Р. 21, о. 5, поз. 873</t>
  </si>
  <si>
    <t>Скоба двухлапковая стальная оцинкованная, для кабелей диаметром от 48 до 50 мм</t>
  </si>
  <si>
    <t>3449650000</t>
  </si>
  <si>
    <t>Рукава металлические (2559370000, 3148630000, 4833852000)</t>
  </si>
  <si>
    <t>Патрубки (2248208000)</t>
  </si>
  <si>
    <t>3449652000</t>
  </si>
  <si>
    <t>Втулки изолирующие</t>
  </si>
  <si>
    <t>3464740000</t>
  </si>
  <si>
    <t>Коробки для соединения проводов (3434200000)</t>
  </si>
  <si>
    <t>1.1-1-2573</t>
  </si>
  <si>
    <t>ТСН-2001.1 Доп. 67, Р. 1, о. 1, поз. 2573</t>
  </si>
  <si>
    <t>Лента киперная, хлопчатобумажная, ширина от 30 до 50 мм</t>
  </si>
  <si>
    <t>1.1-2-63</t>
  </si>
  <si>
    <t>ТСН-2001.1. Доп. 1-42. Р. 1, о. 2, поз. 63</t>
  </si>
  <si>
    <t>Нитки суровые</t>
  </si>
  <si>
    <t>г</t>
  </si>
  <si>
    <t>3430000000</t>
  </si>
  <si>
    <t>Колонки распределительные с штепсельными розетками на ток 25 А присоединяемые к магистрали из проводов с жилами сечением до 35 мм2</t>
  </si>
  <si>
    <t>0930113000</t>
  </si>
  <si>
    <t>Сталь угловая шириной полки 50 мм</t>
  </si>
  <si>
    <t>0902110000</t>
  </si>
  <si>
    <t>Сталь полосовая сечением 160 мм2</t>
  </si>
  <si>
    <t>Поправка: О.П. п.3.4.30.в  Наименование: В отношении объектов, реализуемых с привлечением средств бюджета города Москвы, затраты, учитывающие усложненные условия производства работ (стесненность, сложность складирования и транспортной логистики, наличие в зоне производства работ действующего технологического оборудования или движения технологического транспорта и т.п.), определяются заказчиком в задании на проектирование при составлении локальных сметных расчетов (смет): для объектов, расположенных за пределами Третьего транспортного кольца города Москвы, но в пределах Московской кольцевой автомобильной дороги</t>
  </si>
  <si>
    <t>Трубы из полиэтилена гладкие, с двухслойной стенкой, внутренним слоем из первичного полиэтилена из натуральных композиций для повышения свариваемости, наружный идентификационный слой со светостабилизаторами, степень сопротивления удару нормальная, сопротивления сжатию 1250 Н, максимальное усилие протяжки F1, номинальный размер DN/ОD 110 мм, минимальный внутренний диаметр 82 мм, для прокладки кабелей в земле при повышенных нагрузках без дополнительных мер защиты</t>
  </si>
  <si>
    <t>"СОГЛАСОВАНО"</t>
  </si>
  <si>
    <t>"УТВЕРЖДАЮ"</t>
  </si>
  <si>
    <t>Форма № 4б</t>
  </si>
  <si>
    <t>"_____"________________ 2024 г.</t>
  </si>
  <si>
    <t>(наименование стройки и/или объекта)</t>
  </si>
  <si>
    <t>(наименование работ и затрат)</t>
  </si>
  <si>
    <t>В
базисном
уровне
цен</t>
  </si>
  <si>
    <t>В
текущем
уровне
цен</t>
  </si>
  <si>
    <t>Сметная стоимость</t>
  </si>
  <si>
    <t>Работы по монтажу оборудования</t>
  </si>
  <si>
    <t>Оборудование</t>
  </si>
  <si>
    <t>Прочие работы и затраты</t>
  </si>
  <si>
    <t>Средства на оплату труда</t>
  </si>
  <si>
    <t>Затраты труда</t>
  </si>
  <si>
    <t xml:space="preserve">Кроме того: </t>
  </si>
  <si>
    <t>№ п/п</t>
  </si>
  <si>
    <t>Шифр расценки и коды ресурсов</t>
  </si>
  <si>
    <t>Наименование работ и затрат</t>
  </si>
  <si>
    <t>Ед. изм.</t>
  </si>
  <si>
    <t>Кол-во
единиц</t>
  </si>
  <si>
    <t>Цена на
ед. изм.,
руб.</t>
  </si>
  <si>
    <t>Попра-
вочные
коэффи-
циенты</t>
  </si>
  <si>
    <t>Коэффи-
циенты
зимних
удорожа-
ний</t>
  </si>
  <si>
    <t>Коэффи-
циенты
(индек-
сы) пере-
счета,
нормы
НР и СП</t>
  </si>
  <si>
    <t>ВСЕГО
затрат в
текущем
уровне цен,
руб.</t>
  </si>
  <si>
    <t>Составлен(а) по ТСН-2001 с учетом Дополнения №: 72</t>
  </si>
  <si>
    <t>№ и период сборника коэффициентов (индексов) пересчета: Коэффициенты к ТСН-2001 МГЭ №211 апрель 2024 года и Коэффициенты пересчета к ТСН-2001.13-2 апрель 2024 года</t>
  </si>
  <si>
    <t>Всего в
ценах на
январь 2000 года,
руб.</t>
  </si>
  <si>
    <t>ЗП</t>
  </si>
  <si>
    <t>ЭМ</t>
  </si>
  <si>
    <t>в т.ч. ЗПМ</t>
  </si>
  <si>
    <t>НР от ЗП</t>
  </si>
  <si>
    <t>%</t>
  </si>
  <si>
    <t>СП от ЗП</t>
  </si>
  <si>
    <t>НР и СП от ЗПМ</t>
  </si>
  <si>
    <t>ЗТР</t>
  </si>
  <si>
    <t>чел-ч</t>
  </si>
  <si>
    <t>ВСЕГО работ по позиции:</t>
  </si>
  <si>
    <t>ВСЕГО оборудование по позиции:</t>
  </si>
  <si>
    <t xml:space="preserve">   Итого по ТСН-2001.16</t>
  </si>
  <si>
    <t xml:space="preserve">   Итого возвратных сумм</t>
  </si>
  <si>
    <t>ВСЕГО по позиции:</t>
  </si>
  <si>
    <t>МР</t>
  </si>
  <si>
    <r>
      <t>IP-видеокамера, стационарная, уличная, монтажная коробка в комплекте, 2Mp,  вариофокальный объектив 2,7-13,5, PoE 14Вт, ИК-подсветка до 65м, IP67 артикул: SV2016RBZ</t>
    </r>
    <r>
      <rPr>
        <i/>
        <sz val="10"/>
        <rFont val="Arial"/>
        <family val="2"/>
        <charset val="204"/>
      </rPr>
      <t xml:space="preserve">
3 800,26 = [28 000 / 1,2 /  6,4] +  3% Трансп +  1,2% Заг.скл</t>
    </r>
  </si>
  <si>
    <r>
      <t>Универсальный адаптер для монтажа IP-камер на круглые опоры диаметром от 70 до  275 мм, нержавеющая сталь артикул: HT-2615U-A2-01 226,01 = [2 300 / 1,2 /  8,65] +  2% Заг.скл</t>
    </r>
    <r>
      <rPr>
        <i/>
        <sz val="10"/>
        <rFont val="Arial"/>
        <family val="2"/>
        <charset val="204"/>
      </rPr>
      <t xml:space="preserve">
226,01 = [2 300 / 1,2 /  8,65] +  2% Заг.скл</t>
    </r>
  </si>
  <si>
    <r>
      <t>Грозозащита однопортовая, Ethernet 10/100 Мбит/с для устройств с PoE артикул: NAG-1P</t>
    </r>
    <r>
      <rPr>
        <i/>
        <sz val="10"/>
        <rFont val="Arial"/>
        <family val="2"/>
        <charset val="204"/>
      </rPr>
      <t xml:space="preserve">
134,62 = [1 370 / 1,2 /  8,65] +  2% Заг.скл</t>
    </r>
  </si>
  <si>
    <r>
      <t>IP-видеорегистратор, 32 канала, 1хRJ-45, 10/100/1000 Мбит/с , 2хSATA HDD, 1VGA /  HDMI, 19'', 1U, 360x48x312 мм, 220В, 20Вт артикул: BK1232H2-P16</t>
    </r>
    <r>
      <rPr>
        <i/>
        <sz val="10"/>
        <rFont val="Arial"/>
        <family val="2"/>
        <charset val="204"/>
      </rPr>
      <t xml:space="preserve">
7 600,55 = [56 000 / 1,2 /  6,4] +  3% Трансп +  1,2% Заг.скл</t>
    </r>
  </si>
  <si>
    <r>
      <t>Жесткий диск WD Purple WD84PURZ, 8ТБ, HDD, SATA III, 3.5"</t>
    </r>
    <r>
      <rPr>
        <i/>
        <sz val="10"/>
        <rFont val="Arial"/>
        <family val="2"/>
        <charset val="204"/>
      </rPr>
      <t xml:space="preserve">
2 170,22 = [15 990 / 1,2 /  6,4] +  3% Трансп +  1,2% Заг.скл</t>
    </r>
  </si>
  <si>
    <r>
      <t>Управляемый уличный коммутатор, 8 х RJ45 10/100Base-Tx PoE+(160 Вт), 2 х SFP 1000Base-X, ИБП в комплекте, оптический кросс - в комплекте, -60 до +50°С, Встроенная грозозащита, 220В, 380Вт PSW-артикул: 2G8F+UPS-Box</t>
    </r>
    <r>
      <rPr>
        <i/>
        <sz val="10"/>
        <rFont val="Arial"/>
        <family val="2"/>
        <charset val="204"/>
      </rPr>
      <t xml:space="preserve">
10 796,84 = [79 550 / 1,2 /  6,4] +  3% Трансп +  1,2% Заг.скл</t>
    </r>
  </si>
  <si>
    <r>
      <t>Комплект для крепления шкафов видеонаблюдения на столб (ККС-2)</t>
    </r>
    <r>
      <rPr>
        <i/>
        <sz val="10"/>
        <rFont val="Arial"/>
        <family val="2"/>
        <charset val="204"/>
      </rPr>
      <t xml:space="preserve">
589,59 = [6 000 / 1,2 /  8,65] +  2% Заг.скл</t>
    </r>
  </si>
  <si>
    <r>
      <t>Полка стационарная, глубина 460 мм, 4-точечное крепление, нагрузка 100 кг артикул: ПС-19"/1U-460</t>
    </r>
    <r>
      <rPr>
        <i/>
        <sz val="10"/>
        <rFont val="Arial"/>
        <family val="2"/>
        <charset val="204"/>
      </rPr>
      <t xml:space="preserve">
194,57 = [1 980 / 1,2 /  8,65] +  2% Заг.скл</t>
    </r>
  </si>
  <si>
    <r>
      <t>SFP модуль двухволоконный, 1.25 Гб/с, 20 км, 1310 нм, 2xLC артикул: ML-SG-20DFS-31LD</t>
    </r>
    <r>
      <rPr>
        <i/>
        <sz val="10"/>
        <rFont val="Arial"/>
        <family val="2"/>
        <charset val="204"/>
      </rPr>
      <t xml:space="preserve">
244,31 = [1 800 / 1,2 /  6,4] +  3% Трансп +  1,2% Заг.скл</t>
    </r>
  </si>
  <si>
    <t xml:space="preserve"> тыс.руб.</t>
  </si>
  <si>
    <t>ГБУ "Жилищник район Северный", г. Москва Северная линия. 1 вл.15, наружнее видеонаблюдение.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</si>
</sst>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 #,##0.00"/>
  </numFmts>
  <fonts count="21" x14ac:knownFonts="1">
    <font>
      <sz val="10"/>
      <name val="Arial"/>
      <charset val="204"/>
    </font>
    <font>
      <b/>
      <sz val="10"/>
      <color indexed="12"/>
      <name val="Arial"/>
      <charset val="204"/>
    </font>
    <font>
      <sz val="10"/>
      <color indexed="18"/>
      <name val="Arial"/>
      <charset val="204"/>
    </font>
    <font>
      <b/>
      <sz val="10"/>
      <color indexed="16"/>
      <name val="Arial"/>
      <charset val="204"/>
    </font>
    <font>
      <b/>
      <sz val="10"/>
      <color indexed="20"/>
      <name val="Arial"/>
      <charset val="204"/>
    </font>
    <font>
      <b/>
      <sz val="10"/>
      <color indexed="17"/>
      <name val="Arial"/>
      <charset val="204"/>
    </font>
    <font>
      <sz val="10"/>
      <color indexed="17"/>
      <name val="Arial"/>
      <charset val="204"/>
    </font>
    <font>
      <sz val="10"/>
      <color indexed="12"/>
      <name val="Arial"/>
      <charset val="204"/>
    </font>
    <font>
      <sz val="10"/>
      <color indexed="14"/>
      <name val="Arial"/>
      <charset val="204"/>
    </font>
    <font>
      <sz val="10"/>
      <color indexed="16"/>
      <name val="Arial"/>
      <charset val="204"/>
    </font>
    <font>
      <b/>
      <sz val="10"/>
      <color indexed="14"/>
      <name val="Arial"/>
      <charset val="204"/>
    </font>
    <font>
      <sz val="10"/>
      <name val="Arial"/>
      <family val="2"/>
      <charset val="204"/>
    </font>
    <font>
      <sz val="9"/>
      <name val="Arial"/>
      <family val="2"/>
      <charset val="204"/>
    </font>
    <font>
      <sz val="11"/>
      <name val="Arial"/>
      <family val="2"/>
      <charset val="204"/>
    </font>
    <font>
      <b/>
      <sz val="13"/>
      <name val="Arial"/>
      <family val="2"/>
      <charset val="204"/>
    </font>
    <font>
      <b/>
      <sz val="12"/>
      <name val="Arial"/>
      <family val="2"/>
      <charset val="204"/>
    </font>
    <font>
      <sz val="12"/>
      <name val="Arial"/>
      <family val="2"/>
      <charset val="204"/>
    </font>
    <font>
      <b/>
      <sz val="14"/>
      <name val="Arial"/>
      <family val="2"/>
      <charset val="204"/>
    </font>
    <font>
      <b/>
      <sz val="11"/>
      <name val="Arial"/>
      <family val="2"/>
      <charset val="204"/>
    </font>
    <font>
      <i/>
      <sz val="11"/>
      <name val="Arial"/>
      <family val="2"/>
      <charset val="204"/>
    </font>
    <font>
      <i/>
      <sz val="10"/>
      <name val="Arial"/>
      <family val="2"/>
      <charset val="204"/>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1" fillId="0" borderId="0"/>
  </cellStyleXfs>
  <cellXfs count="5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2" fillId="0" borderId="0" xfId="0" applyFont="1"/>
    <xf numFmtId="0" fontId="13" fillId="0" borderId="0" xfId="0" applyFont="1" applyAlignment="1">
      <alignment horizontal="right"/>
    </xf>
    <xf numFmtId="0" fontId="13" fillId="0" borderId="0" xfId="0" applyFont="1"/>
    <xf numFmtId="0" fontId="14" fillId="0" borderId="0" xfId="0" applyFont="1"/>
    <xf numFmtId="0" fontId="15" fillId="0" borderId="0" xfId="0" applyFont="1" applyAlignment="1">
      <alignment horizontal="left"/>
    </xf>
    <xf numFmtId="0" fontId="13" fillId="0" borderId="0" xfId="0" applyFont="1" applyAlignment="1">
      <alignment horizontal="left"/>
    </xf>
    <xf numFmtId="0" fontId="13" fillId="0" borderId="0" xfId="0" applyFont="1" applyAlignment="1">
      <alignment horizontal="left"/>
    </xf>
    <xf numFmtId="0" fontId="13" fillId="0" borderId="0" xfId="0" applyFont="1" applyAlignment="1">
      <alignment wrapText="1"/>
    </xf>
    <xf numFmtId="0" fontId="13" fillId="0" borderId="0" xfId="0" applyFont="1" applyAlignment="1">
      <alignment horizontal="left" wrapText="1"/>
    </xf>
    <xf numFmtId="0" fontId="13" fillId="0" borderId="0" xfId="0" applyFont="1" applyAlignment="1">
      <alignment horizontal="right"/>
    </xf>
    <xf numFmtId="0" fontId="15" fillId="0" borderId="1" xfId="0" applyFont="1" applyBorder="1" applyAlignment="1">
      <alignment horizontal="center" wrapText="1"/>
    </xf>
    <xf numFmtId="0" fontId="12" fillId="0" borderId="2" xfId="0" applyFont="1" applyBorder="1" applyAlignment="1">
      <alignment horizontal="center"/>
    </xf>
    <xf numFmtId="0" fontId="16" fillId="0" borderId="1" xfId="0" applyFont="1" applyBorder="1" applyAlignment="1">
      <alignment horizontal="center" wrapText="1"/>
    </xf>
    <xf numFmtId="0" fontId="17" fillId="0" borderId="1" xfId="0" applyFont="1" applyBorder="1" applyAlignment="1">
      <alignment horizontal="center" wrapText="1"/>
    </xf>
    <xf numFmtId="0" fontId="12" fillId="0" borderId="0" xfId="0" applyFont="1" applyAlignment="1">
      <alignment horizontal="center" wrapText="1"/>
    </xf>
    <xf numFmtId="0" fontId="0" fillId="0" borderId="0" xfId="0"/>
    <xf numFmtId="0" fontId="13" fillId="0" borderId="1" xfId="0" applyFont="1" applyBorder="1" applyAlignment="1">
      <alignment horizontal="left" wrapText="1"/>
    </xf>
    <xf numFmtId="0" fontId="13" fillId="0" borderId="0" xfId="0" applyFont="1" applyAlignment="1">
      <alignment horizontal="left" wrapText="1"/>
    </xf>
    <xf numFmtId="0" fontId="13" fillId="0" borderId="0" xfId="0" applyFont="1" applyAlignment="1">
      <alignment horizontal="center" vertical="center" wrapText="1"/>
    </xf>
    <xf numFmtId="0" fontId="18" fillId="0" borderId="0" xfId="0" applyFont="1" applyAlignment="1">
      <alignment horizontal="left"/>
    </xf>
    <xf numFmtId="164" fontId="18" fillId="0" borderId="0" xfId="0" applyNumberFormat="1" applyFont="1"/>
    <xf numFmtId="0" fontId="18" fillId="0" borderId="0" xfId="0" applyFont="1"/>
    <xf numFmtId="164" fontId="13" fillId="0" borderId="0" xfId="0" applyNumberFormat="1" applyFont="1"/>
    <xf numFmtId="0" fontId="13" fillId="0" borderId="0" xfId="1" applyFont="1" applyAlignment="1">
      <alignment horizontal="left"/>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left" wrapText="1"/>
    </xf>
    <xf numFmtId="0" fontId="14" fillId="0" borderId="0" xfId="0" applyFont="1" applyAlignment="1">
      <alignment horizontal="center" wrapText="1"/>
    </xf>
    <xf numFmtId="0" fontId="13" fillId="0" borderId="0" xfId="0" applyFont="1" applyAlignment="1">
      <alignment horizontal="left" vertical="top" wrapText="1"/>
    </xf>
    <xf numFmtId="0" fontId="19" fillId="0" borderId="0" xfId="0" applyFont="1" applyAlignment="1">
      <alignment horizontal="right" wrapText="1"/>
    </xf>
    <xf numFmtId="0" fontId="13" fillId="0" borderId="0" xfId="0" applyFont="1" applyAlignment="1">
      <alignment horizontal="right" wrapText="1"/>
    </xf>
    <xf numFmtId="164" fontId="13" fillId="0" borderId="0" xfId="0" applyNumberFormat="1" applyFont="1" applyAlignment="1">
      <alignment horizontal="right"/>
    </xf>
    <xf numFmtId="164" fontId="19" fillId="0" borderId="0" xfId="0" applyNumberFormat="1" applyFont="1" applyAlignment="1">
      <alignment horizontal="right"/>
    </xf>
    <xf numFmtId="0" fontId="13" fillId="0" borderId="1" xfId="0" applyFont="1" applyBorder="1" applyAlignment="1">
      <alignment horizontal="left" vertical="top" wrapText="1"/>
    </xf>
    <xf numFmtId="0" fontId="19" fillId="0" borderId="1" xfId="0" applyFont="1" applyBorder="1" applyAlignment="1">
      <alignment horizontal="right" wrapText="1"/>
    </xf>
    <xf numFmtId="0" fontId="13" fillId="0" borderId="1" xfId="0" applyFont="1" applyBorder="1" applyAlignment="1">
      <alignment horizontal="right"/>
    </xf>
    <xf numFmtId="164" fontId="13" fillId="0" borderId="1" xfId="0" applyNumberFormat="1" applyFont="1" applyBorder="1" applyAlignment="1">
      <alignment horizontal="right"/>
    </xf>
    <xf numFmtId="0" fontId="13" fillId="0" borderId="1" xfId="0" applyFont="1" applyBorder="1" applyAlignment="1">
      <alignment horizontal="right" wrapText="1"/>
    </xf>
    <xf numFmtId="164" fontId="18" fillId="0" borderId="2" xfId="0" applyNumberFormat="1" applyFont="1" applyBorder="1" applyAlignment="1">
      <alignment horizontal="right"/>
    </xf>
    <xf numFmtId="0" fontId="18" fillId="0" borderId="0" xfId="0" applyFont="1" applyAlignment="1">
      <alignment horizontal="right"/>
    </xf>
    <xf numFmtId="164" fontId="18" fillId="0" borderId="0" xfId="0" applyNumberFormat="1" applyFont="1" applyAlignment="1">
      <alignment horizontal="right"/>
    </xf>
    <xf numFmtId="164" fontId="0" fillId="0" borderId="0" xfId="0" applyNumberFormat="1"/>
    <xf numFmtId="0" fontId="11" fillId="0" borderId="0" xfId="0" applyFont="1" applyAlignment="1">
      <alignment vertical="top" wrapText="1"/>
    </xf>
    <xf numFmtId="0" fontId="18" fillId="0" borderId="0" xfId="0" applyFont="1" applyAlignment="1">
      <alignment horizontal="left" wrapText="1"/>
    </xf>
    <xf numFmtId="0" fontId="13" fillId="0" borderId="0" xfId="0" quotePrefix="1" applyFont="1" applyAlignment="1">
      <alignment horizontal="right" wrapText="1"/>
    </xf>
    <xf numFmtId="0" fontId="18" fillId="0" borderId="0" xfId="0" applyFont="1" applyAlignment="1">
      <alignment horizontal="left" wrapText="1"/>
    </xf>
    <xf numFmtId="164" fontId="13" fillId="0" borderId="0" xfId="0" applyNumberFormat="1" applyFont="1" applyAlignment="1">
      <alignment horizontal="right"/>
    </xf>
  </cellXfs>
  <cellStyles count="2">
    <cellStyle name="Обычный" xfId="0" builtinId="0"/>
    <cellStyle name="Обычный 4" xfId="1" xr:uid="{9D3C9E32-44C5-40D2-970F-01E93D6CB5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C610B-758D-41F6-B25E-DE57A2013A52}">
  <sheetPr>
    <pageSetUpPr fitToPage="1"/>
  </sheetPr>
  <dimension ref="A1:AQ425"/>
  <sheetViews>
    <sheetView tabSelected="1" zoomScaleNormal="100" workbookViewId="0">
      <selection activeCell="A11" sqref="A11:K11"/>
    </sheetView>
  </sheetViews>
  <sheetFormatPr defaultRowHeight="12.75" x14ac:dyDescent="0.2"/>
  <cols>
    <col min="1" max="1" width="5.7109375" customWidth="1"/>
    <col min="2" max="2" width="11.7109375" customWidth="1"/>
    <col min="3" max="3" width="40.7109375" customWidth="1"/>
    <col min="4" max="4" width="11.7109375" customWidth="1"/>
    <col min="5" max="6" width="10.140625" bestFit="1" customWidth="1"/>
    <col min="7" max="7" width="8.5703125" bestFit="1" customWidth="1"/>
    <col min="8" max="8" width="9.85546875" bestFit="1" customWidth="1"/>
    <col min="9" max="9" width="10.140625" bestFit="1" customWidth="1"/>
    <col min="10" max="10" width="10.28515625" bestFit="1" customWidth="1"/>
    <col min="11" max="11" width="11.28515625" bestFit="1" customWidth="1"/>
    <col min="15" max="41" width="0" hidden="1" customWidth="1"/>
    <col min="42" max="42" width="129.7109375" hidden="1" customWidth="1"/>
    <col min="43" max="43" width="96" hidden="1" customWidth="1"/>
    <col min="44" max="47" width="0" hidden="1" customWidth="1"/>
  </cols>
  <sheetData>
    <row r="1" spans="1:11" x14ac:dyDescent="0.2">
      <c r="A1" s="11" t="str">
        <f>Source!B1</f>
        <v>Smeta.RU  (495) 974-1589</v>
      </c>
    </row>
    <row r="2" spans="1:11" ht="14.25" x14ac:dyDescent="0.2">
      <c r="A2" s="12"/>
      <c r="B2" s="12"/>
      <c r="C2" s="12"/>
      <c r="D2" s="12"/>
      <c r="E2" s="12"/>
      <c r="F2" s="12"/>
      <c r="G2" s="12"/>
      <c r="H2" s="12"/>
      <c r="I2" s="12"/>
      <c r="J2" s="20" t="s">
        <v>483</v>
      </c>
      <c r="K2" s="20"/>
    </row>
    <row r="3" spans="1:11" ht="16.5" x14ac:dyDescent="0.25">
      <c r="A3" s="14"/>
      <c r="B3" s="15" t="s">
        <v>481</v>
      </c>
      <c r="C3" s="15"/>
      <c r="D3" s="15"/>
      <c r="E3" s="15"/>
      <c r="F3" s="13"/>
      <c r="G3" s="15" t="s">
        <v>482</v>
      </c>
      <c r="H3" s="15"/>
      <c r="I3" s="15"/>
      <c r="J3" s="15"/>
      <c r="K3" s="15"/>
    </row>
    <row r="4" spans="1:11" ht="14.25" x14ac:dyDescent="0.2">
      <c r="A4" s="13"/>
      <c r="B4" s="16"/>
      <c r="C4" s="16"/>
      <c r="D4" s="16"/>
      <c r="E4" s="16"/>
      <c r="F4" s="13"/>
      <c r="G4" s="16"/>
      <c r="H4" s="16"/>
      <c r="I4" s="16"/>
      <c r="J4" s="16"/>
      <c r="K4" s="16"/>
    </row>
    <row r="5" spans="1:11" ht="14.25" x14ac:dyDescent="0.2">
      <c r="A5" s="13"/>
      <c r="B5" s="13"/>
      <c r="C5" s="17"/>
      <c r="D5" s="17"/>
      <c r="E5" s="17"/>
      <c r="F5" s="13"/>
      <c r="G5" s="17"/>
      <c r="H5" s="17"/>
      <c r="I5" s="17"/>
      <c r="J5" s="17"/>
      <c r="K5" s="17"/>
    </row>
    <row r="6" spans="1:11" ht="14.25" x14ac:dyDescent="0.2">
      <c r="A6" s="17"/>
      <c r="B6" s="16" t="str">
        <f>CONCATENATE("______________________ ", IF(Source!AL12&lt;&gt;"", Source!AL12, ""))</f>
        <v xml:space="preserve">______________________ </v>
      </c>
      <c r="C6" s="16"/>
      <c r="D6" s="16"/>
      <c r="E6" s="16"/>
      <c r="F6" s="13"/>
      <c r="G6" s="16" t="str">
        <f>CONCATENATE("______________________ ", IF(Source!AH12&lt;&gt;"", Source!AH12, ""))</f>
        <v xml:space="preserve">______________________ </v>
      </c>
      <c r="H6" s="16"/>
      <c r="I6" s="16"/>
      <c r="J6" s="16"/>
      <c r="K6" s="16"/>
    </row>
    <row r="7" spans="1:11" ht="14.25" x14ac:dyDescent="0.2">
      <c r="A7" s="18"/>
      <c r="B7" s="19" t="s">
        <v>484</v>
      </c>
      <c r="C7" s="19"/>
      <c r="D7" s="19"/>
      <c r="E7" s="19"/>
      <c r="F7" s="13"/>
      <c r="G7" s="19" t="s">
        <v>484</v>
      </c>
      <c r="H7" s="19"/>
      <c r="I7" s="19"/>
      <c r="J7" s="19"/>
      <c r="K7" s="19"/>
    </row>
    <row r="9" spans="1:11" ht="14.25" x14ac:dyDescent="0.2">
      <c r="A9" s="13"/>
      <c r="B9" s="13"/>
      <c r="C9" s="13"/>
      <c r="D9" s="13"/>
      <c r="E9" s="13"/>
      <c r="F9" s="13"/>
      <c r="G9" s="13"/>
      <c r="H9" s="13"/>
      <c r="I9" s="13"/>
      <c r="J9" s="13"/>
      <c r="K9" s="13"/>
    </row>
    <row r="10" spans="1:11" ht="15.75" x14ac:dyDescent="0.25">
      <c r="A10" s="21" t="s">
        <v>534</v>
      </c>
      <c r="B10" s="21"/>
      <c r="C10" s="21"/>
      <c r="D10" s="21"/>
      <c r="E10" s="21"/>
      <c r="F10" s="21"/>
      <c r="G10" s="21"/>
      <c r="H10" s="21"/>
      <c r="I10" s="21"/>
      <c r="J10" s="21"/>
      <c r="K10" s="21"/>
    </row>
    <row r="11" spans="1:11" x14ac:dyDescent="0.2">
      <c r="A11" s="22" t="s">
        <v>485</v>
      </c>
      <c r="B11" s="22"/>
      <c r="C11" s="22"/>
      <c r="D11" s="22"/>
      <c r="E11" s="22"/>
      <c r="F11" s="22"/>
      <c r="G11" s="22"/>
      <c r="H11" s="22"/>
      <c r="I11" s="22"/>
      <c r="J11" s="22"/>
      <c r="K11" s="22"/>
    </row>
    <row r="12" spans="1:11" ht="14.25" x14ac:dyDescent="0.2">
      <c r="A12" s="13"/>
      <c r="B12" s="13"/>
      <c r="C12" s="13"/>
      <c r="D12" s="13"/>
      <c r="E12" s="13"/>
      <c r="F12" s="13"/>
      <c r="G12" s="13"/>
      <c r="H12" s="13"/>
      <c r="I12" s="13"/>
      <c r="J12" s="13"/>
      <c r="K12" s="13"/>
    </row>
    <row r="13" spans="1:11" ht="15.75" x14ac:dyDescent="0.25">
      <c r="A13" s="21" t="str">
        <f>CONCATENATE( "ЛОКАЛЬНАЯ СМЕТА № ",IF(Source!F12&lt;&gt;"Новый объект", Source!F12, ""))</f>
        <v xml:space="preserve">ЛОКАЛЬНАЯ СМЕТА № </v>
      </c>
      <c r="B13" s="23"/>
      <c r="C13" s="23"/>
      <c r="D13" s="23"/>
      <c r="E13" s="23"/>
      <c r="F13" s="23"/>
      <c r="G13" s="23"/>
      <c r="H13" s="23"/>
      <c r="I13" s="23"/>
      <c r="J13" s="23"/>
      <c r="K13" s="23"/>
    </row>
    <row r="14" spans="1:11" ht="14.25" x14ac:dyDescent="0.2">
      <c r="A14" s="13"/>
      <c r="B14" s="13"/>
      <c r="C14" s="13"/>
      <c r="D14" s="13"/>
      <c r="E14" s="13"/>
      <c r="F14" s="13"/>
      <c r="G14" s="13"/>
      <c r="H14" s="13"/>
      <c r="I14" s="13"/>
      <c r="J14" s="13"/>
      <c r="K14" s="13"/>
    </row>
    <row r="15" spans="1:11" ht="18" x14ac:dyDescent="0.25">
      <c r="A15" s="24"/>
      <c r="B15" s="24"/>
      <c r="C15" s="24"/>
      <c r="D15" s="24"/>
      <c r="E15" s="24"/>
      <c r="F15" s="24"/>
      <c r="G15" s="24"/>
      <c r="H15" s="24"/>
      <c r="I15" s="24"/>
      <c r="J15" s="24"/>
      <c r="K15" s="24"/>
    </row>
    <row r="16" spans="1:11" x14ac:dyDescent="0.2">
      <c r="A16" s="25" t="s">
        <v>486</v>
      </c>
      <c r="B16" s="26"/>
      <c r="C16" s="26"/>
      <c r="D16" s="26"/>
      <c r="E16" s="26"/>
      <c r="F16" s="26"/>
      <c r="G16" s="26"/>
      <c r="H16" s="26"/>
      <c r="I16" s="26"/>
      <c r="J16" s="26"/>
      <c r="K16" s="26"/>
    </row>
    <row r="17" spans="1:42" ht="14.25" x14ac:dyDescent="0.2">
      <c r="A17" s="13"/>
      <c r="B17" s="13"/>
      <c r="C17" s="13"/>
      <c r="D17" s="13"/>
      <c r="E17" s="13"/>
      <c r="F17" s="13"/>
      <c r="G17" s="13"/>
      <c r="H17" s="13"/>
      <c r="I17" s="13"/>
      <c r="J17" s="13"/>
      <c r="K17" s="13"/>
    </row>
    <row r="18" spans="1:42" ht="14.25" x14ac:dyDescent="0.2">
      <c r="A18" s="27" t="str">
        <f>CONCATENATE( "Основание: чертежи № ", Source!J12)</f>
        <v xml:space="preserve">Основание: чертежи № </v>
      </c>
      <c r="B18" s="27"/>
      <c r="C18" s="27"/>
      <c r="D18" s="27"/>
      <c r="E18" s="27"/>
      <c r="F18" s="27"/>
      <c r="G18" s="27"/>
      <c r="H18" s="27"/>
      <c r="I18" s="27"/>
      <c r="J18" s="27"/>
      <c r="K18" s="27"/>
    </row>
    <row r="19" spans="1:42" ht="14.25" x14ac:dyDescent="0.2">
      <c r="A19" s="28"/>
      <c r="B19" s="28"/>
      <c r="C19" s="28"/>
      <c r="D19" s="28"/>
      <c r="E19" s="28"/>
      <c r="F19" s="28"/>
      <c r="G19" s="28"/>
      <c r="H19" s="28"/>
      <c r="I19" s="28"/>
      <c r="J19" s="28"/>
      <c r="K19" s="28"/>
    </row>
    <row r="20" spans="1:42" ht="71.25" x14ac:dyDescent="0.2">
      <c r="A20" s="13"/>
      <c r="B20" s="13"/>
      <c r="C20" s="13"/>
      <c r="D20" s="13"/>
      <c r="E20" s="13"/>
      <c r="F20" s="13"/>
      <c r="G20" s="13"/>
      <c r="H20" s="13"/>
      <c r="I20" s="29" t="s">
        <v>487</v>
      </c>
      <c r="J20" s="29" t="s">
        <v>488</v>
      </c>
      <c r="K20" s="13"/>
    </row>
    <row r="21" spans="1:42" ht="15" x14ac:dyDescent="0.25">
      <c r="A21" s="13"/>
      <c r="B21" s="13"/>
      <c r="C21" s="13"/>
      <c r="D21" s="13"/>
      <c r="E21" s="30" t="s">
        <v>489</v>
      </c>
      <c r="F21" s="30"/>
      <c r="G21" s="30"/>
      <c r="H21" s="30"/>
      <c r="I21" s="31">
        <f>I22+I23+I24+I25</f>
        <v>428.45</v>
      </c>
      <c r="J21" s="31">
        <f>J22+J23+J24+J25</f>
        <v>2880.3799999999997</v>
      </c>
      <c r="K21" s="32" t="s">
        <v>533</v>
      </c>
    </row>
    <row r="22" spans="1:42" ht="14.25" x14ac:dyDescent="0.2">
      <c r="A22" s="13"/>
      <c r="B22" s="13"/>
      <c r="C22" s="13"/>
      <c r="D22" s="13"/>
      <c r="E22" s="16" t="s">
        <v>26</v>
      </c>
      <c r="F22" s="16"/>
      <c r="G22" s="16"/>
      <c r="H22" s="16"/>
      <c r="I22" s="33">
        <f>ROUND((Source!F357)/1000, 2)</f>
        <v>158.19999999999999</v>
      </c>
      <c r="J22" s="33">
        <f>ROUND((Source!P357)/1000, 2)</f>
        <v>1247.23</v>
      </c>
      <c r="K22" s="13" t="s">
        <v>533</v>
      </c>
    </row>
    <row r="23" spans="1:42" ht="14.25" x14ac:dyDescent="0.2">
      <c r="A23" s="13"/>
      <c r="B23" s="13"/>
      <c r="C23" s="13"/>
      <c r="D23" s="13"/>
      <c r="E23" s="16" t="s">
        <v>490</v>
      </c>
      <c r="F23" s="16"/>
      <c r="G23" s="16"/>
      <c r="H23" s="16"/>
      <c r="I23" s="33">
        <f>ROUND((Source!F358)/1000, 2)</f>
        <v>152.32</v>
      </c>
      <c r="J23" s="33">
        <f>ROUND((Source!P358)/1000, 2)</f>
        <v>879.72</v>
      </c>
      <c r="K23" s="13" t="s">
        <v>533</v>
      </c>
    </row>
    <row r="24" spans="1:42" ht="14.25" x14ac:dyDescent="0.2">
      <c r="A24" s="13"/>
      <c r="B24" s="13"/>
      <c r="C24" s="13"/>
      <c r="D24" s="13"/>
      <c r="E24" s="16" t="s">
        <v>491</v>
      </c>
      <c r="F24" s="16"/>
      <c r="G24" s="16"/>
      <c r="H24" s="16"/>
      <c r="I24" s="33">
        <f>ROUND((Source!F349)/1000, 2)</f>
        <v>117.93</v>
      </c>
      <c r="J24" s="33">
        <f>ROUND((Source!P349)/1000, 2)</f>
        <v>753.43</v>
      </c>
      <c r="K24" s="13" t="s">
        <v>533</v>
      </c>
    </row>
    <row r="25" spans="1:42" ht="14.25" x14ac:dyDescent="0.2">
      <c r="A25" s="13"/>
      <c r="B25" s="13"/>
      <c r="C25" s="13"/>
      <c r="D25" s="13"/>
      <c r="E25" s="16" t="s">
        <v>492</v>
      </c>
      <c r="F25" s="16"/>
      <c r="G25" s="16"/>
      <c r="H25" s="16"/>
      <c r="I25" s="33">
        <f>ROUND((Source!F359+Source!F360)/1000, 2)</f>
        <v>0</v>
      </c>
      <c r="J25" s="33">
        <f>ROUND((Source!P359+Source!P360)/1000, 2)</f>
        <v>0</v>
      </c>
      <c r="K25" s="13" t="s">
        <v>533</v>
      </c>
    </row>
    <row r="26" spans="1:42" ht="14.25" x14ac:dyDescent="0.2">
      <c r="A26" s="13"/>
      <c r="B26" s="13"/>
      <c r="C26" s="13"/>
      <c r="D26" s="13"/>
      <c r="E26" s="16" t="s">
        <v>493</v>
      </c>
      <c r="F26" s="16"/>
      <c r="G26" s="16"/>
      <c r="H26" s="16"/>
      <c r="I26" s="33">
        <f>(Source!F355+ Source!F354)/1000</f>
        <v>9.5145099999999996</v>
      </c>
      <c r="J26" s="33">
        <f>((Source!P355 + Source!P354)/1000)</f>
        <v>324.34962999999999</v>
      </c>
      <c r="K26" s="13" t="s">
        <v>533</v>
      </c>
    </row>
    <row r="27" spans="1:42" ht="14.25" x14ac:dyDescent="0.2">
      <c r="A27" s="13"/>
      <c r="B27" s="13"/>
      <c r="C27" s="13"/>
      <c r="D27" s="13"/>
      <c r="E27" s="16" t="s">
        <v>494</v>
      </c>
      <c r="F27" s="16"/>
      <c r="G27" s="16"/>
      <c r="H27" s="16"/>
      <c r="I27" s="33">
        <f>Source!F362</f>
        <v>746.51450775000001</v>
      </c>
      <c r="J27" s="33"/>
      <c r="K27" s="13" t="s">
        <v>350</v>
      </c>
    </row>
    <row r="28" spans="1:42" ht="14.25" hidden="1" x14ac:dyDescent="0.2">
      <c r="A28" s="13"/>
      <c r="B28" s="13"/>
      <c r="C28" s="13"/>
      <c r="D28" s="13"/>
      <c r="E28" s="16" t="s">
        <v>495</v>
      </c>
      <c r="F28" s="16"/>
      <c r="G28" s="16"/>
      <c r="H28" s="16"/>
      <c r="I28" s="33"/>
      <c r="J28" s="33"/>
      <c r="K28" s="13"/>
    </row>
    <row r="29" spans="1:42" ht="14.25" hidden="1" x14ac:dyDescent="0.2">
      <c r="A29" s="13"/>
      <c r="B29" s="13"/>
      <c r="C29" s="13"/>
      <c r="D29" s="13"/>
      <c r="E29" s="34" t="s">
        <v>89</v>
      </c>
      <c r="F29" s="34"/>
      <c r="G29" s="34"/>
      <c r="H29" s="34"/>
      <c r="I29" s="33">
        <f>SUM(Y1:Y422)/1000</f>
        <v>0</v>
      </c>
      <c r="J29" s="33">
        <f>SUM(Z1:Z422)/1000</f>
        <v>0</v>
      </c>
      <c r="K29" s="13" t="s">
        <v>533</v>
      </c>
    </row>
    <row r="30" spans="1:42" ht="14.25" x14ac:dyDescent="0.2">
      <c r="A30" s="13"/>
      <c r="B30" s="13"/>
      <c r="C30" s="13"/>
      <c r="D30" s="13"/>
      <c r="E30" s="13"/>
      <c r="F30" s="17"/>
      <c r="G30" s="17"/>
      <c r="H30" s="17"/>
      <c r="I30" s="33"/>
      <c r="J30" s="33"/>
      <c r="K30" s="13"/>
    </row>
    <row r="31" spans="1:42" ht="14.25" x14ac:dyDescent="0.2">
      <c r="A31" s="13" t="s">
        <v>506</v>
      </c>
      <c r="B31" s="13"/>
      <c r="C31" s="13"/>
      <c r="D31" s="13"/>
      <c r="E31" s="13"/>
      <c r="F31" s="17"/>
      <c r="G31" s="17"/>
      <c r="H31" s="17"/>
      <c r="I31" s="33"/>
      <c r="J31" s="33"/>
      <c r="K31" s="13"/>
    </row>
    <row r="32" spans="1:42" ht="28.5" x14ac:dyDescent="0.2">
      <c r="A32" s="27" t="s">
        <v>507</v>
      </c>
      <c r="B32" s="27"/>
      <c r="C32" s="27"/>
      <c r="D32" s="27"/>
      <c r="E32" s="27"/>
      <c r="F32" s="27"/>
      <c r="G32" s="27"/>
      <c r="H32" s="27"/>
      <c r="I32" s="27"/>
      <c r="J32" s="27"/>
      <c r="K32" s="27"/>
      <c r="AP32" s="37" t="s">
        <v>507</v>
      </c>
    </row>
    <row r="33" spans="1:29" ht="114" x14ac:dyDescent="0.2">
      <c r="A33" s="35" t="s">
        <v>496</v>
      </c>
      <c r="B33" s="35" t="s">
        <v>497</v>
      </c>
      <c r="C33" s="35" t="s">
        <v>498</v>
      </c>
      <c r="D33" s="35" t="s">
        <v>499</v>
      </c>
      <c r="E33" s="35" t="s">
        <v>500</v>
      </c>
      <c r="F33" s="35" t="s">
        <v>501</v>
      </c>
      <c r="G33" s="36" t="s">
        <v>502</v>
      </c>
      <c r="H33" s="36" t="s">
        <v>503</v>
      </c>
      <c r="I33" s="35" t="s">
        <v>508</v>
      </c>
      <c r="J33" s="35" t="s">
        <v>504</v>
      </c>
      <c r="K33" s="35" t="s">
        <v>505</v>
      </c>
    </row>
    <row r="34" spans="1:29" ht="14.25" x14ac:dyDescent="0.2">
      <c r="A34" s="35">
        <v>1</v>
      </c>
      <c r="B34" s="35">
        <v>2</v>
      </c>
      <c r="C34" s="35">
        <v>3</v>
      </c>
      <c r="D34" s="35">
        <v>4</v>
      </c>
      <c r="E34" s="35">
        <v>5</v>
      </c>
      <c r="F34" s="35">
        <v>6</v>
      </c>
      <c r="G34" s="35">
        <v>7</v>
      </c>
      <c r="H34" s="35">
        <v>8</v>
      </c>
      <c r="I34" s="35">
        <v>9</v>
      </c>
      <c r="J34" s="35">
        <v>10</v>
      </c>
      <c r="K34" s="35">
        <v>11</v>
      </c>
    </row>
    <row r="36" spans="1:29" ht="16.5" x14ac:dyDescent="0.25">
      <c r="A36" s="38" t="str">
        <f>CONCATENATE("Локальная смета: ",IF(Source!G20&lt;&gt;"Новая локальная смета", Source!G20, ""))</f>
        <v>Локальная смета: Устройство системы видеонаблюдения на территории базы</v>
      </c>
      <c r="B36" s="38"/>
      <c r="C36" s="38"/>
      <c r="D36" s="38"/>
      <c r="E36" s="38"/>
      <c r="F36" s="38"/>
      <c r="G36" s="38"/>
      <c r="H36" s="38"/>
      <c r="I36" s="38"/>
      <c r="J36" s="38"/>
      <c r="K36" s="38"/>
    </row>
    <row r="38" spans="1:29" ht="16.5" x14ac:dyDescent="0.25">
      <c r="A38" s="38" t="str">
        <f>CONCATENATE("Раздел: ",IF(Source!G24&lt;&gt;"Новый раздел", Source!G24, ""))</f>
        <v>Раздел: Устройство видеонаблюдения</v>
      </c>
      <c r="B38" s="38"/>
      <c r="C38" s="38"/>
      <c r="D38" s="38"/>
      <c r="E38" s="38"/>
      <c r="F38" s="38"/>
      <c r="G38" s="38"/>
      <c r="H38" s="38"/>
      <c r="I38" s="38"/>
      <c r="J38" s="38"/>
      <c r="K38" s="38"/>
    </row>
    <row r="40" spans="1:29" ht="16.5" x14ac:dyDescent="0.25">
      <c r="A40" s="38" t="str">
        <f>CONCATENATE("Подраздел: ",IF(Source!G28&lt;&gt;"Новый подраздел", Source!G28, ""))</f>
        <v>Подраздел: Устройство траншеи</v>
      </c>
      <c r="B40" s="38"/>
      <c r="C40" s="38"/>
      <c r="D40" s="38"/>
      <c r="E40" s="38"/>
      <c r="F40" s="38"/>
      <c r="G40" s="38"/>
      <c r="H40" s="38"/>
      <c r="I40" s="38"/>
      <c r="J40" s="38"/>
      <c r="K40" s="38"/>
    </row>
    <row r="41" spans="1:29" ht="57" x14ac:dyDescent="0.2">
      <c r="A41" s="39">
        <v>1</v>
      </c>
      <c r="B41" s="39" t="str">
        <f>Source!F32</f>
        <v>3.1-6-10</v>
      </c>
      <c r="C41" s="39" t="s">
        <v>22</v>
      </c>
      <c r="D41" s="40" t="str">
        <f>Source!H32</f>
        <v>100 м3 грунта</v>
      </c>
      <c r="E41" s="12">
        <f>Source!I32</f>
        <v>1.9275</v>
      </c>
      <c r="F41" s="42"/>
      <c r="G41" s="41"/>
      <c r="H41" s="12"/>
      <c r="I41" s="42"/>
      <c r="J41" s="12"/>
      <c r="K41" s="42"/>
      <c r="Q41">
        <f>Source!X32</f>
        <v>29.3</v>
      </c>
      <c r="R41">
        <f>Source!X33</f>
        <v>958.13</v>
      </c>
      <c r="S41">
        <f>Source!Y32</f>
        <v>23.02</v>
      </c>
      <c r="T41">
        <f>Source!Y33</f>
        <v>519.84</v>
      </c>
      <c r="U41">
        <f>ROUND((175/100)*ROUND(Source!R32, 2), 2)</f>
        <v>313.13</v>
      </c>
      <c r="V41">
        <f>ROUND((160/100)*ROUND(Source!R33, 2), 2)</f>
        <v>9759.5499999999993</v>
      </c>
      <c r="AC41">
        <v>0</v>
      </c>
    </row>
    <row r="42" spans="1:29" ht="14.25" x14ac:dyDescent="0.2">
      <c r="A42" s="39"/>
      <c r="B42" s="39"/>
      <c r="C42" s="39" t="s">
        <v>509</v>
      </c>
      <c r="D42" s="40"/>
      <c r="E42" s="12"/>
      <c r="F42" s="42">
        <f>Source!AO32</f>
        <v>14.1</v>
      </c>
      <c r="G42" s="41" t="str">
        <f>Source!DG32</f>
        <v>)*1,1</v>
      </c>
      <c r="H42" s="12">
        <f>Source!AV33</f>
        <v>1</v>
      </c>
      <c r="I42" s="42">
        <f>Source!S32</f>
        <v>29.9</v>
      </c>
      <c r="J42" s="12">
        <f>IF(Source!BA33&lt;&gt; 0, Source!BA33, 1)</f>
        <v>34.090000000000003</v>
      </c>
      <c r="K42" s="42">
        <f>Source!S33</f>
        <v>1019.29</v>
      </c>
    </row>
    <row r="43" spans="1:29" ht="14.25" x14ac:dyDescent="0.2">
      <c r="A43" s="39"/>
      <c r="B43" s="39"/>
      <c r="C43" s="39" t="s">
        <v>510</v>
      </c>
      <c r="D43" s="40"/>
      <c r="E43" s="12"/>
      <c r="F43" s="42">
        <f>Source!AM32</f>
        <v>994.4</v>
      </c>
      <c r="G43" s="41" t="str">
        <f>Source!DE32</f>
        <v>)*1,1</v>
      </c>
      <c r="H43" s="12">
        <f>Source!AV33</f>
        <v>1</v>
      </c>
      <c r="I43" s="42">
        <f>Source!Q32</f>
        <v>2108.38</v>
      </c>
      <c r="J43" s="12">
        <f>IF(Source!BB33&lt;&gt; 0, Source!BB33, 1)</f>
        <v>11.88</v>
      </c>
      <c r="K43" s="42">
        <f>Source!Q33</f>
        <v>25047.55</v>
      </c>
    </row>
    <row r="44" spans="1:29" ht="14.25" x14ac:dyDescent="0.2">
      <c r="A44" s="39"/>
      <c r="B44" s="39"/>
      <c r="C44" s="39" t="s">
        <v>511</v>
      </c>
      <c r="D44" s="40"/>
      <c r="E44" s="12"/>
      <c r="F44" s="42">
        <f>Source!AN32</f>
        <v>84.39</v>
      </c>
      <c r="G44" s="41" t="str">
        <f>Source!DF32</f>
        <v>)*1,1</v>
      </c>
      <c r="H44" s="12">
        <f>Source!AV33</f>
        <v>1</v>
      </c>
      <c r="I44" s="43">
        <f>Source!R32</f>
        <v>178.93</v>
      </c>
      <c r="J44" s="12">
        <f>IF(Source!BS33&lt;&gt; 0, Source!BS33, 1)</f>
        <v>34.090000000000003</v>
      </c>
      <c r="K44" s="43">
        <f>Source!R33</f>
        <v>6099.72</v>
      </c>
    </row>
    <row r="45" spans="1:29" ht="14.25" x14ac:dyDescent="0.2">
      <c r="A45" s="39"/>
      <c r="B45" s="39"/>
      <c r="C45" s="39" t="s">
        <v>512</v>
      </c>
      <c r="D45" s="40" t="s">
        <v>513</v>
      </c>
      <c r="E45" s="12">
        <f>Source!DN33</f>
        <v>98</v>
      </c>
      <c r="F45" s="42"/>
      <c r="G45" s="41"/>
      <c r="H45" s="12"/>
      <c r="I45" s="42">
        <f>SUM(Q41:Q44)</f>
        <v>29.3</v>
      </c>
      <c r="J45" s="12">
        <f>Source!BZ33</f>
        <v>94</v>
      </c>
      <c r="K45" s="42">
        <f>SUM(R41:R44)</f>
        <v>958.13</v>
      </c>
    </row>
    <row r="46" spans="1:29" ht="14.25" x14ac:dyDescent="0.2">
      <c r="A46" s="39"/>
      <c r="B46" s="39"/>
      <c r="C46" s="39" t="s">
        <v>514</v>
      </c>
      <c r="D46" s="40" t="s">
        <v>513</v>
      </c>
      <c r="E46" s="12">
        <f>Source!DO33</f>
        <v>77</v>
      </c>
      <c r="F46" s="42"/>
      <c r="G46" s="41"/>
      <c r="H46" s="12"/>
      <c r="I46" s="42">
        <f>SUM(S41:S45)</f>
        <v>23.02</v>
      </c>
      <c r="J46" s="12">
        <f>Source!CA33</f>
        <v>51</v>
      </c>
      <c r="K46" s="42">
        <f>SUM(T41:T45)</f>
        <v>519.84</v>
      </c>
    </row>
    <row r="47" spans="1:29" ht="14.25" x14ac:dyDescent="0.2">
      <c r="A47" s="39"/>
      <c r="B47" s="39"/>
      <c r="C47" s="39" t="s">
        <v>515</v>
      </c>
      <c r="D47" s="40" t="s">
        <v>513</v>
      </c>
      <c r="E47" s="12">
        <f>175</f>
        <v>175</v>
      </c>
      <c r="F47" s="42"/>
      <c r="G47" s="41"/>
      <c r="H47" s="12"/>
      <c r="I47" s="42">
        <f>SUM(U41:U46)</f>
        <v>313.13</v>
      </c>
      <c r="J47" s="12">
        <f>160</f>
        <v>160</v>
      </c>
      <c r="K47" s="42">
        <f>SUM(V41:V46)</f>
        <v>9759.5499999999993</v>
      </c>
    </row>
    <row r="48" spans="1:29" ht="14.25" x14ac:dyDescent="0.2">
      <c r="A48" s="44"/>
      <c r="B48" s="44"/>
      <c r="C48" s="44" t="s">
        <v>516</v>
      </c>
      <c r="D48" s="45" t="s">
        <v>517</v>
      </c>
      <c r="E48" s="46">
        <f>Source!AQ32</f>
        <v>1.38</v>
      </c>
      <c r="F48" s="47"/>
      <c r="G48" s="48" t="str">
        <f>Source!DI32</f>
        <v>)*1,1</v>
      </c>
      <c r="H48" s="46">
        <f>Source!AV33</f>
        <v>1</v>
      </c>
      <c r="I48" s="47">
        <f>Source!U32</f>
        <v>2.925945</v>
      </c>
      <c r="J48" s="46"/>
      <c r="K48" s="47"/>
    </row>
    <row r="49" spans="1:29" ht="15" x14ac:dyDescent="0.25">
      <c r="C49" s="32" t="s">
        <v>518</v>
      </c>
      <c r="H49" s="49">
        <f>I42+I43+I45+I46+I47+0-0-0</f>
        <v>2503.7300000000005</v>
      </c>
      <c r="I49" s="49"/>
      <c r="J49" s="49">
        <f>K42+K43+K45+K46+K47+0-0-0</f>
        <v>37304.36</v>
      </c>
      <c r="K49" s="49"/>
    </row>
    <row r="50" spans="1:29" ht="15" x14ac:dyDescent="0.25">
      <c r="C50" s="32" t="s">
        <v>519</v>
      </c>
      <c r="H50" s="51">
        <f>0+0</f>
        <v>0</v>
      </c>
      <c r="I50" s="51"/>
      <c r="J50" s="51">
        <f>0+0</f>
        <v>0</v>
      </c>
      <c r="K50" s="51"/>
    </row>
    <row r="51" spans="1:29" ht="15" x14ac:dyDescent="0.25">
      <c r="H51" s="51"/>
      <c r="I51" s="51"/>
      <c r="J51" s="51"/>
      <c r="K51" s="51"/>
      <c r="O51" s="52">
        <f>I42+I43+I45+I46+I47+0</f>
        <v>2503.7300000000005</v>
      </c>
      <c r="P51" s="52">
        <f>K42+K43+K45+K46+K47+0</f>
        <v>37304.36</v>
      </c>
    </row>
    <row r="53" spans="1:29" ht="57" x14ac:dyDescent="0.2">
      <c r="A53" s="39">
        <v>2</v>
      </c>
      <c r="B53" s="39" t="str">
        <f>Source!F34</f>
        <v>3.1-2-10</v>
      </c>
      <c r="C53" s="39" t="s">
        <v>32</v>
      </c>
      <c r="D53" s="40" t="str">
        <f>Source!H34</f>
        <v>100 м3 грунта</v>
      </c>
      <c r="E53" s="12">
        <f>Source!I34</f>
        <v>3.2767499999999998</v>
      </c>
      <c r="F53" s="42"/>
      <c r="G53" s="41"/>
      <c r="H53" s="12"/>
      <c r="I53" s="42"/>
      <c r="J53" s="12"/>
      <c r="K53" s="42"/>
      <c r="Q53">
        <f>Source!X34</f>
        <v>43.7</v>
      </c>
      <c r="R53">
        <f>Source!X35</f>
        <v>1428.87</v>
      </c>
      <c r="S53">
        <f>Source!Y34</f>
        <v>34.33</v>
      </c>
      <c r="T53">
        <f>Source!Y35</f>
        <v>775.24</v>
      </c>
      <c r="U53">
        <f>ROUND((175/100)*ROUND(Source!R34, 2), 2)</f>
        <v>335.95</v>
      </c>
      <c r="V53">
        <f>ROUND((160/100)*ROUND(Source!R35, 2), 2)</f>
        <v>10470.82</v>
      </c>
      <c r="AC53">
        <v>0</v>
      </c>
    </row>
    <row r="54" spans="1:29" ht="14.25" x14ac:dyDescent="0.2">
      <c r="A54" s="39"/>
      <c r="B54" s="39"/>
      <c r="C54" s="39" t="s">
        <v>509</v>
      </c>
      <c r="D54" s="40"/>
      <c r="E54" s="12"/>
      <c r="F54" s="42">
        <f>Source!AO34</f>
        <v>12.37</v>
      </c>
      <c r="G54" s="41" t="str">
        <f>Source!DG34</f>
        <v>)*1,1</v>
      </c>
      <c r="H54" s="12">
        <f>Source!AV35</f>
        <v>1</v>
      </c>
      <c r="I54" s="42">
        <f>Source!S34</f>
        <v>44.59</v>
      </c>
      <c r="J54" s="12">
        <f>IF(Source!BA35&lt;&gt; 0, Source!BA35, 1)</f>
        <v>34.090000000000003</v>
      </c>
      <c r="K54" s="42">
        <f>Source!S35</f>
        <v>1520.07</v>
      </c>
    </row>
    <row r="55" spans="1:29" ht="14.25" x14ac:dyDescent="0.2">
      <c r="A55" s="39"/>
      <c r="B55" s="39"/>
      <c r="C55" s="39" t="s">
        <v>510</v>
      </c>
      <c r="D55" s="40"/>
      <c r="E55" s="12"/>
      <c r="F55" s="42">
        <f>Source!AM34</f>
        <v>653.9</v>
      </c>
      <c r="G55" s="41" t="str">
        <f>Source!DE34</f>
        <v>)*1,1</v>
      </c>
      <c r="H55" s="12">
        <f>Source!AV35</f>
        <v>1</v>
      </c>
      <c r="I55" s="42">
        <f>Source!Q34</f>
        <v>2356.9299999999998</v>
      </c>
      <c r="J55" s="12">
        <f>IF(Source!BB35&lt;&gt; 0, Source!BB35, 1)</f>
        <v>11.85</v>
      </c>
      <c r="K55" s="42">
        <f>Source!Q35</f>
        <v>27929.62</v>
      </c>
    </row>
    <row r="56" spans="1:29" ht="14.25" x14ac:dyDescent="0.2">
      <c r="A56" s="39"/>
      <c r="B56" s="39"/>
      <c r="C56" s="39" t="s">
        <v>511</v>
      </c>
      <c r="D56" s="40"/>
      <c r="E56" s="12"/>
      <c r="F56" s="42">
        <f>Source!AN34</f>
        <v>53.26</v>
      </c>
      <c r="G56" s="41" t="str">
        <f>Source!DF34</f>
        <v>)*1,1</v>
      </c>
      <c r="H56" s="12">
        <f>Source!AV35</f>
        <v>1</v>
      </c>
      <c r="I56" s="43">
        <f>Source!R34</f>
        <v>191.97</v>
      </c>
      <c r="J56" s="12">
        <f>IF(Source!BS35&lt;&gt; 0, Source!BS35, 1)</f>
        <v>34.090000000000003</v>
      </c>
      <c r="K56" s="43">
        <f>Source!R35</f>
        <v>6544.26</v>
      </c>
    </row>
    <row r="57" spans="1:29" ht="14.25" x14ac:dyDescent="0.2">
      <c r="A57" s="39"/>
      <c r="B57" s="39"/>
      <c r="C57" s="39" t="s">
        <v>512</v>
      </c>
      <c r="D57" s="40" t="s">
        <v>513</v>
      </c>
      <c r="E57" s="12">
        <f>Source!DN35</f>
        <v>98</v>
      </c>
      <c r="F57" s="42"/>
      <c r="G57" s="41"/>
      <c r="H57" s="12"/>
      <c r="I57" s="42">
        <f>SUM(Q53:Q56)</f>
        <v>43.7</v>
      </c>
      <c r="J57" s="12">
        <f>Source!BZ35</f>
        <v>94</v>
      </c>
      <c r="K57" s="42">
        <f>SUM(R53:R56)</f>
        <v>1428.87</v>
      </c>
    </row>
    <row r="58" spans="1:29" ht="14.25" x14ac:dyDescent="0.2">
      <c r="A58" s="39"/>
      <c r="B58" s="39"/>
      <c r="C58" s="39" t="s">
        <v>514</v>
      </c>
      <c r="D58" s="40" t="s">
        <v>513</v>
      </c>
      <c r="E58" s="12">
        <f>Source!DO35</f>
        <v>77</v>
      </c>
      <c r="F58" s="42"/>
      <c r="G58" s="41"/>
      <c r="H58" s="12"/>
      <c r="I58" s="42">
        <f>SUM(S53:S57)</f>
        <v>34.33</v>
      </c>
      <c r="J58" s="12">
        <f>Source!CA35</f>
        <v>51</v>
      </c>
      <c r="K58" s="42">
        <f>SUM(T53:T57)</f>
        <v>775.24</v>
      </c>
    </row>
    <row r="59" spans="1:29" ht="14.25" x14ac:dyDescent="0.2">
      <c r="A59" s="39"/>
      <c r="B59" s="39"/>
      <c r="C59" s="39" t="s">
        <v>515</v>
      </c>
      <c r="D59" s="40" t="s">
        <v>513</v>
      </c>
      <c r="E59" s="12">
        <f>175</f>
        <v>175</v>
      </c>
      <c r="F59" s="42"/>
      <c r="G59" s="41"/>
      <c r="H59" s="12"/>
      <c r="I59" s="42">
        <f>SUM(U53:U58)</f>
        <v>335.95</v>
      </c>
      <c r="J59" s="12">
        <f>160</f>
        <v>160</v>
      </c>
      <c r="K59" s="42">
        <f>SUM(V53:V58)</f>
        <v>10470.82</v>
      </c>
    </row>
    <row r="60" spans="1:29" ht="14.25" x14ac:dyDescent="0.2">
      <c r="A60" s="44"/>
      <c r="B60" s="44"/>
      <c r="C60" s="44" t="s">
        <v>516</v>
      </c>
      <c r="D60" s="45" t="s">
        <v>517</v>
      </c>
      <c r="E60" s="46">
        <f>Source!AQ34</f>
        <v>1.21</v>
      </c>
      <c r="F60" s="47"/>
      <c r="G60" s="48" t="str">
        <f>Source!DI34</f>
        <v>)*1,1</v>
      </c>
      <c r="H60" s="46">
        <f>Source!AV35</f>
        <v>1</v>
      </c>
      <c r="I60" s="47">
        <f>Source!U34</f>
        <v>4.3613542499999998</v>
      </c>
      <c r="J60" s="46"/>
      <c r="K60" s="47"/>
    </row>
    <row r="61" spans="1:29" ht="15" x14ac:dyDescent="0.25">
      <c r="C61" s="32" t="s">
        <v>518</v>
      </c>
      <c r="H61" s="49">
        <f>I54+I55+I57+I58+I59+0-0-0</f>
        <v>2815.4999999999995</v>
      </c>
      <c r="I61" s="49"/>
      <c r="J61" s="49">
        <f>K54+K55+K57+K58+K59+0-0-0</f>
        <v>42124.619999999995</v>
      </c>
      <c r="K61" s="49"/>
    </row>
    <row r="62" spans="1:29" ht="15" x14ac:dyDescent="0.25">
      <c r="C62" s="32" t="s">
        <v>519</v>
      </c>
      <c r="H62" s="51">
        <f>0+0</f>
        <v>0</v>
      </c>
      <c r="I62" s="51"/>
      <c r="J62" s="51">
        <f>0+0</f>
        <v>0</v>
      </c>
      <c r="K62" s="51"/>
    </row>
    <row r="63" spans="1:29" ht="15" x14ac:dyDescent="0.25">
      <c r="H63" s="51"/>
      <c r="I63" s="51"/>
      <c r="J63" s="51"/>
      <c r="K63" s="51"/>
      <c r="O63" s="52">
        <f>I54+I55+I57+I58+I59+0</f>
        <v>2815.4999999999995</v>
      </c>
      <c r="P63" s="52">
        <f>K54+K55+K57+K58+K59+0</f>
        <v>42124.619999999995</v>
      </c>
    </row>
    <row r="65" spans="1:29" ht="42.75" x14ac:dyDescent="0.2">
      <c r="A65" s="39">
        <v>3</v>
      </c>
      <c r="B65" s="39" t="str">
        <f>Source!F36</f>
        <v>3.1-51-1</v>
      </c>
      <c r="C65" s="39" t="s">
        <v>36</v>
      </c>
      <c r="D65" s="40" t="str">
        <f>Source!H36</f>
        <v>100 м3 грунта</v>
      </c>
      <c r="E65" s="12">
        <f>Source!I36</f>
        <v>0.57825000000000004</v>
      </c>
      <c r="F65" s="42"/>
      <c r="G65" s="41"/>
      <c r="H65" s="12"/>
      <c r="I65" s="42"/>
      <c r="J65" s="12"/>
      <c r="K65" s="42"/>
      <c r="Q65">
        <f>Source!X36</f>
        <v>1364.22</v>
      </c>
      <c r="R65">
        <f>Source!X37</f>
        <v>38533.839999999997</v>
      </c>
      <c r="S65">
        <f>Source!Y36</f>
        <v>1000.43</v>
      </c>
      <c r="T65">
        <f>Source!Y37</f>
        <v>18159.63</v>
      </c>
      <c r="U65">
        <f>ROUND((175/100)*ROUND(Source!R36, 2), 2)</f>
        <v>0</v>
      </c>
      <c r="V65">
        <f>ROUND((160/100)*ROUND(Source!R37, 2), 2)</f>
        <v>0</v>
      </c>
      <c r="AC65">
        <v>0</v>
      </c>
    </row>
    <row r="66" spans="1:29" ht="14.25" x14ac:dyDescent="0.2">
      <c r="A66" s="39"/>
      <c r="B66" s="39"/>
      <c r="C66" s="39" t="s">
        <v>509</v>
      </c>
      <c r="D66" s="40"/>
      <c r="E66" s="12"/>
      <c r="F66" s="42">
        <f>Source!AO36</f>
        <v>2042.62</v>
      </c>
      <c r="G66" s="41" t="str">
        <f>Source!DG36</f>
        <v>)*1,1</v>
      </c>
      <c r="H66" s="12">
        <f>Source!AV37</f>
        <v>1</v>
      </c>
      <c r="I66" s="42">
        <f>Source!S36</f>
        <v>1299.26</v>
      </c>
      <c r="J66" s="12">
        <f>IF(Source!BA37&lt;&gt; 0, Source!BA37, 1)</f>
        <v>34.090000000000003</v>
      </c>
      <c r="K66" s="42">
        <f>Source!S37</f>
        <v>44291.77</v>
      </c>
    </row>
    <row r="67" spans="1:29" ht="14.25" x14ac:dyDescent="0.2">
      <c r="A67" s="39"/>
      <c r="B67" s="39"/>
      <c r="C67" s="39" t="s">
        <v>512</v>
      </c>
      <c r="D67" s="40" t="s">
        <v>513</v>
      </c>
      <c r="E67" s="12">
        <f>Source!DN37</f>
        <v>105</v>
      </c>
      <c r="F67" s="42"/>
      <c r="G67" s="41"/>
      <c r="H67" s="12"/>
      <c r="I67" s="42">
        <f>SUM(Q65:Q66)</f>
        <v>1364.22</v>
      </c>
      <c r="J67" s="12">
        <f>Source!BZ37</f>
        <v>87</v>
      </c>
      <c r="K67" s="42">
        <f>SUM(R65:R66)</f>
        <v>38533.839999999997</v>
      </c>
    </row>
    <row r="68" spans="1:29" ht="14.25" x14ac:dyDescent="0.2">
      <c r="A68" s="39"/>
      <c r="B68" s="39"/>
      <c r="C68" s="39" t="s">
        <v>514</v>
      </c>
      <c r="D68" s="40" t="s">
        <v>513</v>
      </c>
      <c r="E68" s="12">
        <f>Source!DO37</f>
        <v>77</v>
      </c>
      <c r="F68" s="42"/>
      <c r="G68" s="41"/>
      <c r="H68" s="12"/>
      <c r="I68" s="42">
        <f>SUM(S65:S67)</f>
        <v>1000.43</v>
      </c>
      <c r="J68" s="12">
        <f>Source!CA37</f>
        <v>41</v>
      </c>
      <c r="K68" s="42">
        <f>SUM(T65:T67)</f>
        <v>18159.63</v>
      </c>
    </row>
    <row r="69" spans="1:29" ht="14.25" x14ac:dyDescent="0.2">
      <c r="A69" s="44"/>
      <c r="B69" s="44"/>
      <c r="C69" s="44" t="s">
        <v>516</v>
      </c>
      <c r="D69" s="45" t="s">
        <v>517</v>
      </c>
      <c r="E69" s="46">
        <f>Source!AQ36</f>
        <v>192.7</v>
      </c>
      <c r="F69" s="47"/>
      <c r="G69" s="48" t="str">
        <f>Source!DI36</f>
        <v>)*1,1</v>
      </c>
      <c r="H69" s="46">
        <f>Source!AV37</f>
        <v>1</v>
      </c>
      <c r="I69" s="47">
        <f>Source!U36</f>
        <v>122.57165250000001</v>
      </c>
      <c r="J69" s="46"/>
      <c r="K69" s="47"/>
    </row>
    <row r="70" spans="1:29" ht="15" x14ac:dyDescent="0.25">
      <c r="C70" s="32" t="s">
        <v>518</v>
      </c>
      <c r="H70" s="49">
        <f>I66+I67+I68+0-0-0</f>
        <v>3663.91</v>
      </c>
      <c r="I70" s="49"/>
      <c r="J70" s="49">
        <f>K66+K67+K68+0-0-0</f>
        <v>100985.23999999999</v>
      </c>
      <c r="K70" s="49"/>
    </row>
    <row r="71" spans="1:29" ht="15" x14ac:dyDescent="0.25">
      <c r="C71" s="32" t="s">
        <v>519</v>
      </c>
      <c r="H71" s="51">
        <f>0+0</f>
        <v>0</v>
      </c>
      <c r="I71" s="51"/>
      <c r="J71" s="51">
        <f>0+0</f>
        <v>0</v>
      </c>
      <c r="K71" s="51"/>
    </row>
    <row r="72" spans="1:29" ht="15" x14ac:dyDescent="0.25">
      <c r="H72" s="51"/>
      <c r="I72" s="51"/>
      <c r="J72" s="51"/>
      <c r="K72" s="51"/>
      <c r="O72" s="52">
        <f>I66+I67+I68+0</f>
        <v>3663.91</v>
      </c>
      <c r="P72" s="52">
        <f>K66+K67+K68+0</f>
        <v>100985.23999999999</v>
      </c>
    </row>
    <row r="74" spans="1:29" ht="57" x14ac:dyDescent="0.2">
      <c r="A74" s="39">
        <v>4</v>
      </c>
      <c r="B74" s="39" t="str">
        <f>Source!F38</f>
        <v>3.1-14-1</v>
      </c>
      <c r="C74" s="39" t="s">
        <v>42</v>
      </c>
      <c r="D74" s="40" t="str">
        <f>Source!H38</f>
        <v>100 м3 грунта</v>
      </c>
      <c r="E74" s="12">
        <f>Source!I38</f>
        <v>3.2767499999999998</v>
      </c>
      <c r="F74" s="42"/>
      <c r="G74" s="41"/>
      <c r="H74" s="12"/>
      <c r="I74" s="42"/>
      <c r="J74" s="12"/>
      <c r="K74" s="42"/>
      <c r="Q74">
        <f>Source!X38</f>
        <v>0</v>
      </c>
      <c r="R74">
        <f>Source!X39</f>
        <v>0</v>
      </c>
      <c r="S74">
        <f>Source!Y38</f>
        <v>0</v>
      </c>
      <c r="T74">
        <f>Source!Y39</f>
        <v>0</v>
      </c>
      <c r="U74">
        <f>ROUND((175/100)*ROUND(Source!R38, 2), 2)</f>
        <v>81.88</v>
      </c>
      <c r="V74">
        <f>ROUND((160/100)*ROUND(Source!R39, 2), 2)</f>
        <v>2552.11</v>
      </c>
      <c r="AC74">
        <v>0</v>
      </c>
    </row>
    <row r="75" spans="1:29" ht="14.25" x14ac:dyDescent="0.2">
      <c r="A75" s="39"/>
      <c r="B75" s="39"/>
      <c r="C75" s="39" t="s">
        <v>510</v>
      </c>
      <c r="D75" s="40"/>
      <c r="E75" s="12"/>
      <c r="F75" s="42">
        <f>Source!AM38</f>
        <v>130.01</v>
      </c>
      <c r="G75" s="41" t="str">
        <f>Source!DE38</f>
        <v>)*1,1</v>
      </c>
      <c r="H75" s="12">
        <f>Source!AV39</f>
        <v>1</v>
      </c>
      <c r="I75" s="42">
        <f>Source!Q38</f>
        <v>468.61</v>
      </c>
      <c r="J75" s="12">
        <f>IF(Source!BB39&lt;&gt; 0, Source!BB39, 1)</f>
        <v>11.93</v>
      </c>
      <c r="K75" s="42">
        <f>Source!Q39</f>
        <v>5590.52</v>
      </c>
    </row>
    <row r="76" spans="1:29" ht="14.25" x14ac:dyDescent="0.2">
      <c r="A76" s="39"/>
      <c r="B76" s="39"/>
      <c r="C76" s="39" t="s">
        <v>511</v>
      </c>
      <c r="D76" s="40"/>
      <c r="E76" s="12"/>
      <c r="F76" s="42">
        <f>Source!AN38</f>
        <v>12.98</v>
      </c>
      <c r="G76" s="41" t="str">
        <f>Source!DF38</f>
        <v>)*1,1</v>
      </c>
      <c r="H76" s="12">
        <f>Source!AV39</f>
        <v>1</v>
      </c>
      <c r="I76" s="43">
        <f>Source!R38</f>
        <v>46.79</v>
      </c>
      <c r="J76" s="12">
        <f>IF(Source!BS39&lt;&gt; 0, Source!BS39, 1)</f>
        <v>34.090000000000003</v>
      </c>
      <c r="K76" s="43">
        <f>Source!R39</f>
        <v>1595.07</v>
      </c>
    </row>
    <row r="77" spans="1:29" ht="14.25" x14ac:dyDescent="0.2">
      <c r="A77" s="44"/>
      <c r="B77" s="44"/>
      <c r="C77" s="44" t="s">
        <v>515</v>
      </c>
      <c r="D77" s="45" t="s">
        <v>513</v>
      </c>
      <c r="E77" s="46">
        <f>175</f>
        <v>175</v>
      </c>
      <c r="F77" s="47"/>
      <c r="G77" s="48"/>
      <c r="H77" s="46"/>
      <c r="I77" s="47">
        <f>SUM(U74:U76)</f>
        <v>81.88</v>
      </c>
      <c r="J77" s="46">
        <f>160</f>
        <v>160</v>
      </c>
      <c r="K77" s="47">
        <f>SUM(V74:V76)</f>
        <v>2552.11</v>
      </c>
    </row>
    <row r="78" spans="1:29" ht="15" x14ac:dyDescent="0.25">
      <c r="C78" s="32" t="s">
        <v>518</v>
      </c>
      <c r="H78" s="49">
        <f>I75+I77+0-0-0</f>
        <v>550.49</v>
      </c>
      <c r="I78" s="49"/>
      <c r="J78" s="49">
        <f>K75+K77+0-0-0</f>
        <v>8142.630000000001</v>
      </c>
      <c r="K78" s="49"/>
    </row>
    <row r="79" spans="1:29" ht="15" x14ac:dyDescent="0.25">
      <c r="C79" s="32" t="s">
        <v>519</v>
      </c>
      <c r="H79" s="51">
        <f>0+0</f>
        <v>0</v>
      </c>
      <c r="I79" s="51"/>
      <c r="J79" s="51">
        <f>0+0</f>
        <v>0</v>
      </c>
      <c r="K79" s="51"/>
    </row>
    <row r="80" spans="1:29" ht="15" x14ac:dyDescent="0.25">
      <c r="H80" s="51"/>
      <c r="I80" s="51"/>
      <c r="J80" s="51"/>
      <c r="K80" s="51"/>
      <c r="O80" s="52">
        <f>I75+I77+0</f>
        <v>550.49</v>
      </c>
      <c r="P80" s="52">
        <f>K75+K77+0</f>
        <v>8142.630000000001</v>
      </c>
    </row>
    <row r="82" spans="1:29" ht="28.5" x14ac:dyDescent="0.2">
      <c r="A82" s="39">
        <v>5</v>
      </c>
      <c r="B82" s="39" t="str">
        <f>Source!F40</f>
        <v>3.1-53-1</v>
      </c>
      <c r="C82" s="39" t="s">
        <v>48</v>
      </c>
      <c r="D82" s="40" t="str">
        <f>Source!H40</f>
        <v>100 м3 грунта</v>
      </c>
      <c r="E82" s="12">
        <f>Source!I40</f>
        <v>0.57830000000000004</v>
      </c>
      <c r="F82" s="42"/>
      <c r="G82" s="41"/>
      <c r="H82" s="12"/>
      <c r="I82" s="42"/>
      <c r="J82" s="12"/>
      <c r="K82" s="42"/>
      <c r="Q82">
        <f>Source!X40</f>
        <v>702.09</v>
      </c>
      <c r="R82">
        <f>Source!X41</f>
        <v>19831.32</v>
      </c>
      <c r="S82">
        <f>Source!Y40</f>
        <v>514.87</v>
      </c>
      <c r="T82">
        <f>Source!Y41</f>
        <v>9345.7900000000009</v>
      </c>
      <c r="U82">
        <f>ROUND((175/100)*ROUND(Source!R40, 2), 2)</f>
        <v>0</v>
      </c>
      <c r="V82">
        <f>ROUND((160/100)*ROUND(Source!R41, 2), 2)</f>
        <v>0</v>
      </c>
      <c r="AC82">
        <v>0</v>
      </c>
    </row>
    <row r="83" spans="1:29" x14ac:dyDescent="0.2">
      <c r="C83" s="53" t="str">
        <f>"Объем: "&amp;Source!I40&amp;"=57,825/"&amp;"100"</f>
        <v>Объем: 0,5783=57,825/100</v>
      </c>
    </row>
    <row r="84" spans="1:29" ht="14.25" x14ac:dyDescent="0.2">
      <c r="A84" s="39"/>
      <c r="B84" s="39"/>
      <c r="C84" s="39" t="s">
        <v>509</v>
      </c>
      <c r="D84" s="40"/>
      <c r="E84" s="12"/>
      <c r="F84" s="42">
        <f>Source!AO40</f>
        <v>1051.1300000000001</v>
      </c>
      <c r="G84" s="41" t="str">
        <f>Source!DG40</f>
        <v>)*1,1</v>
      </c>
      <c r="H84" s="12">
        <f>Source!AV41</f>
        <v>1</v>
      </c>
      <c r="I84" s="42">
        <f>Source!S40</f>
        <v>668.66</v>
      </c>
      <c r="J84" s="12">
        <f>IF(Source!BA41&lt;&gt; 0, Source!BA41, 1)</f>
        <v>34.090000000000003</v>
      </c>
      <c r="K84" s="42">
        <f>Source!S41</f>
        <v>22794.62</v>
      </c>
    </row>
    <row r="85" spans="1:29" ht="14.25" x14ac:dyDescent="0.2">
      <c r="A85" s="39"/>
      <c r="B85" s="39"/>
      <c r="C85" s="39" t="s">
        <v>512</v>
      </c>
      <c r="D85" s="40" t="s">
        <v>513</v>
      </c>
      <c r="E85" s="12">
        <f>Source!DN41</f>
        <v>105</v>
      </c>
      <c r="F85" s="42"/>
      <c r="G85" s="41"/>
      <c r="H85" s="12"/>
      <c r="I85" s="42">
        <f>SUM(Q82:Q84)</f>
        <v>702.09</v>
      </c>
      <c r="J85" s="12">
        <f>Source!BZ41</f>
        <v>87</v>
      </c>
      <c r="K85" s="42">
        <f>SUM(R82:R84)</f>
        <v>19831.32</v>
      </c>
    </row>
    <row r="86" spans="1:29" ht="14.25" x14ac:dyDescent="0.2">
      <c r="A86" s="39"/>
      <c r="B86" s="39"/>
      <c r="C86" s="39" t="s">
        <v>514</v>
      </c>
      <c r="D86" s="40" t="s">
        <v>513</v>
      </c>
      <c r="E86" s="12">
        <f>Source!DO41</f>
        <v>77</v>
      </c>
      <c r="F86" s="42"/>
      <c r="G86" s="41"/>
      <c r="H86" s="12"/>
      <c r="I86" s="42">
        <f>SUM(S82:S85)</f>
        <v>514.87</v>
      </c>
      <c r="J86" s="12">
        <f>Source!CA41</f>
        <v>41</v>
      </c>
      <c r="K86" s="42">
        <f>SUM(T82:T85)</f>
        <v>9345.7900000000009</v>
      </c>
    </row>
    <row r="87" spans="1:29" ht="14.25" x14ac:dyDescent="0.2">
      <c r="A87" s="44"/>
      <c r="B87" s="44"/>
      <c r="C87" s="44" t="s">
        <v>516</v>
      </c>
      <c r="D87" s="45" t="s">
        <v>517</v>
      </c>
      <c r="E87" s="46">
        <f>Source!AQ40</f>
        <v>107.04</v>
      </c>
      <c r="F87" s="47"/>
      <c r="G87" s="48" t="str">
        <f>Source!DI40</f>
        <v>)*1,1</v>
      </c>
      <c r="H87" s="46">
        <f>Source!AV41</f>
        <v>1</v>
      </c>
      <c r="I87" s="47">
        <f>Source!U40</f>
        <v>68.09135520000001</v>
      </c>
      <c r="J87" s="46"/>
      <c r="K87" s="47"/>
    </row>
    <row r="88" spans="1:29" ht="15" x14ac:dyDescent="0.25">
      <c r="C88" s="32" t="s">
        <v>518</v>
      </c>
      <c r="H88" s="49">
        <f>I84+I85+I86+0-0-0</f>
        <v>1885.62</v>
      </c>
      <c r="I88" s="49"/>
      <c r="J88" s="49">
        <f>K84+K85+K86+0-0-0</f>
        <v>51971.73</v>
      </c>
      <c r="K88" s="49"/>
    </row>
    <row r="89" spans="1:29" ht="15" x14ac:dyDescent="0.25">
      <c r="C89" s="32" t="s">
        <v>519</v>
      </c>
      <c r="H89" s="51">
        <f>0+0</f>
        <v>0</v>
      </c>
      <c r="I89" s="51"/>
      <c r="J89" s="51">
        <f>0+0</f>
        <v>0</v>
      </c>
      <c r="K89" s="51"/>
    </row>
    <row r="90" spans="1:29" ht="15" x14ac:dyDescent="0.25">
      <c r="H90" s="51"/>
      <c r="I90" s="51"/>
      <c r="J90" s="51"/>
      <c r="K90" s="51"/>
      <c r="O90" s="52">
        <f>I84+I85+I86+0</f>
        <v>1885.62</v>
      </c>
      <c r="P90" s="52">
        <f>K84+K85+K86+0</f>
        <v>51971.73</v>
      </c>
    </row>
    <row r="93" spans="1:29" ht="15" x14ac:dyDescent="0.25">
      <c r="A93" s="54" t="str">
        <f>CONCATENATE("Итого по подразделу: ",IF(Source!G43&lt;&gt;"Новый подраздел", Source!G43, ""))</f>
        <v>Итого по подразделу: Устройство траншеи</v>
      </c>
      <c r="B93" s="54"/>
      <c r="C93" s="54"/>
      <c r="D93" s="54"/>
      <c r="E93" s="54"/>
      <c r="F93" s="54"/>
      <c r="G93" s="54"/>
      <c r="H93" s="51">
        <f>SUM(O40:O92)</f>
        <v>11419.25</v>
      </c>
      <c r="I93" s="50"/>
      <c r="J93" s="51">
        <f>SUM(P40:P92)</f>
        <v>240528.58</v>
      </c>
      <c r="K93" s="50"/>
    </row>
    <row r="94" spans="1:29" hidden="1" x14ac:dyDescent="0.2">
      <c r="A94" t="s">
        <v>520</v>
      </c>
      <c r="I94">
        <f>SUM(W40:W93)</f>
        <v>0</v>
      </c>
      <c r="J94">
        <f>SUM(X40:X93)</f>
        <v>0</v>
      </c>
    </row>
    <row r="95" spans="1:29" hidden="1" x14ac:dyDescent="0.2">
      <c r="A95" t="s">
        <v>521</v>
      </c>
      <c r="I95">
        <f>SUM(Y40:Y94)</f>
        <v>0</v>
      </c>
      <c r="J95">
        <f>SUM(Z40:Z94)</f>
        <v>0</v>
      </c>
    </row>
    <row r="97" spans="1:29" ht="16.5" x14ac:dyDescent="0.25">
      <c r="A97" s="38" t="str">
        <f>CONCATENATE("Подраздел: ",IF(Source!G73&lt;&gt;"Новый подраздел", Source!G73, ""))</f>
        <v>Подраздел: Прокладка кабеля в траншее</v>
      </c>
      <c r="B97" s="38"/>
      <c r="C97" s="38"/>
      <c r="D97" s="38"/>
      <c r="E97" s="38"/>
      <c r="F97" s="38"/>
      <c r="G97" s="38"/>
      <c r="H97" s="38"/>
      <c r="I97" s="38"/>
      <c r="J97" s="38"/>
      <c r="K97" s="38"/>
    </row>
    <row r="98" spans="1:29" ht="42.75" x14ac:dyDescent="0.2">
      <c r="A98" s="39">
        <v>6</v>
      </c>
      <c r="B98" s="39" t="str">
        <f>Source!F77</f>
        <v>3.34-55-3</v>
      </c>
      <c r="C98" s="39" t="s">
        <v>107</v>
      </c>
      <c r="D98" s="40" t="str">
        <f>Source!H77</f>
        <v>1 км трубопровода</v>
      </c>
      <c r="E98" s="12">
        <f>Source!I77</f>
        <v>0.55500000000000005</v>
      </c>
      <c r="F98" s="42"/>
      <c r="G98" s="41"/>
      <c r="H98" s="12"/>
      <c r="I98" s="42"/>
      <c r="J98" s="12"/>
      <c r="K98" s="42"/>
      <c r="Q98">
        <f>Source!X77</f>
        <v>859.91</v>
      </c>
      <c r="R98">
        <f>Source!X78</f>
        <v>24079.73</v>
      </c>
      <c r="S98">
        <f>Source!Y77</f>
        <v>537.45000000000005</v>
      </c>
      <c r="T98">
        <f>Source!Y78</f>
        <v>10731.18</v>
      </c>
      <c r="U98">
        <f>ROUND((175/100)*ROUND(Source!R77, 2), 2)</f>
        <v>13.83</v>
      </c>
      <c r="V98">
        <f>ROUND((160/100)*ROUND(Source!R78, 2), 2)</f>
        <v>430.9</v>
      </c>
      <c r="AC98">
        <v>0</v>
      </c>
    </row>
    <row r="99" spans="1:29" ht="14.25" x14ac:dyDescent="0.2">
      <c r="A99" s="39"/>
      <c r="B99" s="39"/>
      <c r="C99" s="39" t="s">
        <v>509</v>
      </c>
      <c r="D99" s="40"/>
      <c r="E99" s="12"/>
      <c r="F99" s="42">
        <f>Source!AO77</f>
        <v>1257.6199999999999</v>
      </c>
      <c r="G99" s="41" t="str">
        <f>Source!DG77</f>
        <v>)*1,1</v>
      </c>
      <c r="H99" s="12">
        <f>Source!AV78</f>
        <v>1</v>
      </c>
      <c r="I99" s="42">
        <f>Source!S77</f>
        <v>767.78</v>
      </c>
      <c r="J99" s="12">
        <f>IF(Source!BA78&lt;&gt; 0, Source!BA78, 1)</f>
        <v>34.090000000000003</v>
      </c>
      <c r="K99" s="42">
        <f>Source!S78</f>
        <v>26173.62</v>
      </c>
    </row>
    <row r="100" spans="1:29" ht="14.25" x14ac:dyDescent="0.2">
      <c r="A100" s="39"/>
      <c r="B100" s="39"/>
      <c r="C100" s="39" t="s">
        <v>510</v>
      </c>
      <c r="D100" s="40"/>
      <c r="E100" s="12"/>
      <c r="F100" s="42">
        <f>Source!AM77</f>
        <v>117.91</v>
      </c>
      <c r="G100" s="41" t="str">
        <f>Source!DE77</f>
        <v>)*1,1</v>
      </c>
      <c r="H100" s="12">
        <f>Source!AV78</f>
        <v>1</v>
      </c>
      <c r="I100" s="42">
        <f>Source!Q77</f>
        <v>71.98</v>
      </c>
      <c r="J100" s="12">
        <f>IF(Source!BB78&lt;&gt; 0, Source!BB78, 1)</f>
        <v>11.69</v>
      </c>
      <c r="K100" s="42">
        <f>Source!Q78</f>
        <v>841.45</v>
      </c>
    </row>
    <row r="101" spans="1:29" ht="14.25" x14ac:dyDescent="0.2">
      <c r="A101" s="39"/>
      <c r="B101" s="39"/>
      <c r="C101" s="39" t="s">
        <v>511</v>
      </c>
      <c r="D101" s="40"/>
      <c r="E101" s="12"/>
      <c r="F101" s="42">
        <f>Source!AN77</f>
        <v>12.94</v>
      </c>
      <c r="G101" s="41" t="str">
        <f>Source!DF77</f>
        <v>)*1,1</v>
      </c>
      <c r="H101" s="12">
        <f>Source!AV78</f>
        <v>1</v>
      </c>
      <c r="I101" s="43">
        <f>Source!R77</f>
        <v>7.9</v>
      </c>
      <c r="J101" s="12">
        <f>IF(Source!BS78&lt;&gt; 0, Source!BS78, 1)</f>
        <v>34.090000000000003</v>
      </c>
      <c r="K101" s="43">
        <f>Source!R78</f>
        <v>269.31</v>
      </c>
    </row>
    <row r="102" spans="1:29" ht="213.75" x14ac:dyDescent="0.2">
      <c r="A102" s="39">
        <v>7</v>
      </c>
      <c r="B102" s="39" t="str">
        <f>Source!F79</f>
        <v>1.12-5-1018</v>
      </c>
      <c r="C102" s="39" t="s">
        <v>480</v>
      </c>
      <c r="D102" s="40" t="str">
        <f>Source!H79</f>
        <v>м</v>
      </c>
      <c r="E102" s="12">
        <f>Source!I79</f>
        <v>568.875</v>
      </c>
      <c r="F102" s="42">
        <f>Source!AK79</f>
        <v>156.59</v>
      </c>
      <c r="G102" s="55" t="s">
        <v>3</v>
      </c>
      <c r="H102" s="12">
        <f>Source!AW80</f>
        <v>1</v>
      </c>
      <c r="I102" s="42">
        <f>Source!O79</f>
        <v>89080.14</v>
      </c>
      <c r="J102" s="12">
        <f>IF(Source!BC80&lt;&gt; 0, Source!BC80, 1)</f>
        <v>6.57</v>
      </c>
      <c r="K102" s="42">
        <f>Source!O80</f>
        <v>585256.52</v>
      </c>
      <c r="Q102">
        <f>Source!X79</f>
        <v>0</v>
      </c>
      <c r="R102">
        <f>Source!X80</f>
        <v>0</v>
      </c>
      <c r="S102">
        <f>Source!Y79</f>
        <v>0</v>
      </c>
      <c r="T102">
        <f>Source!Y80</f>
        <v>0</v>
      </c>
      <c r="U102">
        <f>ROUND((175/100)*ROUND(Source!R79, 2), 2)</f>
        <v>0</v>
      </c>
      <c r="V102">
        <f>ROUND((160/100)*ROUND(Source!R80, 2), 2)</f>
        <v>0</v>
      </c>
      <c r="AC102">
        <v>3</v>
      </c>
    </row>
    <row r="103" spans="1:29" ht="14.25" x14ac:dyDescent="0.2">
      <c r="A103" s="39"/>
      <c r="B103" s="39"/>
      <c r="C103" s="39" t="s">
        <v>512</v>
      </c>
      <c r="D103" s="40" t="s">
        <v>513</v>
      </c>
      <c r="E103" s="12">
        <f>Source!DN78</f>
        <v>112</v>
      </c>
      <c r="F103" s="42"/>
      <c r="G103" s="41"/>
      <c r="H103" s="12"/>
      <c r="I103" s="42">
        <f>SUM(Q98:Q102)</f>
        <v>859.91</v>
      </c>
      <c r="J103" s="12">
        <f>Source!BZ78</f>
        <v>92</v>
      </c>
      <c r="K103" s="42">
        <f>SUM(R98:R102)</f>
        <v>24079.73</v>
      </c>
    </row>
    <row r="104" spans="1:29" ht="14.25" x14ac:dyDescent="0.2">
      <c r="A104" s="39"/>
      <c r="B104" s="39"/>
      <c r="C104" s="39" t="s">
        <v>514</v>
      </c>
      <c r="D104" s="40" t="s">
        <v>513</v>
      </c>
      <c r="E104" s="12">
        <f>Source!DO78</f>
        <v>70</v>
      </c>
      <c r="F104" s="42"/>
      <c r="G104" s="41"/>
      <c r="H104" s="12"/>
      <c r="I104" s="42">
        <f>SUM(S98:S103)</f>
        <v>537.45000000000005</v>
      </c>
      <c r="J104" s="12">
        <f>Source!CA78</f>
        <v>41</v>
      </c>
      <c r="K104" s="42">
        <f>SUM(T98:T103)</f>
        <v>10731.18</v>
      </c>
    </row>
    <row r="105" spans="1:29" ht="14.25" x14ac:dyDescent="0.2">
      <c r="A105" s="39"/>
      <c r="B105" s="39"/>
      <c r="C105" s="39" t="s">
        <v>515</v>
      </c>
      <c r="D105" s="40" t="s">
        <v>513</v>
      </c>
      <c r="E105" s="12">
        <f>175</f>
        <v>175</v>
      </c>
      <c r="F105" s="42"/>
      <c r="G105" s="41"/>
      <c r="H105" s="12"/>
      <c r="I105" s="42">
        <f>SUM(U98:U104)</f>
        <v>13.83</v>
      </c>
      <c r="J105" s="12">
        <f>160</f>
        <v>160</v>
      </c>
      <c r="K105" s="42">
        <f>SUM(V98:V104)</f>
        <v>430.9</v>
      </c>
    </row>
    <row r="106" spans="1:29" ht="14.25" x14ac:dyDescent="0.2">
      <c r="A106" s="44"/>
      <c r="B106" s="44"/>
      <c r="C106" s="44" t="s">
        <v>516</v>
      </c>
      <c r="D106" s="45" t="s">
        <v>517</v>
      </c>
      <c r="E106" s="46">
        <f>Source!AQ77</f>
        <v>118.04</v>
      </c>
      <c r="F106" s="47"/>
      <c r="G106" s="48" t="str">
        <f>Source!DI77</f>
        <v>)*1,1</v>
      </c>
      <c r="H106" s="46">
        <f>Source!AV78</f>
        <v>1</v>
      </c>
      <c r="I106" s="47">
        <f>Source!U77</f>
        <v>72.063420000000022</v>
      </c>
      <c r="J106" s="46"/>
      <c r="K106" s="47"/>
    </row>
    <row r="107" spans="1:29" ht="15" x14ac:dyDescent="0.25">
      <c r="C107" s="32" t="s">
        <v>518</v>
      </c>
      <c r="H107" s="49">
        <f>I99+I100+I103+I104+I105+SUM(I102:I102)-SUMIF(AC102:AC102, 5, I102:I102)-SUMIF(AC102:AC102, 6, I102:I102)</f>
        <v>91331.09</v>
      </c>
      <c r="I107" s="49"/>
      <c r="J107" s="49">
        <f>K99+K100+K103+K104+K105+SUM(K102:K102)-SUMIF(AC102:AC102, 5, K102:K102)-SUMIF(AC102:AC102, 6, K102:K102)</f>
        <v>647513.4</v>
      </c>
      <c r="K107" s="49"/>
    </row>
    <row r="108" spans="1:29" ht="15" x14ac:dyDescent="0.25">
      <c r="C108" s="32" t="s">
        <v>519</v>
      </c>
      <c r="H108" s="51">
        <f>SUMIF(AC102:AC102, 5, I102:I102)+SUMIF(AC102:AC102, 6, I102:I102)</f>
        <v>0</v>
      </c>
      <c r="I108" s="51"/>
      <c r="J108" s="51">
        <f>SUMIF(AC102:AC102, 5, K102:K102)+SUMIF(AC102:AC102, 6, K102:K102)</f>
        <v>0</v>
      </c>
      <c r="K108" s="51"/>
    </row>
    <row r="109" spans="1:29" ht="15" x14ac:dyDescent="0.25">
      <c r="H109" s="51"/>
      <c r="I109" s="51"/>
      <c r="J109" s="51"/>
      <c r="K109" s="51"/>
      <c r="O109" s="52">
        <f>I99+I100+I103+I104+I105+SUM(I102:I102)</f>
        <v>91331.09</v>
      </c>
      <c r="P109" s="52">
        <f>K99+K100+K103+K104+K105+SUM(K102:K102)</f>
        <v>647513.4</v>
      </c>
    </row>
    <row r="111" spans="1:29" ht="57" x14ac:dyDescent="0.2">
      <c r="A111" s="44">
        <v>8</v>
      </c>
      <c r="B111" s="44" t="str">
        <f>Source!F81</f>
        <v>1.12-5-862</v>
      </c>
      <c r="C111" s="44" t="s">
        <v>118</v>
      </c>
      <c r="D111" s="45" t="str">
        <f>Source!H81</f>
        <v>шт.</v>
      </c>
      <c r="E111" s="46">
        <f>Source!I81</f>
        <v>100</v>
      </c>
      <c r="F111" s="47">
        <f>Source!AL81</f>
        <v>232.43</v>
      </c>
      <c r="G111" s="48" t="str">
        <f>Source!DD81</f>
        <v/>
      </c>
      <c r="H111" s="46">
        <f>Source!AW82</f>
        <v>1</v>
      </c>
      <c r="I111" s="47">
        <f>Source!P81</f>
        <v>23243</v>
      </c>
      <c r="J111" s="46">
        <f>IF(Source!BC82&lt;&gt; 0, Source!BC82, 1)</f>
        <v>3.99</v>
      </c>
      <c r="K111" s="47">
        <f>Source!P82</f>
        <v>92739.57</v>
      </c>
      <c r="Q111">
        <f>Source!X81</f>
        <v>0</v>
      </c>
      <c r="R111">
        <f>Source!X82</f>
        <v>0</v>
      </c>
      <c r="S111">
        <f>Source!Y81</f>
        <v>0</v>
      </c>
      <c r="T111">
        <f>Source!Y82</f>
        <v>0</v>
      </c>
      <c r="U111">
        <f>ROUND((175/100)*ROUND(Source!R81, 2), 2)</f>
        <v>0</v>
      </c>
      <c r="V111">
        <f>ROUND((160/100)*ROUND(Source!R82, 2), 2)</f>
        <v>0</v>
      </c>
      <c r="AC111">
        <v>3</v>
      </c>
    </row>
    <row r="112" spans="1:29" ht="15" x14ac:dyDescent="0.25">
      <c r="C112" s="32" t="s">
        <v>522</v>
      </c>
      <c r="H112" s="49">
        <f>I111+0</f>
        <v>23243</v>
      </c>
      <c r="I112" s="49"/>
      <c r="J112" s="49">
        <f>K111+0</f>
        <v>92739.57</v>
      </c>
      <c r="K112" s="49"/>
      <c r="O112" s="52">
        <f>I111+0</f>
        <v>23243</v>
      </c>
      <c r="P112" s="52">
        <f>K111+0</f>
        <v>92739.57</v>
      </c>
    </row>
    <row r="114" spans="1:29" ht="28.5" x14ac:dyDescent="0.2">
      <c r="A114" s="44">
        <v>9</v>
      </c>
      <c r="B114" s="44" t="str">
        <f>Source!F83</f>
        <v>1.1-1-766</v>
      </c>
      <c r="C114" s="44" t="s">
        <v>126</v>
      </c>
      <c r="D114" s="45" t="str">
        <f>Source!H83</f>
        <v>м3</v>
      </c>
      <c r="E114" s="46">
        <f>Source!I83</f>
        <v>214.18270000000001</v>
      </c>
      <c r="F114" s="47">
        <f>Source!AL83</f>
        <v>104.99</v>
      </c>
      <c r="G114" s="48" t="str">
        <f>Source!DD83</f>
        <v/>
      </c>
      <c r="H114" s="46">
        <f>Source!AW84</f>
        <v>1</v>
      </c>
      <c r="I114" s="47">
        <f>Source!P83</f>
        <v>22487.040000000001</v>
      </c>
      <c r="J114" s="46">
        <f>IF(Source!BC84&lt;&gt; 0, Source!BC84, 1)</f>
        <v>7.69</v>
      </c>
      <c r="K114" s="47">
        <f>Source!P84</f>
        <v>172925.34</v>
      </c>
      <c r="Q114">
        <f>Source!X83</f>
        <v>0</v>
      </c>
      <c r="R114">
        <f>Source!X84</f>
        <v>0</v>
      </c>
      <c r="S114">
        <f>Source!Y83</f>
        <v>0</v>
      </c>
      <c r="T114">
        <f>Source!Y84</f>
        <v>0</v>
      </c>
      <c r="U114">
        <f>ROUND((175/100)*ROUND(Source!R83, 2), 2)</f>
        <v>0</v>
      </c>
      <c r="V114">
        <f>ROUND((160/100)*ROUND(Source!R84, 2), 2)</f>
        <v>0</v>
      </c>
      <c r="AC114">
        <v>3</v>
      </c>
    </row>
    <row r="115" spans="1:29" ht="15" x14ac:dyDescent="0.25">
      <c r="C115" s="32" t="s">
        <v>522</v>
      </c>
      <c r="H115" s="49">
        <f>I114+0</f>
        <v>22487.040000000001</v>
      </c>
      <c r="I115" s="49"/>
      <c r="J115" s="49">
        <f>K114+0</f>
        <v>172925.34</v>
      </c>
      <c r="K115" s="49"/>
      <c r="O115" s="52">
        <f>I114+0</f>
        <v>22487.040000000001</v>
      </c>
      <c r="P115" s="52">
        <f>K114+0</f>
        <v>172925.34</v>
      </c>
    </row>
    <row r="117" spans="1:29" ht="42.75" x14ac:dyDescent="0.2">
      <c r="A117" s="39">
        <v>10</v>
      </c>
      <c r="B117" s="39" t="str">
        <f>Source!F85</f>
        <v>4.8-80-1</v>
      </c>
      <c r="C117" s="39" t="s">
        <v>131</v>
      </c>
      <c r="D117" s="40" t="str">
        <f>Source!H85</f>
        <v>100 М КАБЕЛЯ</v>
      </c>
      <c r="E117" s="12">
        <f>Source!I85</f>
        <v>5.55</v>
      </c>
      <c r="F117" s="42"/>
      <c r="G117" s="41"/>
      <c r="H117" s="12"/>
      <c r="I117" s="42"/>
      <c r="J117" s="12"/>
      <c r="K117" s="42"/>
      <c r="Q117">
        <f>Source!X85</f>
        <v>901.33</v>
      </c>
      <c r="R117">
        <f>Source!X86</f>
        <v>25239.53</v>
      </c>
      <c r="S117">
        <f>Source!Y85</f>
        <v>563.33000000000004</v>
      </c>
      <c r="T117">
        <f>Source!Y86</f>
        <v>11796.74</v>
      </c>
      <c r="U117">
        <f>ROUND((175/100)*ROUND(Source!R85, 2), 2)</f>
        <v>47.22</v>
      </c>
      <c r="V117">
        <f>ROUND((160/100)*ROUND(Source!R86, 2), 2)</f>
        <v>1471.6</v>
      </c>
      <c r="AC117">
        <v>0</v>
      </c>
    </row>
    <row r="118" spans="1:29" x14ac:dyDescent="0.2">
      <c r="C118" s="53" t="str">
        <f>"Объем: "&amp;Source!I85&amp;"=555/"&amp;"100"</f>
        <v>Объем: 5,55=555/100</v>
      </c>
    </row>
    <row r="119" spans="1:29" ht="14.25" x14ac:dyDescent="0.2">
      <c r="A119" s="39"/>
      <c r="B119" s="39"/>
      <c r="C119" s="39" t="s">
        <v>509</v>
      </c>
      <c r="D119" s="40"/>
      <c r="E119" s="12"/>
      <c r="F119" s="42">
        <f>Source!AO85</f>
        <v>131.82</v>
      </c>
      <c r="G119" s="41" t="str">
        <f>Source!DG85</f>
        <v>)*1,1</v>
      </c>
      <c r="H119" s="12">
        <f>Source!AV86</f>
        <v>1</v>
      </c>
      <c r="I119" s="42">
        <f>Source!S85</f>
        <v>804.76</v>
      </c>
      <c r="J119" s="12">
        <f>IF(Source!BA86&lt;&gt; 0, Source!BA86, 1)</f>
        <v>34.090000000000003</v>
      </c>
      <c r="K119" s="42">
        <f>Source!S86</f>
        <v>27434.27</v>
      </c>
    </row>
    <row r="120" spans="1:29" ht="14.25" x14ac:dyDescent="0.2">
      <c r="A120" s="39"/>
      <c r="B120" s="39"/>
      <c r="C120" s="39" t="s">
        <v>510</v>
      </c>
      <c r="D120" s="40"/>
      <c r="E120" s="12"/>
      <c r="F120" s="42">
        <f>Source!AM85</f>
        <v>36.35</v>
      </c>
      <c r="G120" s="41" t="str">
        <f>Source!DE85</f>
        <v>)*1,1</v>
      </c>
      <c r="H120" s="12">
        <f>Source!AV86</f>
        <v>1</v>
      </c>
      <c r="I120" s="42">
        <f>Source!Q85</f>
        <v>221.92</v>
      </c>
      <c r="J120" s="12">
        <f>IF(Source!BB86&lt;&gt; 0, Source!BB86, 1)</f>
        <v>11.92</v>
      </c>
      <c r="K120" s="42">
        <f>Source!Q86</f>
        <v>2645.29</v>
      </c>
    </row>
    <row r="121" spans="1:29" ht="14.25" x14ac:dyDescent="0.2">
      <c r="A121" s="39"/>
      <c r="B121" s="39"/>
      <c r="C121" s="39" t="s">
        <v>511</v>
      </c>
      <c r="D121" s="40"/>
      <c r="E121" s="12"/>
      <c r="F121" s="42">
        <f>Source!AN85</f>
        <v>4.42</v>
      </c>
      <c r="G121" s="41" t="str">
        <f>Source!DF85</f>
        <v>)*1,1</v>
      </c>
      <c r="H121" s="12">
        <f>Source!AV86</f>
        <v>1</v>
      </c>
      <c r="I121" s="43">
        <f>Source!R85</f>
        <v>26.98</v>
      </c>
      <c r="J121" s="12">
        <f>IF(Source!BS86&lt;&gt; 0, Source!BS86, 1)</f>
        <v>34.090000000000003</v>
      </c>
      <c r="K121" s="43">
        <f>Source!R86</f>
        <v>919.75</v>
      </c>
    </row>
    <row r="122" spans="1:29" ht="14.25" x14ac:dyDescent="0.2">
      <c r="A122" s="39"/>
      <c r="B122" s="39"/>
      <c r="C122" s="39" t="s">
        <v>523</v>
      </c>
      <c r="D122" s="40"/>
      <c r="E122" s="12"/>
      <c r="F122" s="42">
        <f>Source!AL85</f>
        <v>52.92</v>
      </c>
      <c r="G122" s="41" t="str">
        <f>Source!DD85</f>
        <v/>
      </c>
      <c r="H122" s="12">
        <f>Source!AW86</f>
        <v>1</v>
      </c>
      <c r="I122" s="42">
        <f>Source!P85</f>
        <v>293.70999999999998</v>
      </c>
      <c r="J122" s="12">
        <f>IF(Source!BC86&lt;&gt; 0, Source!BC86, 1)</f>
        <v>17.38</v>
      </c>
      <c r="K122" s="42">
        <f>Source!P86</f>
        <v>5104.68</v>
      </c>
    </row>
    <row r="123" spans="1:29" ht="85.5" x14ac:dyDescent="0.2">
      <c r="A123" s="39">
        <v>11</v>
      </c>
      <c r="B123" s="39" t="str">
        <f>Source!F87</f>
        <v>1.23-3-292</v>
      </c>
      <c r="C123" s="39" t="s">
        <v>139</v>
      </c>
      <c r="D123" s="40" t="str">
        <f>Source!H87</f>
        <v>км</v>
      </c>
      <c r="E123" s="12">
        <f>Source!I87</f>
        <v>0.56610000000000005</v>
      </c>
      <c r="F123" s="42">
        <f>Source!AK87</f>
        <v>13344.29</v>
      </c>
      <c r="G123" s="55" t="s">
        <v>3</v>
      </c>
      <c r="H123" s="12">
        <f>Source!AW88</f>
        <v>1</v>
      </c>
      <c r="I123" s="42">
        <f>Source!O87</f>
        <v>7554.2</v>
      </c>
      <c r="J123" s="12">
        <f>IF(Source!BC88&lt;&gt; 0, Source!BC88, 1)</f>
        <v>8.7799999999999994</v>
      </c>
      <c r="K123" s="42">
        <f>Source!O88</f>
        <v>66325.88</v>
      </c>
      <c r="Q123">
        <f>Source!X87</f>
        <v>0</v>
      </c>
      <c r="R123">
        <f>Source!X88</f>
        <v>0</v>
      </c>
      <c r="S123">
        <f>Source!Y87</f>
        <v>0</v>
      </c>
      <c r="T123">
        <f>Source!Y88</f>
        <v>0</v>
      </c>
      <c r="U123">
        <f>ROUND((175/100)*ROUND(Source!R87, 2), 2)</f>
        <v>0</v>
      </c>
      <c r="V123">
        <f>ROUND((160/100)*ROUND(Source!R88, 2), 2)</f>
        <v>0</v>
      </c>
      <c r="AC123">
        <v>3</v>
      </c>
    </row>
    <row r="124" spans="1:29" ht="14.25" x14ac:dyDescent="0.2">
      <c r="A124" s="39"/>
      <c r="B124" s="39"/>
      <c r="C124" s="39" t="s">
        <v>512</v>
      </c>
      <c r="D124" s="40" t="s">
        <v>513</v>
      </c>
      <c r="E124" s="12">
        <f>Source!DN86</f>
        <v>112</v>
      </c>
      <c r="F124" s="42"/>
      <c r="G124" s="41"/>
      <c r="H124" s="12"/>
      <c r="I124" s="42">
        <f>SUM(Q117:Q123)</f>
        <v>901.33</v>
      </c>
      <c r="J124" s="12">
        <f>Source!BZ86</f>
        <v>92</v>
      </c>
      <c r="K124" s="42">
        <f>SUM(R117:R123)</f>
        <v>25239.53</v>
      </c>
    </row>
    <row r="125" spans="1:29" ht="14.25" x14ac:dyDescent="0.2">
      <c r="A125" s="39"/>
      <c r="B125" s="39"/>
      <c r="C125" s="39" t="s">
        <v>514</v>
      </c>
      <c r="D125" s="40" t="s">
        <v>513</v>
      </c>
      <c r="E125" s="12">
        <f>Source!DO86</f>
        <v>70</v>
      </c>
      <c r="F125" s="42"/>
      <c r="G125" s="41"/>
      <c r="H125" s="12"/>
      <c r="I125" s="42">
        <f>SUM(S117:S124)</f>
        <v>563.33000000000004</v>
      </c>
      <c r="J125" s="12">
        <f>Source!CA86</f>
        <v>43</v>
      </c>
      <c r="K125" s="42">
        <f>SUM(T117:T124)</f>
        <v>11796.74</v>
      </c>
    </row>
    <row r="126" spans="1:29" ht="14.25" x14ac:dyDescent="0.2">
      <c r="A126" s="39"/>
      <c r="B126" s="39"/>
      <c r="C126" s="39" t="s">
        <v>515</v>
      </c>
      <c r="D126" s="40" t="s">
        <v>513</v>
      </c>
      <c r="E126" s="12">
        <f>175</f>
        <v>175</v>
      </c>
      <c r="F126" s="42"/>
      <c r="G126" s="41"/>
      <c r="H126" s="12"/>
      <c r="I126" s="42">
        <f>SUM(U117:U125)</f>
        <v>47.22</v>
      </c>
      <c r="J126" s="12">
        <f>160</f>
        <v>160</v>
      </c>
      <c r="K126" s="42">
        <f>SUM(V117:V125)</f>
        <v>1471.6</v>
      </c>
    </row>
    <row r="127" spans="1:29" ht="14.25" x14ac:dyDescent="0.2">
      <c r="A127" s="44"/>
      <c r="B127" s="44"/>
      <c r="C127" s="44" t="s">
        <v>516</v>
      </c>
      <c r="D127" s="45" t="s">
        <v>517</v>
      </c>
      <c r="E127" s="46">
        <f>Source!AQ85</f>
        <v>10.7</v>
      </c>
      <c r="F127" s="47"/>
      <c r="G127" s="48" t="str">
        <f>Source!DI85</f>
        <v>)*1,1</v>
      </c>
      <c r="H127" s="46">
        <f>Source!AV86</f>
        <v>1</v>
      </c>
      <c r="I127" s="47">
        <f>Source!U85</f>
        <v>65.323499999999996</v>
      </c>
      <c r="J127" s="46"/>
      <c r="K127" s="47"/>
    </row>
    <row r="128" spans="1:29" ht="15" x14ac:dyDescent="0.25">
      <c r="C128" s="32" t="s">
        <v>518</v>
      </c>
      <c r="H128" s="49">
        <f>I119+I120+I122+I124+I125+I126+SUM(I123:I123)-SUMIF(AC123:AC123, 5, I123:I123)-SUMIF(AC123:AC123, 6, I123:I123)</f>
        <v>10386.469999999999</v>
      </c>
      <c r="I128" s="49"/>
      <c r="J128" s="49">
        <f>K119+K120+K122+K124+K125+K126+SUM(K123:K123)-SUMIF(AC123:AC123, 5, K123:K123)-SUMIF(AC123:AC123, 6, K123:K123)</f>
        <v>140017.99000000002</v>
      </c>
      <c r="K128" s="49"/>
    </row>
    <row r="129" spans="1:29" ht="15" x14ac:dyDescent="0.25">
      <c r="C129" s="32" t="s">
        <v>519</v>
      </c>
      <c r="H129" s="51">
        <f>SUMIF(AC123:AC123, 5, I123:I123)+SUMIF(AC123:AC123, 6, I123:I123)</f>
        <v>0</v>
      </c>
      <c r="I129" s="51"/>
      <c r="J129" s="51">
        <f>SUMIF(AC123:AC123, 5, K123:K123)+SUMIF(AC123:AC123, 6, K123:K123)</f>
        <v>0</v>
      </c>
      <c r="K129" s="51"/>
    </row>
    <row r="130" spans="1:29" ht="15" x14ac:dyDescent="0.25">
      <c r="H130" s="51"/>
      <c r="I130" s="51"/>
      <c r="J130" s="51"/>
      <c r="K130" s="51"/>
      <c r="O130" s="52">
        <f>I119+I120+I122+I124+I125+I126+SUM(I123:I123)</f>
        <v>10386.469999999999</v>
      </c>
      <c r="P130" s="52">
        <f>K119+K120+K122+K124+K125+K126+SUM(K123:K123)</f>
        <v>140017.99000000002</v>
      </c>
    </row>
    <row r="132" spans="1:29" ht="28.5" x14ac:dyDescent="0.2">
      <c r="A132" s="44">
        <v>12</v>
      </c>
      <c r="B132" s="44" t="str">
        <f>Source!F89</f>
        <v>1.1-1-3587</v>
      </c>
      <c r="C132" s="44" t="s">
        <v>144</v>
      </c>
      <c r="D132" s="45" t="str">
        <f>Source!H89</f>
        <v>м</v>
      </c>
      <c r="E132" s="46">
        <f>Source!I89</f>
        <v>815</v>
      </c>
      <c r="F132" s="47">
        <f>Source!AL89</f>
        <v>0.49</v>
      </c>
      <c r="G132" s="48" t="str">
        <f>Source!DD89</f>
        <v/>
      </c>
      <c r="H132" s="46">
        <f>Source!AW90</f>
        <v>1</v>
      </c>
      <c r="I132" s="47">
        <f>Source!P89</f>
        <v>399.35</v>
      </c>
      <c r="J132" s="46">
        <f>IF(Source!BC90&lt;&gt; 0, Source!BC90, 1)</f>
        <v>2.67</v>
      </c>
      <c r="K132" s="47">
        <f>Source!P90</f>
        <v>1066.26</v>
      </c>
      <c r="Q132">
        <f>Source!X89</f>
        <v>0</v>
      </c>
      <c r="R132">
        <f>Source!X90</f>
        <v>0</v>
      </c>
      <c r="S132">
        <f>Source!Y89</f>
        <v>0</v>
      </c>
      <c r="T132">
        <f>Source!Y90</f>
        <v>0</v>
      </c>
      <c r="U132">
        <f>ROUND((175/100)*ROUND(Source!R89, 2), 2)</f>
        <v>0</v>
      </c>
      <c r="V132">
        <f>ROUND((160/100)*ROUND(Source!R90, 2), 2)</f>
        <v>0</v>
      </c>
      <c r="AC132">
        <v>3</v>
      </c>
    </row>
    <row r="133" spans="1:29" ht="15" x14ac:dyDescent="0.25">
      <c r="C133" s="32" t="s">
        <v>522</v>
      </c>
      <c r="H133" s="49">
        <f>I132+0</f>
        <v>399.35</v>
      </c>
      <c r="I133" s="49"/>
      <c r="J133" s="49">
        <f>K132+0</f>
        <v>1066.26</v>
      </c>
      <c r="K133" s="49"/>
      <c r="O133" s="52">
        <f>I132+0</f>
        <v>399.35</v>
      </c>
      <c r="P133" s="52">
        <f>K132+0</f>
        <v>1066.26</v>
      </c>
    </row>
    <row r="135" spans="1:29" ht="42.75" x14ac:dyDescent="0.2">
      <c r="A135" s="39">
        <v>13</v>
      </c>
      <c r="B135" s="39" t="str">
        <f>Source!F91</f>
        <v>4.8-80-1</v>
      </c>
      <c r="C135" s="39" t="s">
        <v>131</v>
      </c>
      <c r="D135" s="40" t="str">
        <f>Source!H91</f>
        <v>100 М КАБЕЛЯ</v>
      </c>
      <c r="E135" s="12">
        <f>Source!I91</f>
        <v>9.5</v>
      </c>
      <c r="F135" s="42"/>
      <c r="G135" s="41"/>
      <c r="H135" s="12"/>
      <c r="I135" s="42"/>
      <c r="J135" s="12"/>
      <c r="K135" s="42"/>
      <c r="Q135">
        <f>Source!X91</f>
        <v>1542.82</v>
      </c>
      <c r="R135">
        <f>Source!X92</f>
        <v>43202.89</v>
      </c>
      <c r="S135">
        <f>Source!Y91</f>
        <v>964.26</v>
      </c>
      <c r="T135">
        <f>Source!Y92</f>
        <v>20192.650000000001</v>
      </c>
      <c r="U135">
        <f>ROUND((175/100)*ROUND(Source!R91, 2), 2)</f>
        <v>80.83</v>
      </c>
      <c r="V135">
        <f>ROUND((160/100)*ROUND(Source!R92, 2), 2)</f>
        <v>2519.39</v>
      </c>
      <c r="AC135">
        <v>0</v>
      </c>
    </row>
    <row r="136" spans="1:29" x14ac:dyDescent="0.2">
      <c r="C136" s="53" t="str">
        <f>"Объем: "&amp;Source!I91&amp;"=950/"&amp;"100"</f>
        <v>Объем: 9,5=950/100</v>
      </c>
    </row>
    <row r="137" spans="1:29" ht="14.25" x14ac:dyDescent="0.2">
      <c r="A137" s="39"/>
      <c r="B137" s="39"/>
      <c r="C137" s="39" t="s">
        <v>509</v>
      </c>
      <c r="D137" s="40"/>
      <c r="E137" s="12"/>
      <c r="F137" s="42">
        <f>Source!AO91</f>
        <v>131.82</v>
      </c>
      <c r="G137" s="41" t="str">
        <f>Source!DG91</f>
        <v>)*1,1</v>
      </c>
      <c r="H137" s="12">
        <f>Source!AV92</f>
        <v>1</v>
      </c>
      <c r="I137" s="42">
        <f>Source!S91</f>
        <v>1377.52</v>
      </c>
      <c r="J137" s="12">
        <f>IF(Source!BA92&lt;&gt; 0, Source!BA92, 1)</f>
        <v>34.090000000000003</v>
      </c>
      <c r="K137" s="42">
        <f>Source!S92</f>
        <v>46959.66</v>
      </c>
    </row>
    <row r="138" spans="1:29" ht="14.25" x14ac:dyDescent="0.2">
      <c r="A138" s="39"/>
      <c r="B138" s="39"/>
      <c r="C138" s="39" t="s">
        <v>510</v>
      </c>
      <c r="D138" s="40"/>
      <c r="E138" s="12"/>
      <c r="F138" s="42">
        <f>Source!AM91</f>
        <v>36.35</v>
      </c>
      <c r="G138" s="41" t="str">
        <f>Source!DE91</f>
        <v>)*1,1</v>
      </c>
      <c r="H138" s="12">
        <f>Source!AV92</f>
        <v>1</v>
      </c>
      <c r="I138" s="42">
        <f>Source!Q91</f>
        <v>379.86</v>
      </c>
      <c r="J138" s="12">
        <f>IF(Source!BB92&lt;&gt; 0, Source!BB92, 1)</f>
        <v>11.92</v>
      </c>
      <c r="K138" s="42">
        <f>Source!Q92</f>
        <v>4527.93</v>
      </c>
    </row>
    <row r="139" spans="1:29" ht="14.25" x14ac:dyDescent="0.2">
      <c r="A139" s="39"/>
      <c r="B139" s="39"/>
      <c r="C139" s="39" t="s">
        <v>511</v>
      </c>
      <c r="D139" s="40"/>
      <c r="E139" s="12"/>
      <c r="F139" s="42">
        <f>Source!AN91</f>
        <v>4.42</v>
      </c>
      <c r="G139" s="41" t="str">
        <f>Source!DF91</f>
        <v>)*1,1</v>
      </c>
      <c r="H139" s="12">
        <f>Source!AV92</f>
        <v>1</v>
      </c>
      <c r="I139" s="43">
        <f>Source!R91</f>
        <v>46.19</v>
      </c>
      <c r="J139" s="12">
        <f>IF(Source!BS92&lt;&gt; 0, Source!BS92, 1)</f>
        <v>34.090000000000003</v>
      </c>
      <c r="K139" s="43">
        <f>Source!R92</f>
        <v>1574.62</v>
      </c>
    </row>
    <row r="140" spans="1:29" ht="14.25" x14ac:dyDescent="0.2">
      <c r="A140" s="39"/>
      <c r="B140" s="39"/>
      <c r="C140" s="39" t="s">
        <v>523</v>
      </c>
      <c r="D140" s="40"/>
      <c r="E140" s="12"/>
      <c r="F140" s="42">
        <f>Source!AL91</f>
        <v>52.92</v>
      </c>
      <c r="G140" s="41" t="str">
        <f>Source!DD91</f>
        <v/>
      </c>
      <c r="H140" s="12">
        <f>Source!AW92</f>
        <v>1</v>
      </c>
      <c r="I140" s="42">
        <f>Source!P91</f>
        <v>502.74</v>
      </c>
      <c r="J140" s="12">
        <f>IF(Source!BC92&lt;&gt; 0, Source!BC92, 1)</f>
        <v>17.38</v>
      </c>
      <c r="K140" s="42">
        <f>Source!P92</f>
        <v>8737.6200000000008</v>
      </c>
    </row>
    <row r="141" spans="1:29" ht="28.5" x14ac:dyDescent="0.2">
      <c r="A141" s="39">
        <v>14</v>
      </c>
      <c r="B141" s="39" t="str">
        <f>Source!F93</f>
        <v>1.23-4-344</v>
      </c>
      <c r="C141" s="39" t="s">
        <v>149</v>
      </c>
      <c r="D141" s="40" t="str">
        <f>Source!H93</f>
        <v>км</v>
      </c>
      <c r="E141" s="12">
        <f>Source!I93</f>
        <v>0.96899999999999997</v>
      </c>
      <c r="F141" s="42">
        <f>Source!AK93</f>
        <v>90860.28</v>
      </c>
      <c r="G141" s="55" t="s">
        <v>3</v>
      </c>
      <c r="H141" s="12">
        <f>Source!AW94</f>
        <v>1</v>
      </c>
      <c r="I141" s="42">
        <f>Source!O93</f>
        <v>88043.61</v>
      </c>
      <c r="J141" s="12">
        <f>IF(Source!BC94&lt;&gt; 0, Source!BC94, 1)</f>
        <v>2.4700000000000002</v>
      </c>
      <c r="K141" s="42">
        <f>Source!O94</f>
        <v>217467.72</v>
      </c>
      <c r="Q141">
        <f>Source!X93</f>
        <v>0</v>
      </c>
      <c r="R141">
        <f>Source!X94</f>
        <v>0</v>
      </c>
      <c r="S141">
        <f>Source!Y93</f>
        <v>0</v>
      </c>
      <c r="T141">
        <f>Source!Y94</f>
        <v>0</v>
      </c>
      <c r="U141">
        <f>ROUND((175/100)*ROUND(Source!R93, 2), 2)</f>
        <v>0</v>
      </c>
      <c r="V141">
        <f>ROUND((160/100)*ROUND(Source!R94, 2), 2)</f>
        <v>0</v>
      </c>
      <c r="AC141">
        <v>3</v>
      </c>
    </row>
    <row r="142" spans="1:29" ht="14.25" x14ac:dyDescent="0.2">
      <c r="A142" s="39"/>
      <c r="B142" s="39"/>
      <c r="C142" s="39" t="s">
        <v>512</v>
      </c>
      <c r="D142" s="40" t="s">
        <v>513</v>
      </c>
      <c r="E142" s="12">
        <f>Source!DN92</f>
        <v>112</v>
      </c>
      <c r="F142" s="42"/>
      <c r="G142" s="41"/>
      <c r="H142" s="12"/>
      <c r="I142" s="42">
        <f>SUM(Q135:Q141)</f>
        <v>1542.82</v>
      </c>
      <c r="J142" s="12">
        <f>Source!BZ92</f>
        <v>92</v>
      </c>
      <c r="K142" s="42">
        <f>SUM(R135:R141)</f>
        <v>43202.89</v>
      </c>
    </row>
    <row r="143" spans="1:29" ht="14.25" x14ac:dyDescent="0.2">
      <c r="A143" s="39"/>
      <c r="B143" s="39"/>
      <c r="C143" s="39" t="s">
        <v>514</v>
      </c>
      <c r="D143" s="40" t="s">
        <v>513</v>
      </c>
      <c r="E143" s="12">
        <f>Source!DO92</f>
        <v>70</v>
      </c>
      <c r="F143" s="42"/>
      <c r="G143" s="41"/>
      <c r="H143" s="12"/>
      <c r="I143" s="42">
        <f>SUM(S135:S142)</f>
        <v>964.26</v>
      </c>
      <c r="J143" s="12">
        <f>Source!CA92</f>
        <v>43</v>
      </c>
      <c r="K143" s="42">
        <f>SUM(T135:T142)</f>
        <v>20192.650000000001</v>
      </c>
    </row>
    <row r="144" spans="1:29" ht="14.25" x14ac:dyDescent="0.2">
      <c r="A144" s="39"/>
      <c r="B144" s="39"/>
      <c r="C144" s="39" t="s">
        <v>515</v>
      </c>
      <c r="D144" s="40" t="s">
        <v>513</v>
      </c>
      <c r="E144" s="12">
        <f>175</f>
        <v>175</v>
      </c>
      <c r="F144" s="42"/>
      <c r="G144" s="41"/>
      <c r="H144" s="12"/>
      <c r="I144" s="42">
        <f>SUM(U135:U143)</f>
        <v>80.83</v>
      </c>
      <c r="J144" s="12">
        <f>160</f>
        <v>160</v>
      </c>
      <c r="K144" s="42">
        <f>SUM(V135:V143)</f>
        <v>2519.39</v>
      </c>
    </row>
    <row r="145" spans="1:29" ht="14.25" x14ac:dyDescent="0.2">
      <c r="A145" s="44"/>
      <c r="B145" s="44"/>
      <c r="C145" s="44" t="s">
        <v>516</v>
      </c>
      <c r="D145" s="45" t="s">
        <v>517</v>
      </c>
      <c r="E145" s="46">
        <f>Source!AQ91</f>
        <v>10.7</v>
      </c>
      <c r="F145" s="47"/>
      <c r="G145" s="48" t="str">
        <f>Source!DI91</f>
        <v>)*1,1</v>
      </c>
      <c r="H145" s="46">
        <f>Source!AV92</f>
        <v>1</v>
      </c>
      <c r="I145" s="47">
        <f>Source!U91</f>
        <v>111.815</v>
      </c>
      <c r="J145" s="46"/>
      <c r="K145" s="47"/>
    </row>
    <row r="146" spans="1:29" ht="15" x14ac:dyDescent="0.25">
      <c r="C146" s="32" t="s">
        <v>518</v>
      </c>
      <c r="H146" s="49">
        <f>I137+I138+I140+I142+I143+I144+SUM(I141:I141)-SUMIF(AC141:AC141, 5, I141:I141)-SUMIF(AC141:AC141, 6, I141:I141)</f>
        <v>92891.64</v>
      </c>
      <c r="I146" s="49"/>
      <c r="J146" s="49">
        <f>K137+K138+K140+K142+K143+K144+SUM(K141:K141)-SUMIF(AC141:AC141, 5, K141:K141)-SUMIF(AC141:AC141, 6, K141:K141)</f>
        <v>343607.86</v>
      </c>
      <c r="K146" s="49"/>
    </row>
    <row r="147" spans="1:29" ht="15" x14ac:dyDescent="0.25">
      <c r="C147" s="32" t="s">
        <v>519</v>
      </c>
      <c r="H147" s="51">
        <f>SUMIF(AC141:AC141, 5, I141:I141)+SUMIF(AC141:AC141, 6, I141:I141)</f>
        <v>0</v>
      </c>
      <c r="I147" s="51"/>
      <c r="J147" s="51">
        <f>SUMIF(AC141:AC141, 5, K141:K141)+SUMIF(AC141:AC141, 6, K141:K141)</f>
        <v>0</v>
      </c>
      <c r="K147" s="51"/>
    </row>
    <row r="148" spans="1:29" ht="15" x14ac:dyDescent="0.25">
      <c r="H148" s="51"/>
      <c r="I148" s="51"/>
      <c r="J148" s="51"/>
      <c r="K148" s="51"/>
      <c r="O148" s="52">
        <f>I137+I138+I140+I142+I143+I144+SUM(I141:I141)</f>
        <v>92891.64</v>
      </c>
      <c r="P148" s="52">
        <f>K137+K138+K140+K142+K143+K144+SUM(K141:K141)</f>
        <v>343607.86</v>
      </c>
    </row>
    <row r="150" spans="1:29" ht="42.75" x14ac:dyDescent="0.2">
      <c r="A150" s="39">
        <v>15</v>
      </c>
      <c r="B150" s="39" t="str">
        <f>Source!F95</f>
        <v>4.8-80-1</v>
      </c>
      <c r="C150" s="39" t="s">
        <v>131</v>
      </c>
      <c r="D150" s="40" t="str">
        <f>Source!H95</f>
        <v>100 М КАБЕЛЯ</v>
      </c>
      <c r="E150" s="12">
        <f>Source!I95</f>
        <v>3.85</v>
      </c>
      <c r="F150" s="42"/>
      <c r="G150" s="41"/>
      <c r="H150" s="12"/>
      <c r="I150" s="42"/>
      <c r="J150" s="12"/>
      <c r="K150" s="42"/>
      <c r="Q150">
        <f>Source!X95</f>
        <v>625.25</v>
      </c>
      <c r="R150">
        <f>Source!X96</f>
        <v>17508.59</v>
      </c>
      <c r="S150">
        <f>Source!Y95</f>
        <v>390.78</v>
      </c>
      <c r="T150">
        <f>Source!Y96</f>
        <v>8183.36</v>
      </c>
      <c r="U150">
        <f>ROUND((175/100)*ROUND(Source!R95, 2), 2)</f>
        <v>32.76</v>
      </c>
      <c r="V150">
        <f>ROUND((160/100)*ROUND(Source!R96, 2), 2)</f>
        <v>1021.06</v>
      </c>
      <c r="AC150">
        <v>0</v>
      </c>
    </row>
    <row r="151" spans="1:29" x14ac:dyDescent="0.2">
      <c r="C151" s="53" t="str">
        <f>"Объем: "&amp;Source!I95&amp;"=385/"&amp;"100"</f>
        <v>Объем: 3,85=385/100</v>
      </c>
    </row>
    <row r="152" spans="1:29" ht="14.25" x14ac:dyDescent="0.2">
      <c r="A152" s="39"/>
      <c r="B152" s="39"/>
      <c r="C152" s="39" t="s">
        <v>509</v>
      </c>
      <c r="D152" s="40"/>
      <c r="E152" s="12"/>
      <c r="F152" s="42">
        <f>Source!AO95</f>
        <v>131.82</v>
      </c>
      <c r="G152" s="41" t="str">
        <f>Source!DG95</f>
        <v>)*1,1</v>
      </c>
      <c r="H152" s="12">
        <f>Source!AV96</f>
        <v>1</v>
      </c>
      <c r="I152" s="42">
        <f>Source!S95</f>
        <v>558.26</v>
      </c>
      <c r="J152" s="12">
        <f>IF(Source!BA96&lt;&gt; 0, Source!BA96, 1)</f>
        <v>34.090000000000003</v>
      </c>
      <c r="K152" s="42">
        <f>Source!S96</f>
        <v>19031.080000000002</v>
      </c>
    </row>
    <row r="153" spans="1:29" ht="14.25" x14ac:dyDescent="0.2">
      <c r="A153" s="39"/>
      <c r="B153" s="39"/>
      <c r="C153" s="39" t="s">
        <v>510</v>
      </c>
      <c r="D153" s="40"/>
      <c r="E153" s="12"/>
      <c r="F153" s="42">
        <f>Source!AM95</f>
        <v>36.35</v>
      </c>
      <c r="G153" s="41" t="str">
        <f>Source!DE95</f>
        <v>)*1,1</v>
      </c>
      <c r="H153" s="12">
        <f>Source!AV96</f>
        <v>1</v>
      </c>
      <c r="I153" s="42">
        <f>Source!Q95</f>
        <v>153.94</v>
      </c>
      <c r="J153" s="12">
        <f>IF(Source!BB96&lt;&gt; 0, Source!BB96, 1)</f>
        <v>11.92</v>
      </c>
      <c r="K153" s="42">
        <f>Source!Q96</f>
        <v>1834.96</v>
      </c>
    </row>
    <row r="154" spans="1:29" ht="14.25" x14ac:dyDescent="0.2">
      <c r="A154" s="39"/>
      <c r="B154" s="39"/>
      <c r="C154" s="39" t="s">
        <v>511</v>
      </c>
      <c r="D154" s="40"/>
      <c r="E154" s="12"/>
      <c r="F154" s="42">
        <f>Source!AN95</f>
        <v>4.42</v>
      </c>
      <c r="G154" s="41" t="str">
        <f>Source!DF95</f>
        <v>)*1,1</v>
      </c>
      <c r="H154" s="12">
        <f>Source!AV96</f>
        <v>1</v>
      </c>
      <c r="I154" s="43">
        <f>Source!R95</f>
        <v>18.72</v>
      </c>
      <c r="J154" s="12">
        <f>IF(Source!BS96&lt;&gt; 0, Source!BS96, 1)</f>
        <v>34.090000000000003</v>
      </c>
      <c r="K154" s="43">
        <f>Source!R96</f>
        <v>638.16</v>
      </c>
    </row>
    <row r="155" spans="1:29" ht="14.25" x14ac:dyDescent="0.2">
      <c r="A155" s="39"/>
      <c r="B155" s="39"/>
      <c r="C155" s="39" t="s">
        <v>523</v>
      </c>
      <c r="D155" s="40"/>
      <c r="E155" s="12"/>
      <c r="F155" s="42">
        <f>Source!AL95</f>
        <v>52.92</v>
      </c>
      <c r="G155" s="41" t="str">
        <f>Source!DD95</f>
        <v/>
      </c>
      <c r="H155" s="12">
        <f>Source!AW96</f>
        <v>1</v>
      </c>
      <c r="I155" s="42">
        <f>Source!P95</f>
        <v>203.74</v>
      </c>
      <c r="J155" s="12">
        <f>IF(Source!BC96&lt;&gt; 0, Source!BC96, 1)</f>
        <v>17.38</v>
      </c>
      <c r="K155" s="42">
        <f>Source!P96</f>
        <v>3541</v>
      </c>
    </row>
    <row r="156" spans="1:29" ht="99.75" x14ac:dyDescent="0.2">
      <c r="A156" s="39">
        <v>16</v>
      </c>
      <c r="B156" s="39" t="str">
        <f>Source!F97</f>
        <v>1.23-7-569</v>
      </c>
      <c r="C156" s="39" t="s">
        <v>154</v>
      </c>
      <c r="D156" s="40" t="str">
        <f>Source!H97</f>
        <v>км</v>
      </c>
      <c r="E156" s="12">
        <f>Source!I97</f>
        <v>0.39269999999999999</v>
      </c>
      <c r="F156" s="42">
        <f>Source!AK97</f>
        <v>82215.070000000007</v>
      </c>
      <c r="G156" s="55" t="s">
        <v>3</v>
      </c>
      <c r="H156" s="12">
        <f>Source!AW98</f>
        <v>1</v>
      </c>
      <c r="I156" s="42">
        <f>Source!O97</f>
        <v>32285.86</v>
      </c>
      <c r="J156" s="12">
        <f>IF(Source!BC98&lt;&gt; 0, Source!BC98, 1)</f>
        <v>1.57</v>
      </c>
      <c r="K156" s="42">
        <f>Source!O98</f>
        <v>50688.800000000003</v>
      </c>
      <c r="Q156">
        <f>Source!X97</f>
        <v>0</v>
      </c>
      <c r="R156">
        <f>Source!X98</f>
        <v>0</v>
      </c>
      <c r="S156">
        <f>Source!Y97</f>
        <v>0</v>
      </c>
      <c r="T156">
        <f>Source!Y98</f>
        <v>0</v>
      </c>
      <c r="U156">
        <f>ROUND((175/100)*ROUND(Source!R97, 2), 2)</f>
        <v>0</v>
      </c>
      <c r="V156">
        <f>ROUND((160/100)*ROUND(Source!R98, 2), 2)</f>
        <v>0</v>
      </c>
      <c r="AC156">
        <v>3</v>
      </c>
    </row>
    <row r="157" spans="1:29" ht="14.25" x14ac:dyDescent="0.2">
      <c r="A157" s="39"/>
      <c r="B157" s="39"/>
      <c r="C157" s="39" t="s">
        <v>512</v>
      </c>
      <c r="D157" s="40" t="s">
        <v>513</v>
      </c>
      <c r="E157" s="12">
        <f>Source!DN96</f>
        <v>112</v>
      </c>
      <c r="F157" s="42"/>
      <c r="G157" s="41"/>
      <c r="H157" s="12"/>
      <c r="I157" s="42">
        <f>SUM(Q150:Q156)</f>
        <v>625.25</v>
      </c>
      <c r="J157" s="12">
        <f>Source!BZ96</f>
        <v>92</v>
      </c>
      <c r="K157" s="42">
        <f>SUM(R150:R156)</f>
        <v>17508.59</v>
      </c>
    </row>
    <row r="158" spans="1:29" ht="14.25" x14ac:dyDescent="0.2">
      <c r="A158" s="39"/>
      <c r="B158" s="39"/>
      <c r="C158" s="39" t="s">
        <v>514</v>
      </c>
      <c r="D158" s="40" t="s">
        <v>513</v>
      </c>
      <c r="E158" s="12">
        <f>Source!DO96</f>
        <v>70</v>
      </c>
      <c r="F158" s="42"/>
      <c r="G158" s="41"/>
      <c r="H158" s="12"/>
      <c r="I158" s="42">
        <f>SUM(S150:S157)</f>
        <v>390.78</v>
      </c>
      <c r="J158" s="12">
        <f>Source!CA96</f>
        <v>43</v>
      </c>
      <c r="K158" s="42">
        <f>SUM(T150:T157)</f>
        <v>8183.36</v>
      </c>
    </row>
    <row r="159" spans="1:29" ht="14.25" x14ac:dyDescent="0.2">
      <c r="A159" s="39"/>
      <c r="B159" s="39"/>
      <c r="C159" s="39" t="s">
        <v>515</v>
      </c>
      <c r="D159" s="40" t="s">
        <v>513</v>
      </c>
      <c r="E159" s="12">
        <f>175</f>
        <v>175</v>
      </c>
      <c r="F159" s="42"/>
      <c r="G159" s="41"/>
      <c r="H159" s="12"/>
      <c r="I159" s="42">
        <f>SUM(U150:U158)</f>
        <v>32.76</v>
      </c>
      <c r="J159" s="12">
        <f>160</f>
        <v>160</v>
      </c>
      <c r="K159" s="42">
        <f>SUM(V150:V158)</f>
        <v>1021.06</v>
      </c>
    </row>
    <row r="160" spans="1:29" ht="14.25" x14ac:dyDescent="0.2">
      <c r="A160" s="44"/>
      <c r="B160" s="44"/>
      <c r="C160" s="44" t="s">
        <v>516</v>
      </c>
      <c r="D160" s="45" t="s">
        <v>517</v>
      </c>
      <c r="E160" s="46">
        <f>Source!AQ95</f>
        <v>10.7</v>
      </c>
      <c r="F160" s="47"/>
      <c r="G160" s="48" t="str">
        <f>Source!DI95</f>
        <v>)*1,1</v>
      </c>
      <c r="H160" s="46">
        <f>Source!AV96</f>
        <v>1</v>
      </c>
      <c r="I160" s="47">
        <f>Source!U95</f>
        <v>45.314500000000002</v>
      </c>
      <c r="J160" s="46"/>
      <c r="K160" s="47"/>
    </row>
    <row r="161" spans="1:29" ht="15" x14ac:dyDescent="0.25">
      <c r="C161" s="32" t="s">
        <v>518</v>
      </c>
      <c r="H161" s="49">
        <f>I152+I153+I155+I157+I158+I159+SUM(I156:I156)-SUMIF(AC156:AC156, 5, I156:I156)-SUMIF(AC156:AC156, 6, I156:I156)</f>
        <v>34250.590000000004</v>
      </c>
      <c r="I161" s="49"/>
      <c r="J161" s="49">
        <f>K152+K153+K155+K157+K158+K159+SUM(K156:K156)-SUMIF(AC156:AC156, 5, K156:K156)-SUMIF(AC156:AC156, 6, K156:K156)</f>
        <v>101808.85</v>
      </c>
      <c r="K161" s="49"/>
    </row>
    <row r="162" spans="1:29" ht="15" x14ac:dyDescent="0.25">
      <c r="C162" s="32" t="s">
        <v>519</v>
      </c>
      <c r="H162" s="51">
        <f>SUMIF(AC156:AC156, 5, I156:I156)+SUMIF(AC156:AC156, 6, I156:I156)</f>
        <v>0</v>
      </c>
      <c r="I162" s="51"/>
      <c r="J162" s="51">
        <f>SUMIF(AC156:AC156, 5, K156:K156)+SUMIF(AC156:AC156, 6, K156:K156)</f>
        <v>0</v>
      </c>
      <c r="K162" s="51"/>
    </row>
    <row r="163" spans="1:29" ht="15" x14ac:dyDescent="0.25">
      <c r="H163" s="51"/>
      <c r="I163" s="51"/>
      <c r="J163" s="51"/>
      <c r="K163" s="51"/>
      <c r="O163" s="52">
        <f>I152+I153+I155+I157+I158+I159+SUM(I156:I156)</f>
        <v>34250.590000000004</v>
      </c>
      <c r="P163" s="52">
        <f>K152+K153+K155+K157+K158+K159+SUM(K156:K156)</f>
        <v>101808.85</v>
      </c>
    </row>
    <row r="166" spans="1:29" ht="15" x14ac:dyDescent="0.25">
      <c r="A166" s="54" t="str">
        <f>CONCATENATE("Итого по подразделу: ",IF(Source!G100&lt;&gt;"Новый подраздел", Source!G100, ""))</f>
        <v>Итого по подразделу: Прокладка кабеля в траншее</v>
      </c>
      <c r="B166" s="54"/>
      <c r="C166" s="54"/>
      <c r="D166" s="54"/>
      <c r="E166" s="54"/>
      <c r="F166" s="54"/>
      <c r="G166" s="54"/>
      <c r="H166" s="51">
        <f>SUM(O97:O165)</f>
        <v>274989.18000000005</v>
      </c>
      <c r="I166" s="50"/>
      <c r="J166" s="51">
        <f>SUM(P97:P165)</f>
        <v>1499679.27</v>
      </c>
      <c r="K166" s="50"/>
    </row>
    <row r="167" spans="1:29" hidden="1" x14ac:dyDescent="0.2">
      <c r="A167" t="s">
        <v>520</v>
      </c>
      <c r="I167">
        <f>SUM(W97:W166)</f>
        <v>0</v>
      </c>
      <c r="J167">
        <f>SUM(X97:X166)</f>
        <v>0</v>
      </c>
    </row>
    <row r="168" spans="1:29" hidden="1" x14ac:dyDescent="0.2">
      <c r="A168" t="s">
        <v>521</v>
      </c>
      <c r="I168">
        <f>SUM(Y97:Y167)</f>
        <v>0</v>
      </c>
      <c r="J168">
        <f>SUM(Z97:Z167)</f>
        <v>0</v>
      </c>
    </row>
    <row r="170" spans="1:29" ht="16.5" x14ac:dyDescent="0.25">
      <c r="A170" s="38" t="str">
        <f>CONCATENATE("Подраздел: ",IF(Source!G130&lt;&gt;"Новый подраздел", Source!G130, ""))</f>
        <v>Подраздел: Монтажные работы</v>
      </c>
      <c r="B170" s="38"/>
      <c r="C170" s="38"/>
      <c r="D170" s="38"/>
      <c r="E170" s="38"/>
      <c r="F170" s="38"/>
      <c r="G170" s="38"/>
      <c r="H170" s="38"/>
      <c r="I170" s="38"/>
      <c r="J170" s="38"/>
      <c r="K170" s="38"/>
    </row>
    <row r="171" spans="1:29" ht="28.5" x14ac:dyDescent="0.2">
      <c r="A171" s="39">
        <v>17</v>
      </c>
      <c r="B171" s="39" t="str">
        <f>Source!F134</f>
        <v>4.10-174-2</v>
      </c>
      <c r="C171" s="39" t="s">
        <v>159</v>
      </c>
      <c r="D171" s="40" t="str">
        <f>Source!H134</f>
        <v>10 шт.</v>
      </c>
      <c r="E171" s="12">
        <f>Source!I134</f>
        <v>2</v>
      </c>
      <c r="F171" s="42"/>
      <c r="G171" s="41"/>
      <c r="H171" s="12"/>
      <c r="I171" s="42"/>
      <c r="J171" s="12"/>
      <c r="K171" s="42"/>
      <c r="Q171">
        <f>Source!X134</f>
        <v>988.72</v>
      </c>
      <c r="R171">
        <f>Source!X135</f>
        <v>27686.77</v>
      </c>
      <c r="S171">
        <f>Source!Y134</f>
        <v>617.95000000000005</v>
      </c>
      <c r="T171">
        <f>Source!Y135</f>
        <v>12940.55</v>
      </c>
      <c r="U171">
        <f>ROUND((175/100)*ROUND(Source!R134, 2), 2)</f>
        <v>0.51</v>
      </c>
      <c r="V171">
        <f>ROUND((160/100)*ROUND(Source!R135, 2), 2)</f>
        <v>15.82</v>
      </c>
      <c r="AC171">
        <v>0</v>
      </c>
    </row>
    <row r="172" spans="1:29" x14ac:dyDescent="0.2">
      <c r="C172" s="53" t="str">
        <f>"Объем: "&amp;Source!I134&amp;"=20/"&amp;"10"</f>
        <v>Объем: 2=20/10</v>
      </c>
    </row>
    <row r="173" spans="1:29" ht="14.25" x14ac:dyDescent="0.2">
      <c r="A173" s="39"/>
      <c r="B173" s="39"/>
      <c r="C173" s="39" t="s">
        <v>509</v>
      </c>
      <c r="D173" s="40"/>
      <c r="E173" s="12"/>
      <c r="F173" s="42">
        <f>Source!AO134</f>
        <v>401.27</v>
      </c>
      <c r="G173" s="41" t="str">
        <f>Source!DG134</f>
        <v>)*1,1</v>
      </c>
      <c r="H173" s="12">
        <f>Source!AV135</f>
        <v>1</v>
      </c>
      <c r="I173" s="42">
        <f>Source!S134</f>
        <v>882.79</v>
      </c>
      <c r="J173" s="12">
        <f>IF(Source!BA135&lt;&gt; 0, Source!BA135, 1)</f>
        <v>34.090000000000003</v>
      </c>
      <c r="K173" s="42">
        <f>Source!S135</f>
        <v>30094.31</v>
      </c>
    </row>
    <row r="174" spans="1:29" ht="14.25" x14ac:dyDescent="0.2">
      <c r="A174" s="39"/>
      <c r="B174" s="39"/>
      <c r="C174" s="39" t="s">
        <v>510</v>
      </c>
      <c r="D174" s="40"/>
      <c r="E174" s="12"/>
      <c r="F174" s="42">
        <f>Source!AM134</f>
        <v>2.36</v>
      </c>
      <c r="G174" s="41" t="str">
        <f>Source!DE134</f>
        <v>)*1,1</v>
      </c>
      <c r="H174" s="12">
        <f>Source!AV135</f>
        <v>1</v>
      </c>
      <c r="I174" s="42">
        <f>Source!Q134</f>
        <v>5.19</v>
      </c>
      <c r="J174" s="12">
        <f>IF(Source!BB135&lt;&gt; 0, Source!BB135, 1)</f>
        <v>9.98</v>
      </c>
      <c r="K174" s="42">
        <f>Source!Q135</f>
        <v>51.8</v>
      </c>
    </row>
    <row r="175" spans="1:29" ht="14.25" x14ac:dyDescent="0.2">
      <c r="A175" s="39"/>
      <c r="B175" s="39"/>
      <c r="C175" s="39" t="s">
        <v>511</v>
      </c>
      <c r="D175" s="40"/>
      <c r="E175" s="12"/>
      <c r="F175" s="42">
        <f>Source!AN134</f>
        <v>0.13</v>
      </c>
      <c r="G175" s="41" t="str">
        <f>Source!DF134</f>
        <v>)*1,1</v>
      </c>
      <c r="H175" s="12">
        <f>Source!AV135</f>
        <v>1</v>
      </c>
      <c r="I175" s="43">
        <f>Source!R134</f>
        <v>0.28999999999999998</v>
      </c>
      <c r="J175" s="12">
        <f>IF(Source!BS135&lt;&gt; 0, Source!BS135, 1)</f>
        <v>34.090000000000003</v>
      </c>
      <c r="K175" s="43">
        <f>Source!R135</f>
        <v>9.89</v>
      </c>
    </row>
    <row r="176" spans="1:29" ht="14.25" x14ac:dyDescent="0.2">
      <c r="A176" s="39"/>
      <c r="B176" s="39"/>
      <c r="C176" s="39" t="s">
        <v>523</v>
      </c>
      <c r="D176" s="40"/>
      <c r="E176" s="12"/>
      <c r="F176" s="42">
        <f>Source!AL134</f>
        <v>42.51</v>
      </c>
      <c r="G176" s="41" t="str">
        <f>Source!DD134</f>
        <v/>
      </c>
      <c r="H176" s="12">
        <f>Source!AW135</f>
        <v>1</v>
      </c>
      <c r="I176" s="42">
        <f>Source!P134</f>
        <v>85.02</v>
      </c>
      <c r="J176" s="12">
        <f>IF(Source!BC135&lt;&gt; 0, Source!BC135, 1)</f>
        <v>1.86</v>
      </c>
      <c r="K176" s="42">
        <f>Source!P135</f>
        <v>158.13999999999999</v>
      </c>
    </row>
    <row r="177" spans="1:29" ht="14.25" x14ac:dyDescent="0.2">
      <c r="A177" s="39"/>
      <c r="B177" s="39"/>
      <c r="C177" s="39" t="s">
        <v>512</v>
      </c>
      <c r="D177" s="40" t="s">
        <v>513</v>
      </c>
      <c r="E177" s="12">
        <f>Source!DN135</f>
        <v>112</v>
      </c>
      <c r="F177" s="42"/>
      <c r="G177" s="41"/>
      <c r="H177" s="12"/>
      <c r="I177" s="42">
        <f>SUM(Q171:Q176)</f>
        <v>988.72</v>
      </c>
      <c r="J177" s="12">
        <f>Source!BZ135</f>
        <v>92</v>
      </c>
      <c r="K177" s="42">
        <f>SUM(R171:R176)</f>
        <v>27686.77</v>
      </c>
    </row>
    <row r="178" spans="1:29" ht="14.25" x14ac:dyDescent="0.2">
      <c r="A178" s="39"/>
      <c r="B178" s="39"/>
      <c r="C178" s="39" t="s">
        <v>514</v>
      </c>
      <c r="D178" s="40" t="s">
        <v>513</v>
      </c>
      <c r="E178" s="12">
        <f>Source!DO135</f>
        <v>70</v>
      </c>
      <c r="F178" s="42"/>
      <c r="G178" s="41"/>
      <c r="H178" s="12"/>
      <c r="I178" s="42">
        <f>SUM(S171:S177)</f>
        <v>617.95000000000005</v>
      </c>
      <c r="J178" s="12">
        <f>Source!CA135</f>
        <v>43</v>
      </c>
      <c r="K178" s="42">
        <f>SUM(T171:T177)</f>
        <v>12940.55</v>
      </c>
    </row>
    <row r="179" spans="1:29" ht="14.25" x14ac:dyDescent="0.2">
      <c r="A179" s="39"/>
      <c r="B179" s="39"/>
      <c r="C179" s="39" t="s">
        <v>515</v>
      </c>
      <c r="D179" s="40" t="s">
        <v>513</v>
      </c>
      <c r="E179" s="12">
        <f>175</f>
        <v>175</v>
      </c>
      <c r="F179" s="42"/>
      <c r="G179" s="41"/>
      <c r="H179" s="12"/>
      <c r="I179" s="42">
        <f>SUM(U171:U178)</f>
        <v>0.51</v>
      </c>
      <c r="J179" s="12">
        <f>160</f>
        <v>160</v>
      </c>
      <c r="K179" s="42">
        <f>SUM(V171:V178)</f>
        <v>15.82</v>
      </c>
    </row>
    <row r="180" spans="1:29" ht="14.25" x14ac:dyDescent="0.2">
      <c r="A180" s="44"/>
      <c r="B180" s="44"/>
      <c r="C180" s="44" t="s">
        <v>516</v>
      </c>
      <c r="D180" s="45" t="s">
        <v>517</v>
      </c>
      <c r="E180" s="46">
        <f>Source!AQ134</f>
        <v>25.33</v>
      </c>
      <c r="F180" s="47"/>
      <c r="G180" s="48" t="str">
        <f>Source!DI134</f>
        <v>)*1,1</v>
      </c>
      <c r="H180" s="46">
        <f>Source!AV135</f>
        <v>1</v>
      </c>
      <c r="I180" s="47">
        <f>Source!U134</f>
        <v>55.725999999999999</v>
      </c>
      <c r="J180" s="46"/>
      <c r="K180" s="47"/>
    </row>
    <row r="181" spans="1:29" ht="15" x14ac:dyDescent="0.25">
      <c r="C181" s="32" t="s">
        <v>518</v>
      </c>
      <c r="H181" s="49">
        <f>I173+I174+I176+I177+I178+I179+0-0-0</f>
        <v>2580.1800000000003</v>
      </c>
      <c r="I181" s="49"/>
      <c r="J181" s="49">
        <f>K173+K174+K176+K177+K178+K179+0-0-0</f>
        <v>70947.390000000014</v>
      </c>
      <c r="K181" s="49"/>
    </row>
    <row r="182" spans="1:29" ht="15" x14ac:dyDescent="0.25">
      <c r="C182" s="32" t="s">
        <v>519</v>
      </c>
      <c r="H182" s="51">
        <f>0+0</f>
        <v>0</v>
      </c>
      <c r="I182" s="51"/>
      <c r="J182" s="51">
        <f>0+0</f>
        <v>0</v>
      </c>
      <c r="K182" s="51"/>
    </row>
    <row r="183" spans="1:29" ht="15" x14ac:dyDescent="0.25">
      <c r="H183" s="51"/>
      <c r="I183" s="51"/>
      <c r="J183" s="51"/>
      <c r="K183" s="51"/>
      <c r="O183" s="52">
        <f>I173+I174+I176+I177+I178+I179+0</f>
        <v>2580.1800000000003</v>
      </c>
      <c r="P183" s="52">
        <f>K173+K174+K176+K177+K178+K179+0</f>
        <v>70947.390000000014</v>
      </c>
    </row>
    <row r="185" spans="1:29" ht="111" x14ac:dyDescent="0.2">
      <c r="A185" s="44">
        <v>18</v>
      </c>
      <c r="B185" s="44" t="str">
        <f>Source!F136</f>
        <v>Цена МГЭ</v>
      </c>
      <c r="C185" s="44" t="s">
        <v>524</v>
      </c>
      <c r="D185" s="45" t="str">
        <f>Source!H136</f>
        <v>ШТ</v>
      </c>
      <c r="E185" s="46">
        <f>Source!I136</f>
        <v>20</v>
      </c>
      <c r="F185" s="47">
        <f>Source!AL136</f>
        <v>3800.2599999999998</v>
      </c>
      <c r="G185" s="48" t="str">
        <f>Source!DD136</f>
        <v/>
      </c>
      <c r="H185" s="46">
        <f>Source!AW137</f>
        <v>1</v>
      </c>
      <c r="I185" s="47">
        <f>Source!P136</f>
        <v>76005.2</v>
      </c>
      <c r="J185" s="46">
        <f>IF(Source!BC137&lt;&gt; 0, Source!BC137, 1)</f>
        <v>6.4</v>
      </c>
      <c r="K185" s="47">
        <f>Source!P137</f>
        <v>486433.28000000003</v>
      </c>
      <c r="Q185">
        <f>Source!X136</f>
        <v>0</v>
      </c>
      <c r="R185">
        <f>Source!X137</f>
        <v>0</v>
      </c>
      <c r="S185">
        <f>Source!Y136</f>
        <v>0</v>
      </c>
      <c r="T185">
        <f>Source!Y137</f>
        <v>0</v>
      </c>
      <c r="U185">
        <f>ROUND((175/100)*ROUND(Source!R136, 2), 2)</f>
        <v>0</v>
      </c>
      <c r="V185">
        <f>ROUND((160/100)*ROUND(Source!R137, 2), 2)</f>
        <v>0</v>
      </c>
      <c r="AC185">
        <v>5</v>
      </c>
    </row>
    <row r="186" spans="1:29" ht="15" x14ac:dyDescent="0.25">
      <c r="C186" s="32" t="s">
        <v>522</v>
      </c>
      <c r="H186" s="49">
        <f>I185+0</f>
        <v>76005.2</v>
      </c>
      <c r="I186" s="49"/>
      <c r="J186" s="49">
        <f>K185+0</f>
        <v>486433.28000000003</v>
      </c>
      <c r="K186" s="49"/>
      <c r="O186" s="52">
        <f>I185+0</f>
        <v>76005.2</v>
      </c>
      <c r="P186" s="52">
        <f>K185+0</f>
        <v>486433.28000000003</v>
      </c>
    </row>
    <row r="188" spans="1:29" ht="84" x14ac:dyDescent="0.2">
      <c r="A188" s="44">
        <v>19</v>
      </c>
      <c r="B188" s="44" t="str">
        <f>Source!F138</f>
        <v>Цена МГЭ</v>
      </c>
      <c r="C188" s="44" t="s">
        <v>525</v>
      </c>
      <c r="D188" s="45" t="str">
        <f>Source!H138</f>
        <v>ШТ</v>
      </c>
      <c r="E188" s="46">
        <f>Source!I138</f>
        <v>20</v>
      </c>
      <c r="F188" s="47">
        <f>Source!AL138</f>
        <v>226.01000000000002</v>
      </c>
      <c r="G188" s="48" t="str">
        <f>Source!DD138</f>
        <v/>
      </c>
      <c r="H188" s="46">
        <f>Source!AW139</f>
        <v>1</v>
      </c>
      <c r="I188" s="47">
        <f>Source!P138</f>
        <v>4520.2</v>
      </c>
      <c r="J188" s="46">
        <f>IF(Source!BC139&lt;&gt; 0, Source!BC139, 1)</f>
        <v>8.65</v>
      </c>
      <c r="K188" s="47">
        <f>Source!P139</f>
        <v>39099.730000000003</v>
      </c>
      <c r="Q188">
        <f>Source!X138</f>
        <v>0</v>
      </c>
      <c r="R188">
        <f>Source!X139</f>
        <v>0</v>
      </c>
      <c r="S188">
        <f>Source!Y138</f>
        <v>0</v>
      </c>
      <c r="T188">
        <f>Source!Y139</f>
        <v>0</v>
      </c>
      <c r="U188">
        <f>ROUND((175/100)*ROUND(Source!R138, 2), 2)</f>
        <v>0</v>
      </c>
      <c r="V188">
        <f>ROUND((160/100)*ROUND(Source!R139, 2), 2)</f>
        <v>0</v>
      </c>
      <c r="AC188">
        <v>3</v>
      </c>
    </row>
    <row r="189" spans="1:29" ht="15" x14ac:dyDescent="0.25">
      <c r="C189" s="32" t="s">
        <v>522</v>
      </c>
      <c r="H189" s="49">
        <f>I188+0</f>
        <v>4520.2</v>
      </c>
      <c r="I189" s="49"/>
      <c r="J189" s="49">
        <f>K188+0</f>
        <v>39099.730000000003</v>
      </c>
      <c r="K189" s="49"/>
      <c r="O189" s="52">
        <f>I188+0</f>
        <v>4520.2</v>
      </c>
      <c r="P189" s="52">
        <f>K188+0</f>
        <v>39099.730000000003</v>
      </c>
    </row>
    <row r="191" spans="1:29" ht="55.5" x14ac:dyDescent="0.2">
      <c r="A191" s="44">
        <v>20</v>
      </c>
      <c r="B191" s="44" t="str">
        <f>Source!F140</f>
        <v>Цена МГЭ</v>
      </c>
      <c r="C191" s="44" t="s">
        <v>526</v>
      </c>
      <c r="D191" s="45" t="str">
        <f>Source!H140</f>
        <v>шт.</v>
      </c>
      <c r="E191" s="46">
        <f>Source!I140</f>
        <v>20</v>
      </c>
      <c r="F191" s="47">
        <f>Source!AL140</f>
        <v>134.61999999999998</v>
      </c>
      <c r="G191" s="48" t="str">
        <f>Source!DD140</f>
        <v/>
      </c>
      <c r="H191" s="46">
        <f>Source!AW141</f>
        <v>1</v>
      </c>
      <c r="I191" s="47">
        <f>Source!P140</f>
        <v>2692.4</v>
      </c>
      <c r="J191" s="46">
        <f>IF(Source!BC141&lt;&gt; 0, Source!BC141, 1)</f>
        <v>8.65</v>
      </c>
      <c r="K191" s="47">
        <f>Source!P141</f>
        <v>23289.26</v>
      </c>
      <c r="Q191">
        <f>Source!X140</f>
        <v>0</v>
      </c>
      <c r="R191">
        <f>Source!X141</f>
        <v>0</v>
      </c>
      <c r="S191">
        <f>Source!Y140</f>
        <v>0</v>
      </c>
      <c r="T191">
        <f>Source!Y141</f>
        <v>0</v>
      </c>
      <c r="U191">
        <f>ROUND((175/100)*ROUND(Source!R140, 2), 2)</f>
        <v>0</v>
      </c>
      <c r="V191">
        <f>ROUND((160/100)*ROUND(Source!R141, 2), 2)</f>
        <v>0</v>
      </c>
      <c r="AC191">
        <v>3</v>
      </c>
    </row>
    <row r="192" spans="1:29" ht="15" x14ac:dyDescent="0.25">
      <c r="C192" s="32" t="s">
        <v>522</v>
      </c>
      <c r="H192" s="49">
        <f>I191+0</f>
        <v>2692.4</v>
      </c>
      <c r="I192" s="49"/>
      <c r="J192" s="49">
        <f>K191+0</f>
        <v>23289.26</v>
      </c>
      <c r="K192" s="49"/>
      <c r="O192" s="52">
        <f>I191+0</f>
        <v>2692.4</v>
      </c>
      <c r="P192" s="52">
        <f>K191+0</f>
        <v>23289.26</v>
      </c>
    </row>
    <row r="194" spans="1:29" ht="14.25" x14ac:dyDescent="0.2">
      <c r="A194" s="39">
        <v>21</v>
      </c>
      <c r="B194" s="39" t="str">
        <f>Source!F142</f>
        <v>4.10-175-1</v>
      </c>
      <c r="C194" s="39" t="s">
        <v>184</v>
      </c>
      <c r="D194" s="40" t="str">
        <f>Source!H142</f>
        <v>1  ШТ.</v>
      </c>
      <c r="E194" s="12">
        <f>Source!I142</f>
        <v>2</v>
      </c>
      <c r="F194" s="42"/>
      <c r="G194" s="41"/>
      <c r="H194" s="12"/>
      <c r="I194" s="42"/>
      <c r="J194" s="12"/>
      <c r="K194" s="42"/>
      <c r="Q194">
        <f>Source!X142</f>
        <v>50.84</v>
      </c>
      <c r="R194">
        <f>Source!X143</f>
        <v>1423.56</v>
      </c>
      <c r="S194">
        <f>Source!Y142</f>
        <v>31.77</v>
      </c>
      <c r="T194">
        <f>Source!Y143</f>
        <v>665.36</v>
      </c>
      <c r="U194">
        <f>ROUND((175/100)*ROUND(Source!R142, 2), 2)</f>
        <v>0.54</v>
      </c>
      <c r="V194">
        <f>ROUND((160/100)*ROUND(Source!R143, 2), 2)</f>
        <v>16.91</v>
      </c>
      <c r="AC194">
        <v>0</v>
      </c>
    </row>
    <row r="195" spans="1:29" ht="14.25" x14ac:dyDescent="0.2">
      <c r="A195" s="39"/>
      <c r="B195" s="39"/>
      <c r="C195" s="39" t="s">
        <v>509</v>
      </c>
      <c r="D195" s="40"/>
      <c r="E195" s="12"/>
      <c r="F195" s="42">
        <f>Source!AO142</f>
        <v>20.63</v>
      </c>
      <c r="G195" s="41" t="str">
        <f>Source!DG142</f>
        <v>)*1,1</v>
      </c>
      <c r="H195" s="12">
        <f>Source!AV143</f>
        <v>1</v>
      </c>
      <c r="I195" s="42">
        <f>Source!S142</f>
        <v>45.39</v>
      </c>
      <c r="J195" s="12">
        <f>IF(Source!BA143&lt;&gt; 0, Source!BA143, 1)</f>
        <v>34.090000000000003</v>
      </c>
      <c r="K195" s="42">
        <f>Source!S143</f>
        <v>1547.35</v>
      </c>
    </row>
    <row r="196" spans="1:29" ht="14.25" x14ac:dyDescent="0.2">
      <c r="A196" s="39"/>
      <c r="B196" s="39"/>
      <c r="C196" s="39" t="s">
        <v>510</v>
      </c>
      <c r="D196" s="40"/>
      <c r="E196" s="12"/>
      <c r="F196" s="42">
        <f>Source!AM142</f>
        <v>0.91</v>
      </c>
      <c r="G196" s="41" t="str">
        <f>Source!DE142</f>
        <v>)*1,1</v>
      </c>
      <c r="H196" s="12">
        <f>Source!AV143</f>
        <v>1</v>
      </c>
      <c r="I196" s="42">
        <f>Source!Q142</f>
        <v>2</v>
      </c>
      <c r="J196" s="12">
        <f>IF(Source!BB143&lt;&gt; 0, Source!BB143, 1)</f>
        <v>12.65</v>
      </c>
      <c r="K196" s="42">
        <f>Source!Q143</f>
        <v>25.3</v>
      </c>
    </row>
    <row r="197" spans="1:29" ht="14.25" x14ac:dyDescent="0.2">
      <c r="A197" s="39"/>
      <c r="B197" s="39"/>
      <c r="C197" s="39" t="s">
        <v>511</v>
      </c>
      <c r="D197" s="40"/>
      <c r="E197" s="12"/>
      <c r="F197" s="42">
        <f>Source!AN142</f>
        <v>0.14000000000000001</v>
      </c>
      <c r="G197" s="41" t="str">
        <f>Source!DF142</f>
        <v>)*1,1</v>
      </c>
      <c r="H197" s="12">
        <f>Source!AV143</f>
        <v>1</v>
      </c>
      <c r="I197" s="43">
        <f>Source!R142</f>
        <v>0.31</v>
      </c>
      <c r="J197" s="12">
        <f>IF(Source!BS143&lt;&gt; 0, Source!BS143, 1)</f>
        <v>34.090000000000003</v>
      </c>
      <c r="K197" s="43">
        <f>Source!R143</f>
        <v>10.57</v>
      </c>
    </row>
    <row r="198" spans="1:29" ht="14.25" x14ac:dyDescent="0.2">
      <c r="A198" s="39"/>
      <c r="B198" s="39"/>
      <c r="C198" s="39" t="s">
        <v>523</v>
      </c>
      <c r="D198" s="40"/>
      <c r="E198" s="12"/>
      <c r="F198" s="42">
        <f>Source!AL142</f>
        <v>1.22</v>
      </c>
      <c r="G198" s="41" t="str">
        <f>Source!DD142</f>
        <v/>
      </c>
      <c r="H198" s="12">
        <f>Source!AW143</f>
        <v>1</v>
      </c>
      <c r="I198" s="42">
        <f>Source!P142</f>
        <v>2.44</v>
      </c>
      <c r="J198" s="12">
        <f>IF(Source!BC143&lt;&gt; 0, Source!BC143, 1)</f>
        <v>25.52</v>
      </c>
      <c r="K198" s="42">
        <f>Source!P143</f>
        <v>62.27</v>
      </c>
    </row>
    <row r="199" spans="1:29" ht="14.25" x14ac:dyDescent="0.2">
      <c r="A199" s="39"/>
      <c r="B199" s="39"/>
      <c r="C199" s="39" t="s">
        <v>512</v>
      </c>
      <c r="D199" s="40" t="s">
        <v>513</v>
      </c>
      <c r="E199" s="12">
        <f>Source!DN143</f>
        <v>112</v>
      </c>
      <c r="F199" s="42"/>
      <c r="G199" s="41"/>
      <c r="H199" s="12"/>
      <c r="I199" s="42">
        <f>SUM(Q194:Q198)</f>
        <v>50.84</v>
      </c>
      <c r="J199" s="12">
        <f>Source!BZ143</f>
        <v>92</v>
      </c>
      <c r="K199" s="42">
        <f>SUM(R194:R198)</f>
        <v>1423.56</v>
      </c>
    </row>
    <row r="200" spans="1:29" ht="14.25" x14ac:dyDescent="0.2">
      <c r="A200" s="39"/>
      <c r="B200" s="39"/>
      <c r="C200" s="39" t="s">
        <v>514</v>
      </c>
      <c r="D200" s="40" t="s">
        <v>513</v>
      </c>
      <c r="E200" s="12">
        <f>Source!DO143</f>
        <v>70</v>
      </c>
      <c r="F200" s="42"/>
      <c r="G200" s="41"/>
      <c r="H200" s="12"/>
      <c r="I200" s="42">
        <f>SUM(S194:S199)</f>
        <v>31.77</v>
      </c>
      <c r="J200" s="12">
        <f>Source!CA143</f>
        <v>43</v>
      </c>
      <c r="K200" s="42">
        <f>SUM(T194:T199)</f>
        <v>665.36</v>
      </c>
    </row>
    <row r="201" spans="1:29" ht="14.25" x14ac:dyDescent="0.2">
      <c r="A201" s="39"/>
      <c r="B201" s="39"/>
      <c r="C201" s="39" t="s">
        <v>515</v>
      </c>
      <c r="D201" s="40" t="s">
        <v>513</v>
      </c>
      <c r="E201" s="12">
        <f>175</f>
        <v>175</v>
      </c>
      <c r="F201" s="42"/>
      <c r="G201" s="41"/>
      <c r="H201" s="12"/>
      <c r="I201" s="42">
        <f>SUM(U194:U200)</f>
        <v>0.54</v>
      </c>
      <c r="J201" s="12">
        <f>160</f>
        <v>160</v>
      </c>
      <c r="K201" s="42">
        <f>SUM(V194:V200)</f>
        <v>16.91</v>
      </c>
    </row>
    <row r="202" spans="1:29" ht="14.25" x14ac:dyDescent="0.2">
      <c r="A202" s="44"/>
      <c r="B202" s="44"/>
      <c r="C202" s="44" t="s">
        <v>516</v>
      </c>
      <c r="D202" s="45" t="s">
        <v>517</v>
      </c>
      <c r="E202" s="46">
        <f>Source!AQ142</f>
        <v>1.35</v>
      </c>
      <c r="F202" s="47"/>
      <c r="G202" s="48" t="str">
        <f>Source!DI142</f>
        <v>)*1,1</v>
      </c>
      <c r="H202" s="46">
        <f>Source!AV143</f>
        <v>1</v>
      </c>
      <c r="I202" s="47">
        <f>Source!U142</f>
        <v>2.9700000000000006</v>
      </c>
      <c r="J202" s="46"/>
      <c r="K202" s="47"/>
    </row>
    <row r="203" spans="1:29" ht="15" x14ac:dyDescent="0.25">
      <c r="C203" s="32" t="s">
        <v>518</v>
      </c>
      <c r="H203" s="49">
        <f>I195+I196+I198+I199+I200+I201+0-0-0</f>
        <v>132.97999999999999</v>
      </c>
      <c r="I203" s="49"/>
      <c r="J203" s="49">
        <f>K195+K196+K198+K199+K200+K201+0-0-0</f>
        <v>3740.7499999999995</v>
      </c>
      <c r="K203" s="49"/>
    </row>
    <row r="204" spans="1:29" ht="15" x14ac:dyDescent="0.25">
      <c r="C204" s="32" t="s">
        <v>519</v>
      </c>
      <c r="H204" s="51">
        <f>0+0</f>
        <v>0</v>
      </c>
      <c r="I204" s="51"/>
      <c r="J204" s="51">
        <f>0+0</f>
        <v>0</v>
      </c>
      <c r="K204" s="51"/>
    </row>
    <row r="205" spans="1:29" ht="15" x14ac:dyDescent="0.25">
      <c r="H205" s="51"/>
      <c r="I205" s="51"/>
      <c r="J205" s="51"/>
      <c r="K205" s="51"/>
      <c r="O205" s="52">
        <f>I195+I196+I198+I199+I200+I201+0</f>
        <v>132.97999999999999</v>
      </c>
      <c r="P205" s="52">
        <f>K195+K196+K198+K199+K200+K201+0</f>
        <v>3740.7499999999995</v>
      </c>
    </row>
    <row r="207" spans="1:29" ht="82.5" x14ac:dyDescent="0.2">
      <c r="A207" s="44">
        <v>22</v>
      </c>
      <c r="B207" s="44" t="str">
        <f>Source!F144</f>
        <v>Цена МГЭ</v>
      </c>
      <c r="C207" s="44" t="s">
        <v>527</v>
      </c>
      <c r="D207" s="45" t="str">
        <f>Source!H144</f>
        <v>ШТ</v>
      </c>
      <c r="E207" s="46">
        <f>Source!I144</f>
        <v>2</v>
      </c>
      <c r="F207" s="47">
        <f>Source!AL144</f>
        <v>7600.55</v>
      </c>
      <c r="G207" s="48" t="str">
        <f>Source!DD144</f>
        <v/>
      </c>
      <c r="H207" s="46">
        <f>Source!AW145</f>
        <v>1</v>
      </c>
      <c r="I207" s="47">
        <f>Source!P144</f>
        <v>15201.1</v>
      </c>
      <c r="J207" s="46">
        <f>IF(Source!BC145&lt;&gt; 0, Source!BC145, 1)</f>
        <v>6.4</v>
      </c>
      <c r="K207" s="47">
        <f>Source!P145</f>
        <v>97287.039999999994</v>
      </c>
      <c r="Q207">
        <f>Source!X144</f>
        <v>0</v>
      </c>
      <c r="R207">
        <f>Source!X145</f>
        <v>0</v>
      </c>
      <c r="S207">
        <f>Source!Y144</f>
        <v>0</v>
      </c>
      <c r="T207">
        <f>Source!Y145</f>
        <v>0</v>
      </c>
      <c r="U207">
        <f>ROUND((175/100)*ROUND(Source!R144, 2), 2)</f>
        <v>0</v>
      </c>
      <c r="V207">
        <f>ROUND((160/100)*ROUND(Source!R145, 2), 2)</f>
        <v>0</v>
      </c>
      <c r="AC207">
        <v>5</v>
      </c>
    </row>
    <row r="208" spans="1:29" ht="15" x14ac:dyDescent="0.25">
      <c r="C208" s="32" t="s">
        <v>522</v>
      </c>
      <c r="H208" s="49">
        <f>I207+0</f>
        <v>15201.1</v>
      </c>
      <c r="I208" s="49"/>
      <c r="J208" s="49">
        <f>K207+0</f>
        <v>97287.039999999994</v>
      </c>
      <c r="K208" s="49"/>
      <c r="O208" s="52">
        <f>I207+0</f>
        <v>15201.1</v>
      </c>
      <c r="P208" s="52">
        <f>K207+0</f>
        <v>97287.039999999994</v>
      </c>
    </row>
    <row r="210" spans="1:29" ht="54" x14ac:dyDescent="0.2">
      <c r="A210" s="44">
        <v>23</v>
      </c>
      <c r="B210" s="44" t="str">
        <f>Source!F146</f>
        <v>Цена МГЭ</v>
      </c>
      <c r="C210" s="44" t="s">
        <v>528</v>
      </c>
      <c r="D210" s="45" t="str">
        <f>Source!H146</f>
        <v>шт.</v>
      </c>
      <c r="E210" s="46">
        <f>Source!I146</f>
        <v>2</v>
      </c>
      <c r="F210" s="47">
        <f>Source!AL146</f>
        <v>2170.2200000000003</v>
      </c>
      <c r="G210" s="48" t="str">
        <f>Source!DD146</f>
        <v/>
      </c>
      <c r="H210" s="46">
        <f>Source!AW147</f>
        <v>1</v>
      </c>
      <c r="I210" s="47">
        <f>Source!P146</f>
        <v>4340.4399999999996</v>
      </c>
      <c r="J210" s="46">
        <f>IF(Source!BC147&lt;&gt; 0, Source!BC147, 1)</f>
        <v>6.4</v>
      </c>
      <c r="K210" s="47">
        <f>Source!P147</f>
        <v>27778.82</v>
      </c>
      <c r="Q210">
        <f>Source!X146</f>
        <v>0</v>
      </c>
      <c r="R210">
        <f>Source!X147</f>
        <v>0</v>
      </c>
      <c r="S210">
        <f>Source!Y146</f>
        <v>0</v>
      </c>
      <c r="T210">
        <f>Source!Y147</f>
        <v>0</v>
      </c>
      <c r="U210">
        <f>ROUND((175/100)*ROUND(Source!R146, 2), 2)</f>
        <v>0</v>
      </c>
      <c r="V210">
        <f>ROUND((160/100)*ROUND(Source!R147, 2), 2)</f>
        <v>0</v>
      </c>
      <c r="AC210">
        <v>5</v>
      </c>
    </row>
    <row r="211" spans="1:29" ht="15" x14ac:dyDescent="0.25">
      <c r="C211" s="32" t="s">
        <v>522</v>
      </c>
      <c r="H211" s="49">
        <f>I210+0</f>
        <v>4340.4399999999996</v>
      </c>
      <c r="I211" s="49"/>
      <c r="J211" s="49">
        <f>K210+0</f>
        <v>27778.82</v>
      </c>
      <c r="K211" s="49"/>
      <c r="O211" s="52">
        <f>I210+0</f>
        <v>4340.4399999999996</v>
      </c>
      <c r="P211" s="52">
        <f>K210+0</f>
        <v>27778.82</v>
      </c>
    </row>
    <row r="213" spans="1:29" ht="42.75" x14ac:dyDescent="0.2">
      <c r="A213" s="39">
        <v>24</v>
      </c>
      <c r="B213" s="39" t="str">
        <f>Source!F148</f>
        <v>4.10-35-2</v>
      </c>
      <c r="C213" s="39" t="s">
        <v>197</v>
      </c>
      <c r="D213" s="40" t="str">
        <f>Source!H148</f>
        <v>1 рабочее место</v>
      </c>
      <c r="E213" s="12">
        <f>Source!I148</f>
        <v>2</v>
      </c>
      <c r="F213" s="42"/>
      <c r="G213" s="41"/>
      <c r="H213" s="12"/>
      <c r="I213" s="42"/>
      <c r="J213" s="12"/>
      <c r="K213" s="42"/>
      <c r="Q213">
        <f>Source!X148</f>
        <v>824.01</v>
      </c>
      <c r="R213">
        <f>Source!X149</f>
        <v>23074.23</v>
      </c>
      <c r="S213">
        <f>Source!Y148</f>
        <v>515</v>
      </c>
      <c r="T213">
        <f>Source!Y149</f>
        <v>10784.7</v>
      </c>
      <c r="U213">
        <f>ROUND((175/100)*ROUND(Source!R148, 2), 2)</f>
        <v>0</v>
      </c>
      <c r="V213">
        <f>ROUND((160/100)*ROUND(Source!R149, 2), 2)</f>
        <v>0</v>
      </c>
      <c r="AC213">
        <v>0</v>
      </c>
    </row>
    <row r="214" spans="1:29" ht="14.25" x14ac:dyDescent="0.2">
      <c r="A214" s="39"/>
      <c r="B214" s="39"/>
      <c r="C214" s="39" t="s">
        <v>509</v>
      </c>
      <c r="D214" s="40"/>
      <c r="E214" s="12"/>
      <c r="F214" s="42">
        <f>Source!AO148</f>
        <v>334.42</v>
      </c>
      <c r="G214" s="41" t="str">
        <f>Source!DG148</f>
        <v>)*1,1</v>
      </c>
      <c r="H214" s="12">
        <f>Source!AV149</f>
        <v>1</v>
      </c>
      <c r="I214" s="42">
        <f>Source!S148</f>
        <v>735.72</v>
      </c>
      <c r="J214" s="12">
        <f>IF(Source!BA149&lt;&gt; 0, Source!BA149, 1)</f>
        <v>34.090000000000003</v>
      </c>
      <c r="K214" s="42">
        <f>Source!S149</f>
        <v>25080.69</v>
      </c>
    </row>
    <row r="215" spans="1:29" ht="14.25" x14ac:dyDescent="0.2">
      <c r="A215" s="39"/>
      <c r="B215" s="39"/>
      <c r="C215" s="39" t="s">
        <v>512</v>
      </c>
      <c r="D215" s="40" t="s">
        <v>513</v>
      </c>
      <c r="E215" s="12">
        <f>Source!DN149</f>
        <v>112</v>
      </c>
      <c r="F215" s="42"/>
      <c r="G215" s="41"/>
      <c r="H215" s="12"/>
      <c r="I215" s="42">
        <f>SUM(Q213:Q214)</f>
        <v>824.01</v>
      </c>
      <c r="J215" s="12">
        <f>Source!BZ149</f>
        <v>92</v>
      </c>
      <c r="K215" s="42">
        <f>SUM(R213:R214)</f>
        <v>23074.23</v>
      </c>
    </row>
    <row r="216" spans="1:29" ht="14.25" x14ac:dyDescent="0.2">
      <c r="A216" s="39"/>
      <c r="B216" s="39"/>
      <c r="C216" s="39" t="s">
        <v>514</v>
      </c>
      <c r="D216" s="40" t="s">
        <v>513</v>
      </c>
      <c r="E216" s="12">
        <f>Source!DO149</f>
        <v>70</v>
      </c>
      <c r="F216" s="42"/>
      <c r="G216" s="41"/>
      <c r="H216" s="12"/>
      <c r="I216" s="42">
        <f>SUM(S213:S215)</f>
        <v>515</v>
      </c>
      <c r="J216" s="12">
        <f>Source!CA149</f>
        <v>43</v>
      </c>
      <c r="K216" s="42">
        <f>SUM(T213:T215)</f>
        <v>10784.7</v>
      </c>
    </row>
    <row r="217" spans="1:29" ht="14.25" x14ac:dyDescent="0.2">
      <c r="A217" s="44"/>
      <c r="B217" s="44"/>
      <c r="C217" s="44" t="s">
        <v>516</v>
      </c>
      <c r="D217" s="45" t="s">
        <v>517</v>
      </c>
      <c r="E217" s="46">
        <f>Source!AQ148</f>
        <v>23</v>
      </c>
      <c r="F217" s="47"/>
      <c r="G217" s="48" t="str">
        <f>Source!DI148</f>
        <v>)*1,1</v>
      </c>
      <c r="H217" s="46">
        <f>Source!AV149</f>
        <v>1</v>
      </c>
      <c r="I217" s="47">
        <f>Source!U148</f>
        <v>50.6</v>
      </c>
      <c r="J217" s="46"/>
      <c r="K217" s="47"/>
    </row>
    <row r="218" spans="1:29" ht="15" x14ac:dyDescent="0.25">
      <c r="C218" s="32" t="s">
        <v>518</v>
      </c>
      <c r="H218" s="49">
        <f>I214+I215+I216+0-0-0</f>
        <v>2074.73</v>
      </c>
      <c r="I218" s="49"/>
      <c r="J218" s="49">
        <f>K214+K215+K216+0-0-0</f>
        <v>58939.619999999995</v>
      </c>
      <c r="K218" s="49"/>
    </row>
    <row r="219" spans="1:29" ht="15" x14ac:dyDescent="0.25">
      <c r="C219" s="32" t="s">
        <v>519</v>
      </c>
      <c r="H219" s="51">
        <f>0+0</f>
        <v>0</v>
      </c>
      <c r="I219" s="51"/>
      <c r="J219" s="51">
        <f>0+0</f>
        <v>0</v>
      </c>
      <c r="K219" s="51"/>
    </row>
    <row r="220" spans="1:29" ht="15" x14ac:dyDescent="0.25">
      <c r="H220" s="51"/>
      <c r="I220" s="51"/>
      <c r="J220" s="51"/>
      <c r="K220" s="51"/>
      <c r="O220" s="52">
        <f>I214+I215+I216+0</f>
        <v>2074.73</v>
      </c>
      <c r="P220" s="52">
        <f>K214+K215+K216+0</f>
        <v>58939.619999999995</v>
      </c>
    </row>
    <row r="222" spans="1:29" ht="111" x14ac:dyDescent="0.2">
      <c r="A222" s="44">
        <v>25</v>
      </c>
      <c r="B222" s="44" t="str">
        <f>Source!F150</f>
        <v>Цена МГЭ</v>
      </c>
      <c r="C222" s="44" t="s">
        <v>529</v>
      </c>
      <c r="D222" s="45" t="str">
        <f>Source!H150</f>
        <v>ШТ</v>
      </c>
      <c r="E222" s="46">
        <f>Source!I150</f>
        <v>2</v>
      </c>
      <c r="F222" s="47">
        <f>Source!AL150</f>
        <v>10796.84</v>
      </c>
      <c r="G222" s="48" t="str">
        <f>Source!DD150</f>
        <v/>
      </c>
      <c r="H222" s="46">
        <f>Source!AW151</f>
        <v>1</v>
      </c>
      <c r="I222" s="47">
        <f>Source!P150</f>
        <v>21593.68</v>
      </c>
      <c r="J222" s="46">
        <f>IF(Source!BC151&lt;&gt; 0, Source!BC151, 1)</f>
        <v>6.4</v>
      </c>
      <c r="K222" s="47">
        <f>Source!P151</f>
        <v>138199.54999999999</v>
      </c>
      <c r="Q222">
        <f>Source!X150</f>
        <v>0</v>
      </c>
      <c r="R222">
        <f>Source!X151</f>
        <v>0</v>
      </c>
      <c r="S222">
        <f>Source!Y150</f>
        <v>0</v>
      </c>
      <c r="T222">
        <f>Source!Y151</f>
        <v>0</v>
      </c>
      <c r="U222">
        <f>ROUND((175/100)*ROUND(Source!R150, 2), 2)</f>
        <v>0</v>
      </c>
      <c r="V222">
        <f>ROUND((160/100)*ROUND(Source!R151, 2), 2)</f>
        <v>0</v>
      </c>
      <c r="AC222">
        <v>5</v>
      </c>
    </row>
    <row r="223" spans="1:29" ht="15" x14ac:dyDescent="0.25">
      <c r="C223" s="32" t="s">
        <v>522</v>
      </c>
      <c r="H223" s="49">
        <f>I222+0</f>
        <v>21593.68</v>
      </c>
      <c r="I223" s="49"/>
      <c r="J223" s="49">
        <f>K222+0</f>
        <v>138199.54999999999</v>
      </c>
      <c r="K223" s="49"/>
      <c r="O223" s="52">
        <f>I222+0</f>
        <v>21593.68</v>
      </c>
      <c r="P223" s="52">
        <f>K222+0</f>
        <v>138199.54999999999</v>
      </c>
    </row>
    <row r="225" spans="1:29" ht="14.25" x14ac:dyDescent="0.2">
      <c r="A225" s="39">
        <v>26</v>
      </c>
      <c r="B225" s="39" t="str">
        <f>Source!F152</f>
        <v>4.8-144-1</v>
      </c>
      <c r="C225" s="39" t="s">
        <v>207</v>
      </c>
      <c r="D225" s="40" t="str">
        <f>Source!H152</f>
        <v>1  ШТ.</v>
      </c>
      <c r="E225" s="12">
        <f>Source!I152</f>
        <v>2</v>
      </c>
      <c r="F225" s="42"/>
      <c r="G225" s="41"/>
      <c r="H225" s="12"/>
      <c r="I225" s="42"/>
      <c r="J225" s="12"/>
      <c r="K225" s="42"/>
      <c r="Q225">
        <f>Source!X152</f>
        <v>31.39</v>
      </c>
      <c r="R225">
        <f>Source!X153</f>
        <v>879.1</v>
      </c>
      <c r="S225">
        <f>Source!Y152</f>
        <v>19.62</v>
      </c>
      <c r="T225">
        <f>Source!Y153</f>
        <v>410.88</v>
      </c>
      <c r="U225">
        <f>ROUND((175/100)*ROUND(Source!R152, 2), 2)</f>
        <v>0.46</v>
      </c>
      <c r="V225">
        <f>ROUND((160/100)*ROUND(Source!R153, 2), 2)</f>
        <v>14.18</v>
      </c>
      <c r="AC225">
        <v>0</v>
      </c>
    </row>
    <row r="226" spans="1:29" ht="14.25" x14ac:dyDescent="0.2">
      <c r="A226" s="39"/>
      <c r="B226" s="39"/>
      <c r="C226" s="39" t="s">
        <v>509</v>
      </c>
      <c r="D226" s="40"/>
      <c r="E226" s="12"/>
      <c r="F226" s="42">
        <f>Source!AO152</f>
        <v>12.74</v>
      </c>
      <c r="G226" s="41" t="str">
        <f>Source!DG152</f>
        <v>)*1,1</v>
      </c>
      <c r="H226" s="12">
        <f>Source!AV153</f>
        <v>1</v>
      </c>
      <c r="I226" s="42">
        <f>Source!S152</f>
        <v>28.03</v>
      </c>
      <c r="J226" s="12">
        <f>IF(Source!BA153&lt;&gt; 0, Source!BA153, 1)</f>
        <v>34.090000000000003</v>
      </c>
      <c r="K226" s="42">
        <f>Source!S153</f>
        <v>955.54</v>
      </c>
    </row>
    <row r="227" spans="1:29" ht="14.25" x14ac:dyDescent="0.2">
      <c r="A227" s="39"/>
      <c r="B227" s="39"/>
      <c r="C227" s="39" t="s">
        <v>510</v>
      </c>
      <c r="D227" s="40"/>
      <c r="E227" s="12"/>
      <c r="F227" s="42">
        <f>Source!AM152</f>
        <v>0.52</v>
      </c>
      <c r="G227" s="41" t="str">
        <f>Source!DE152</f>
        <v>)*1,1</v>
      </c>
      <c r="H227" s="12">
        <f>Source!AV153</f>
        <v>1</v>
      </c>
      <c r="I227" s="42">
        <f>Source!Q152</f>
        <v>1.1399999999999999</v>
      </c>
      <c r="J227" s="12">
        <f>IF(Source!BB153&lt;&gt; 0, Source!BB153, 1)</f>
        <v>15.02</v>
      </c>
      <c r="K227" s="42">
        <f>Source!Q153</f>
        <v>17.12</v>
      </c>
    </row>
    <row r="228" spans="1:29" ht="14.25" x14ac:dyDescent="0.2">
      <c r="A228" s="39"/>
      <c r="B228" s="39"/>
      <c r="C228" s="39" t="s">
        <v>511</v>
      </c>
      <c r="D228" s="40"/>
      <c r="E228" s="12"/>
      <c r="F228" s="42">
        <f>Source!AN152</f>
        <v>0.12</v>
      </c>
      <c r="G228" s="41" t="str">
        <f>Source!DF152</f>
        <v>)*1,1</v>
      </c>
      <c r="H228" s="12">
        <f>Source!AV153</f>
        <v>1</v>
      </c>
      <c r="I228" s="43">
        <f>Source!R152</f>
        <v>0.26</v>
      </c>
      <c r="J228" s="12">
        <f>IF(Source!BS153&lt;&gt; 0, Source!BS153, 1)</f>
        <v>34.090000000000003</v>
      </c>
      <c r="K228" s="43">
        <f>Source!R153</f>
        <v>8.86</v>
      </c>
    </row>
    <row r="229" spans="1:29" ht="14.25" x14ac:dyDescent="0.2">
      <c r="A229" s="39"/>
      <c r="B229" s="39"/>
      <c r="C229" s="39" t="s">
        <v>523</v>
      </c>
      <c r="D229" s="40"/>
      <c r="E229" s="12"/>
      <c r="F229" s="42">
        <f>Source!AL152</f>
        <v>0.83</v>
      </c>
      <c r="G229" s="41" t="str">
        <f>Source!DD152</f>
        <v/>
      </c>
      <c r="H229" s="12">
        <f>Source!AW153</f>
        <v>1</v>
      </c>
      <c r="I229" s="42">
        <f>Source!P152</f>
        <v>1.66</v>
      </c>
      <c r="J229" s="12">
        <f>IF(Source!BC153&lt;&gt; 0, Source!BC153, 1)</f>
        <v>9.61</v>
      </c>
      <c r="K229" s="42">
        <f>Source!P153</f>
        <v>15.95</v>
      </c>
    </row>
    <row r="230" spans="1:29" ht="14.25" x14ac:dyDescent="0.2">
      <c r="A230" s="39"/>
      <c r="B230" s="39"/>
      <c r="C230" s="39" t="s">
        <v>512</v>
      </c>
      <c r="D230" s="40" t="s">
        <v>513</v>
      </c>
      <c r="E230" s="12">
        <f>Source!DN153</f>
        <v>112</v>
      </c>
      <c r="F230" s="42"/>
      <c r="G230" s="41"/>
      <c r="H230" s="12"/>
      <c r="I230" s="42">
        <f>SUM(Q225:Q229)</f>
        <v>31.39</v>
      </c>
      <c r="J230" s="12">
        <f>Source!BZ153</f>
        <v>92</v>
      </c>
      <c r="K230" s="42">
        <f>SUM(R225:R229)</f>
        <v>879.1</v>
      </c>
    </row>
    <row r="231" spans="1:29" ht="14.25" x14ac:dyDescent="0.2">
      <c r="A231" s="39"/>
      <c r="B231" s="39"/>
      <c r="C231" s="39" t="s">
        <v>514</v>
      </c>
      <c r="D231" s="40" t="s">
        <v>513</v>
      </c>
      <c r="E231" s="12">
        <f>Source!DO153</f>
        <v>70</v>
      </c>
      <c r="F231" s="42"/>
      <c r="G231" s="41"/>
      <c r="H231" s="12"/>
      <c r="I231" s="42">
        <f>SUM(S225:S230)</f>
        <v>19.62</v>
      </c>
      <c r="J231" s="12">
        <f>Source!CA153</f>
        <v>43</v>
      </c>
      <c r="K231" s="42">
        <f>SUM(T225:T230)</f>
        <v>410.88</v>
      </c>
    </row>
    <row r="232" spans="1:29" ht="14.25" x14ac:dyDescent="0.2">
      <c r="A232" s="39"/>
      <c r="B232" s="39"/>
      <c r="C232" s="39" t="s">
        <v>515</v>
      </c>
      <c r="D232" s="40" t="s">
        <v>513</v>
      </c>
      <c r="E232" s="12">
        <f>175</f>
        <v>175</v>
      </c>
      <c r="F232" s="42"/>
      <c r="G232" s="41"/>
      <c r="H232" s="12"/>
      <c r="I232" s="42">
        <f>SUM(U225:U231)</f>
        <v>0.46</v>
      </c>
      <c r="J232" s="12">
        <f>160</f>
        <v>160</v>
      </c>
      <c r="K232" s="42">
        <f>SUM(V225:V231)</f>
        <v>14.18</v>
      </c>
    </row>
    <row r="233" spans="1:29" ht="14.25" x14ac:dyDescent="0.2">
      <c r="A233" s="44"/>
      <c r="B233" s="44"/>
      <c r="C233" s="44" t="s">
        <v>516</v>
      </c>
      <c r="D233" s="45" t="s">
        <v>517</v>
      </c>
      <c r="E233" s="46">
        <f>Source!AQ152</f>
        <v>0.98</v>
      </c>
      <c r="F233" s="47"/>
      <c r="G233" s="48" t="str">
        <f>Source!DI152</f>
        <v>)*1,1</v>
      </c>
      <c r="H233" s="46">
        <f>Source!AV153</f>
        <v>1</v>
      </c>
      <c r="I233" s="47">
        <f>Source!U152</f>
        <v>2.1560000000000001</v>
      </c>
      <c r="J233" s="46"/>
      <c r="K233" s="47"/>
    </row>
    <row r="234" spans="1:29" ht="15" x14ac:dyDescent="0.25">
      <c r="C234" s="32" t="s">
        <v>518</v>
      </c>
      <c r="H234" s="49">
        <f>I226+I227+I229+I230+I231+I232+0-0-0</f>
        <v>82.3</v>
      </c>
      <c r="I234" s="49"/>
      <c r="J234" s="49">
        <f>K226+K227+K229+K230+K231+K232+0-0-0</f>
        <v>2292.77</v>
      </c>
      <c r="K234" s="49"/>
    </row>
    <row r="235" spans="1:29" ht="15" x14ac:dyDescent="0.25">
      <c r="C235" s="32" t="s">
        <v>519</v>
      </c>
      <c r="H235" s="51">
        <f>0+0</f>
        <v>0</v>
      </c>
      <c r="I235" s="51"/>
      <c r="J235" s="51">
        <f>0+0</f>
        <v>0</v>
      </c>
      <c r="K235" s="51"/>
    </row>
    <row r="236" spans="1:29" ht="15" x14ac:dyDescent="0.25">
      <c r="H236" s="51"/>
      <c r="I236" s="51"/>
      <c r="J236" s="51"/>
      <c r="K236" s="51"/>
      <c r="O236" s="52">
        <f>I226+I227+I229+I230+I231+I232+0</f>
        <v>82.3</v>
      </c>
      <c r="P236" s="52">
        <f>K226+K227+K229+K230+K231+K232+0</f>
        <v>2292.77</v>
      </c>
    </row>
    <row r="238" spans="1:29" ht="41.25" x14ac:dyDescent="0.2">
      <c r="A238" s="44">
        <v>27</v>
      </c>
      <c r="B238" s="44" t="str">
        <f>Source!F154</f>
        <v>Цена МГЭ</v>
      </c>
      <c r="C238" s="44" t="s">
        <v>530</v>
      </c>
      <c r="D238" s="45" t="str">
        <f>Source!H154</f>
        <v>шт.</v>
      </c>
      <c r="E238" s="46">
        <f>Source!I154</f>
        <v>2</v>
      </c>
      <c r="F238" s="47">
        <f>Source!AL154</f>
        <v>589.58999999999992</v>
      </c>
      <c r="G238" s="48" t="str">
        <f>Source!DD154</f>
        <v/>
      </c>
      <c r="H238" s="46">
        <f>Source!AW155</f>
        <v>1</v>
      </c>
      <c r="I238" s="47">
        <f>Source!P154</f>
        <v>1179.18</v>
      </c>
      <c r="J238" s="46">
        <f>IF(Source!BC155&lt;&gt; 0, Source!BC155, 1)</f>
        <v>8.65</v>
      </c>
      <c r="K238" s="47">
        <f>Source!P155</f>
        <v>10199.91</v>
      </c>
      <c r="Q238">
        <f>Source!X154</f>
        <v>0</v>
      </c>
      <c r="R238">
        <f>Source!X155</f>
        <v>0</v>
      </c>
      <c r="S238">
        <f>Source!Y154</f>
        <v>0</v>
      </c>
      <c r="T238">
        <f>Source!Y155</f>
        <v>0</v>
      </c>
      <c r="U238">
        <f>ROUND((175/100)*ROUND(Source!R154, 2), 2)</f>
        <v>0</v>
      </c>
      <c r="V238">
        <f>ROUND((160/100)*ROUND(Source!R155, 2), 2)</f>
        <v>0</v>
      </c>
      <c r="AC238">
        <v>3</v>
      </c>
    </row>
    <row r="239" spans="1:29" ht="15" x14ac:dyDescent="0.25">
      <c r="C239" s="32" t="s">
        <v>522</v>
      </c>
      <c r="H239" s="49">
        <f>I238+0</f>
        <v>1179.18</v>
      </c>
      <c r="I239" s="49"/>
      <c r="J239" s="49">
        <f>K238+0</f>
        <v>10199.91</v>
      </c>
      <c r="K239" s="49"/>
      <c r="O239" s="52">
        <f>I238+0</f>
        <v>1179.18</v>
      </c>
      <c r="P239" s="52">
        <f>K238+0</f>
        <v>10199.91</v>
      </c>
    </row>
    <row r="241" spans="1:29" ht="42.75" x14ac:dyDescent="0.2">
      <c r="A241" s="39">
        <v>28</v>
      </c>
      <c r="B241" s="39" t="str">
        <f>Source!F156</f>
        <v>4.11-12-1</v>
      </c>
      <c r="C241" s="39" t="s">
        <v>216</v>
      </c>
      <c r="D241" s="40" t="str">
        <f>Source!H156</f>
        <v>1  ШТ.</v>
      </c>
      <c r="E241" s="12">
        <f>Source!I156</f>
        <v>1</v>
      </c>
      <c r="F241" s="42"/>
      <c r="G241" s="41"/>
      <c r="H241" s="12"/>
      <c r="I241" s="42"/>
      <c r="J241" s="12"/>
      <c r="K241" s="42"/>
      <c r="Q241">
        <f>Source!X156</f>
        <v>14.36</v>
      </c>
      <c r="R241">
        <f>Source!X157</f>
        <v>402.07</v>
      </c>
      <c r="S241">
        <f>Source!Y156</f>
        <v>8.9700000000000006</v>
      </c>
      <c r="T241">
        <f>Source!Y157</f>
        <v>179.18</v>
      </c>
      <c r="U241">
        <f>ROUND((175/100)*ROUND(Source!R156, 2), 2)</f>
        <v>0.16</v>
      </c>
      <c r="V241">
        <f>ROUND((160/100)*ROUND(Source!R157, 2), 2)</f>
        <v>4.91</v>
      </c>
      <c r="AC241">
        <v>0</v>
      </c>
    </row>
    <row r="242" spans="1:29" ht="14.25" x14ac:dyDescent="0.2">
      <c r="A242" s="39"/>
      <c r="B242" s="39"/>
      <c r="C242" s="39" t="s">
        <v>509</v>
      </c>
      <c r="D242" s="40"/>
      <c r="E242" s="12"/>
      <c r="F242" s="42">
        <f>Source!AO156</f>
        <v>11.65</v>
      </c>
      <c r="G242" s="41" t="str">
        <f>Source!DG156</f>
        <v>)*1,1</v>
      </c>
      <c r="H242" s="12">
        <f>Source!AV157</f>
        <v>1</v>
      </c>
      <c r="I242" s="42">
        <f>Source!S156</f>
        <v>12.82</v>
      </c>
      <c r="J242" s="12">
        <f>IF(Source!BA157&lt;&gt; 0, Source!BA157, 1)</f>
        <v>34.090000000000003</v>
      </c>
      <c r="K242" s="42">
        <f>Source!S157</f>
        <v>437.03</v>
      </c>
    </row>
    <row r="243" spans="1:29" ht="14.25" x14ac:dyDescent="0.2">
      <c r="A243" s="39"/>
      <c r="B243" s="39"/>
      <c r="C243" s="39" t="s">
        <v>510</v>
      </c>
      <c r="D243" s="40"/>
      <c r="E243" s="12"/>
      <c r="F243" s="42">
        <f>Source!AM156</f>
        <v>0.5</v>
      </c>
      <c r="G243" s="41" t="str">
        <f>Source!DE156</f>
        <v>)*1,1</v>
      </c>
      <c r="H243" s="12">
        <f>Source!AV157</f>
        <v>1</v>
      </c>
      <c r="I243" s="42">
        <f>Source!Q156</f>
        <v>0.55000000000000004</v>
      </c>
      <c r="J243" s="12">
        <f>IF(Source!BB157&lt;&gt; 0, Source!BB157, 1)</f>
        <v>12.68</v>
      </c>
      <c r="K243" s="42">
        <f>Source!Q157</f>
        <v>6.97</v>
      </c>
    </row>
    <row r="244" spans="1:29" ht="14.25" x14ac:dyDescent="0.2">
      <c r="A244" s="39"/>
      <c r="B244" s="39"/>
      <c r="C244" s="39" t="s">
        <v>511</v>
      </c>
      <c r="D244" s="40"/>
      <c r="E244" s="12"/>
      <c r="F244" s="42">
        <f>Source!AN156</f>
        <v>0.08</v>
      </c>
      <c r="G244" s="41" t="str">
        <f>Source!DF156</f>
        <v>)*1,1</v>
      </c>
      <c r="H244" s="12">
        <f>Source!AV157</f>
        <v>1</v>
      </c>
      <c r="I244" s="43">
        <f>Source!R156</f>
        <v>0.09</v>
      </c>
      <c r="J244" s="12">
        <f>IF(Source!BS157&lt;&gt; 0, Source!BS157, 1)</f>
        <v>34.090000000000003</v>
      </c>
      <c r="K244" s="43">
        <f>Source!R157</f>
        <v>3.07</v>
      </c>
    </row>
    <row r="245" spans="1:29" ht="14.25" x14ac:dyDescent="0.2">
      <c r="A245" s="39"/>
      <c r="B245" s="39"/>
      <c r="C245" s="39" t="s">
        <v>512</v>
      </c>
      <c r="D245" s="40" t="s">
        <v>513</v>
      </c>
      <c r="E245" s="12">
        <f>Source!DN157</f>
        <v>112</v>
      </c>
      <c r="F245" s="42"/>
      <c r="G245" s="41"/>
      <c r="H245" s="12"/>
      <c r="I245" s="42">
        <f>SUM(Q241:Q244)</f>
        <v>14.36</v>
      </c>
      <c r="J245" s="12">
        <f>Source!BZ157</f>
        <v>92</v>
      </c>
      <c r="K245" s="42">
        <f>SUM(R241:R244)</f>
        <v>402.07</v>
      </c>
    </row>
    <row r="246" spans="1:29" ht="14.25" x14ac:dyDescent="0.2">
      <c r="A246" s="39"/>
      <c r="B246" s="39"/>
      <c r="C246" s="39" t="s">
        <v>514</v>
      </c>
      <c r="D246" s="40" t="s">
        <v>513</v>
      </c>
      <c r="E246" s="12">
        <f>Source!DO157</f>
        <v>70</v>
      </c>
      <c r="F246" s="42"/>
      <c r="G246" s="41"/>
      <c r="H246" s="12"/>
      <c r="I246" s="42">
        <f>SUM(S241:S245)</f>
        <v>8.9700000000000006</v>
      </c>
      <c r="J246" s="12">
        <f>Source!CA157</f>
        <v>41</v>
      </c>
      <c r="K246" s="42">
        <f>SUM(T241:T245)</f>
        <v>179.18</v>
      </c>
    </row>
    <row r="247" spans="1:29" ht="14.25" x14ac:dyDescent="0.2">
      <c r="A247" s="39"/>
      <c r="B247" s="39"/>
      <c r="C247" s="39" t="s">
        <v>515</v>
      </c>
      <c r="D247" s="40" t="s">
        <v>513</v>
      </c>
      <c r="E247" s="12">
        <f>175</f>
        <v>175</v>
      </c>
      <c r="F247" s="42"/>
      <c r="G247" s="41"/>
      <c r="H247" s="12"/>
      <c r="I247" s="42">
        <f>SUM(U241:U246)</f>
        <v>0.16</v>
      </c>
      <c r="J247" s="12">
        <f>160</f>
        <v>160</v>
      </c>
      <c r="K247" s="42">
        <f>SUM(V241:V246)</f>
        <v>4.91</v>
      </c>
    </row>
    <row r="248" spans="1:29" ht="14.25" x14ac:dyDescent="0.2">
      <c r="A248" s="44"/>
      <c r="B248" s="44"/>
      <c r="C248" s="44" t="s">
        <v>516</v>
      </c>
      <c r="D248" s="45" t="s">
        <v>517</v>
      </c>
      <c r="E248" s="46">
        <f>Source!AQ156</f>
        <v>1.03</v>
      </c>
      <c r="F248" s="47"/>
      <c r="G248" s="48" t="str">
        <f>Source!DI156</f>
        <v>)*1,1</v>
      </c>
      <c r="H248" s="46">
        <f>Source!AV157</f>
        <v>1</v>
      </c>
      <c r="I248" s="47">
        <f>Source!U156</f>
        <v>1.1330000000000002</v>
      </c>
      <c r="J248" s="46"/>
      <c r="K248" s="47"/>
    </row>
    <row r="249" spans="1:29" ht="15" x14ac:dyDescent="0.25">
      <c r="C249" s="32" t="s">
        <v>518</v>
      </c>
      <c r="H249" s="49">
        <f>I242+I243+I245+I246+I247+0-0-0</f>
        <v>36.86</v>
      </c>
      <c r="I249" s="49"/>
      <c r="J249" s="49">
        <f>K242+K243+K245+K246+K247+0-0-0</f>
        <v>1030.1600000000001</v>
      </c>
      <c r="K249" s="49"/>
    </row>
    <row r="250" spans="1:29" ht="15" x14ac:dyDescent="0.25">
      <c r="C250" s="32" t="s">
        <v>519</v>
      </c>
      <c r="H250" s="51">
        <f>0+0</f>
        <v>0</v>
      </c>
      <c r="I250" s="51"/>
      <c r="J250" s="51">
        <f>0+0</f>
        <v>0</v>
      </c>
      <c r="K250" s="51"/>
    </row>
    <row r="251" spans="1:29" ht="15" x14ac:dyDescent="0.25">
      <c r="H251" s="51"/>
      <c r="I251" s="51"/>
      <c r="J251" s="51"/>
      <c r="K251" s="51"/>
      <c r="O251" s="52">
        <f>I242+I243+I245+I246+I247+0</f>
        <v>36.86</v>
      </c>
      <c r="P251" s="52">
        <f>K242+K243+K245+K246+K247+0</f>
        <v>1030.1600000000001</v>
      </c>
    </row>
    <row r="253" spans="1:29" ht="55.5" x14ac:dyDescent="0.2">
      <c r="A253" s="44">
        <v>29</v>
      </c>
      <c r="B253" s="44" t="str">
        <f>Source!F158</f>
        <v>Цена МГЭ</v>
      </c>
      <c r="C253" s="44" t="s">
        <v>531</v>
      </c>
      <c r="D253" s="45" t="str">
        <f>Source!H158</f>
        <v>шт.</v>
      </c>
      <c r="E253" s="46">
        <f>Source!I158</f>
        <v>1</v>
      </c>
      <c r="F253" s="47">
        <f>Source!AL158</f>
        <v>194.57</v>
      </c>
      <c r="G253" s="48" t="str">
        <f>Source!DD158</f>
        <v/>
      </c>
      <c r="H253" s="46">
        <f>Source!AW159</f>
        <v>1</v>
      </c>
      <c r="I253" s="47">
        <f>Source!P158</f>
        <v>194.57</v>
      </c>
      <c r="J253" s="46">
        <f>IF(Source!BC159&lt;&gt; 0, Source!BC159, 1)</f>
        <v>8.65</v>
      </c>
      <c r="K253" s="47">
        <f>Source!P159</f>
        <v>1683.03</v>
      </c>
      <c r="Q253">
        <f>Source!X158</f>
        <v>0</v>
      </c>
      <c r="R253">
        <f>Source!X159</f>
        <v>0</v>
      </c>
      <c r="S253">
        <f>Source!Y158</f>
        <v>0</v>
      </c>
      <c r="T253">
        <f>Source!Y159</f>
        <v>0</v>
      </c>
      <c r="U253">
        <f>ROUND((175/100)*ROUND(Source!R158, 2), 2)</f>
        <v>0</v>
      </c>
      <c r="V253">
        <f>ROUND((160/100)*ROUND(Source!R159, 2), 2)</f>
        <v>0</v>
      </c>
      <c r="AC253">
        <v>3</v>
      </c>
    </row>
    <row r="254" spans="1:29" ht="15" x14ac:dyDescent="0.25">
      <c r="C254" s="32" t="s">
        <v>522</v>
      </c>
      <c r="H254" s="49">
        <f>I253+0</f>
        <v>194.57</v>
      </c>
      <c r="I254" s="49"/>
      <c r="J254" s="49">
        <f>K253+0</f>
        <v>1683.03</v>
      </c>
      <c r="K254" s="49"/>
      <c r="O254" s="52">
        <f>I253+0</f>
        <v>194.57</v>
      </c>
      <c r="P254" s="52">
        <f>K253+0</f>
        <v>1683.03</v>
      </c>
    </row>
    <row r="256" spans="1:29" ht="42.75" x14ac:dyDescent="0.2">
      <c r="A256" s="39">
        <v>30</v>
      </c>
      <c r="B256" s="39" t="str">
        <f>Source!F160</f>
        <v>4.11-12-1</v>
      </c>
      <c r="C256" s="39" t="s">
        <v>216</v>
      </c>
      <c r="D256" s="40" t="str">
        <f>Source!H160</f>
        <v>1  ШТ.</v>
      </c>
      <c r="E256" s="12">
        <f>Source!I160</f>
        <v>1</v>
      </c>
      <c r="F256" s="42"/>
      <c r="G256" s="41"/>
      <c r="H256" s="12"/>
      <c r="I256" s="42"/>
      <c r="J256" s="12"/>
      <c r="K256" s="42"/>
      <c r="Q256">
        <f>Source!X160</f>
        <v>14.36</v>
      </c>
      <c r="R256">
        <f>Source!X161</f>
        <v>402.07</v>
      </c>
      <c r="S256">
        <f>Source!Y160</f>
        <v>8.9700000000000006</v>
      </c>
      <c r="T256">
        <f>Source!Y161</f>
        <v>179.18</v>
      </c>
      <c r="U256">
        <f>ROUND((175/100)*ROUND(Source!R160, 2), 2)</f>
        <v>0.16</v>
      </c>
      <c r="V256">
        <f>ROUND((160/100)*ROUND(Source!R161, 2), 2)</f>
        <v>4.91</v>
      </c>
      <c r="AC256">
        <v>0</v>
      </c>
    </row>
    <row r="257" spans="1:29" ht="14.25" x14ac:dyDescent="0.2">
      <c r="A257" s="39"/>
      <c r="B257" s="39"/>
      <c r="C257" s="39" t="s">
        <v>509</v>
      </c>
      <c r="D257" s="40"/>
      <c r="E257" s="12"/>
      <c r="F257" s="42">
        <f>Source!AO160</f>
        <v>11.65</v>
      </c>
      <c r="G257" s="41" t="str">
        <f>Source!DG160</f>
        <v>)*1,1</v>
      </c>
      <c r="H257" s="12">
        <f>Source!AV161</f>
        <v>1</v>
      </c>
      <c r="I257" s="42">
        <f>Source!S160</f>
        <v>12.82</v>
      </c>
      <c r="J257" s="12">
        <f>IF(Source!BA161&lt;&gt; 0, Source!BA161, 1)</f>
        <v>34.090000000000003</v>
      </c>
      <c r="K257" s="42">
        <f>Source!S161</f>
        <v>437.03</v>
      </c>
    </row>
    <row r="258" spans="1:29" ht="14.25" x14ac:dyDescent="0.2">
      <c r="A258" s="39"/>
      <c r="B258" s="39"/>
      <c r="C258" s="39" t="s">
        <v>510</v>
      </c>
      <c r="D258" s="40"/>
      <c r="E258" s="12"/>
      <c r="F258" s="42">
        <f>Source!AM160</f>
        <v>0.5</v>
      </c>
      <c r="G258" s="41" t="str">
        <f>Source!DE160</f>
        <v>)*1,1</v>
      </c>
      <c r="H258" s="12">
        <f>Source!AV161</f>
        <v>1</v>
      </c>
      <c r="I258" s="42">
        <f>Source!Q160</f>
        <v>0.55000000000000004</v>
      </c>
      <c r="J258" s="12">
        <f>IF(Source!BB161&lt;&gt; 0, Source!BB161, 1)</f>
        <v>12.68</v>
      </c>
      <c r="K258" s="42">
        <f>Source!Q161</f>
        <v>6.97</v>
      </c>
    </row>
    <row r="259" spans="1:29" ht="14.25" x14ac:dyDescent="0.2">
      <c r="A259" s="39"/>
      <c r="B259" s="39"/>
      <c r="C259" s="39" t="s">
        <v>511</v>
      </c>
      <c r="D259" s="40"/>
      <c r="E259" s="12"/>
      <c r="F259" s="42">
        <f>Source!AN160</f>
        <v>0.08</v>
      </c>
      <c r="G259" s="41" t="str">
        <f>Source!DF160</f>
        <v>)*1,1</v>
      </c>
      <c r="H259" s="12">
        <f>Source!AV161</f>
        <v>1</v>
      </c>
      <c r="I259" s="43">
        <f>Source!R160</f>
        <v>0.09</v>
      </c>
      <c r="J259" s="12">
        <f>IF(Source!BS161&lt;&gt; 0, Source!BS161, 1)</f>
        <v>34.090000000000003</v>
      </c>
      <c r="K259" s="43">
        <f>Source!R161</f>
        <v>3.07</v>
      </c>
    </row>
    <row r="260" spans="1:29" ht="14.25" x14ac:dyDescent="0.2">
      <c r="A260" s="39"/>
      <c r="B260" s="39"/>
      <c r="C260" s="39" t="s">
        <v>512</v>
      </c>
      <c r="D260" s="40" t="s">
        <v>513</v>
      </c>
      <c r="E260" s="12">
        <f>Source!DN161</f>
        <v>112</v>
      </c>
      <c r="F260" s="42"/>
      <c r="G260" s="41"/>
      <c r="H260" s="12"/>
      <c r="I260" s="42">
        <f>SUM(Q256:Q259)</f>
        <v>14.36</v>
      </c>
      <c r="J260" s="12">
        <f>Source!BZ161</f>
        <v>92</v>
      </c>
      <c r="K260" s="42">
        <f>SUM(R256:R259)</f>
        <v>402.07</v>
      </c>
    </row>
    <row r="261" spans="1:29" ht="14.25" x14ac:dyDescent="0.2">
      <c r="A261" s="39"/>
      <c r="B261" s="39"/>
      <c r="C261" s="39" t="s">
        <v>514</v>
      </c>
      <c r="D261" s="40" t="s">
        <v>513</v>
      </c>
      <c r="E261" s="12">
        <f>Source!DO161</f>
        <v>70</v>
      </c>
      <c r="F261" s="42"/>
      <c r="G261" s="41"/>
      <c r="H261" s="12"/>
      <c r="I261" s="42">
        <f>SUM(S256:S260)</f>
        <v>8.9700000000000006</v>
      </c>
      <c r="J261" s="12">
        <f>Source!CA161</f>
        <v>41</v>
      </c>
      <c r="K261" s="42">
        <f>SUM(T256:T260)</f>
        <v>179.18</v>
      </c>
    </row>
    <row r="262" spans="1:29" ht="14.25" x14ac:dyDescent="0.2">
      <c r="A262" s="39"/>
      <c r="B262" s="39"/>
      <c r="C262" s="39" t="s">
        <v>515</v>
      </c>
      <c r="D262" s="40" t="s">
        <v>513</v>
      </c>
      <c r="E262" s="12">
        <f>175</f>
        <v>175</v>
      </c>
      <c r="F262" s="42"/>
      <c r="G262" s="41"/>
      <c r="H262" s="12"/>
      <c r="I262" s="42">
        <f>SUM(U256:U261)</f>
        <v>0.16</v>
      </c>
      <c r="J262" s="12">
        <f>160</f>
        <v>160</v>
      </c>
      <c r="K262" s="42">
        <f>SUM(V256:V261)</f>
        <v>4.91</v>
      </c>
    </row>
    <row r="263" spans="1:29" ht="14.25" x14ac:dyDescent="0.2">
      <c r="A263" s="44"/>
      <c r="B263" s="44"/>
      <c r="C263" s="44" t="s">
        <v>516</v>
      </c>
      <c r="D263" s="45" t="s">
        <v>517</v>
      </c>
      <c r="E263" s="46">
        <f>Source!AQ160</f>
        <v>1.03</v>
      </c>
      <c r="F263" s="47"/>
      <c r="G263" s="48" t="str">
        <f>Source!DI160</f>
        <v>)*1,1</v>
      </c>
      <c r="H263" s="46">
        <f>Source!AV161</f>
        <v>1</v>
      </c>
      <c r="I263" s="47">
        <f>Source!U160</f>
        <v>1.1330000000000002</v>
      </c>
      <c r="J263" s="46"/>
      <c r="K263" s="47"/>
    </row>
    <row r="264" spans="1:29" ht="15" x14ac:dyDescent="0.25">
      <c r="C264" s="32" t="s">
        <v>518</v>
      </c>
      <c r="H264" s="49">
        <f>I257+I258+I260+I261+I262+0-0-0</f>
        <v>36.86</v>
      </c>
      <c r="I264" s="49"/>
      <c r="J264" s="49">
        <f>K257+K258+K260+K261+K262+0-0-0</f>
        <v>1030.1600000000001</v>
      </c>
      <c r="K264" s="49"/>
    </row>
    <row r="265" spans="1:29" ht="15" x14ac:dyDescent="0.25">
      <c r="C265" s="32" t="s">
        <v>519</v>
      </c>
      <c r="H265" s="51">
        <f>0+0</f>
        <v>0</v>
      </c>
      <c r="I265" s="51"/>
      <c r="J265" s="51">
        <f>0+0</f>
        <v>0</v>
      </c>
      <c r="K265" s="51"/>
    </row>
    <row r="266" spans="1:29" ht="15" x14ac:dyDescent="0.25">
      <c r="H266" s="51"/>
      <c r="I266" s="51"/>
      <c r="J266" s="51"/>
      <c r="K266" s="51"/>
      <c r="O266" s="52">
        <f>I257+I258+I260+I261+I262+0</f>
        <v>36.86</v>
      </c>
      <c r="P266" s="52">
        <f>K257+K258+K260+K261+K262+0</f>
        <v>1030.1600000000001</v>
      </c>
    </row>
    <row r="268" spans="1:29" ht="68.25" x14ac:dyDescent="0.2">
      <c r="A268" s="44">
        <v>31</v>
      </c>
      <c r="B268" s="44" t="str">
        <f>Source!F162</f>
        <v>Цена МГЭ</v>
      </c>
      <c r="C268" s="44" t="s">
        <v>532</v>
      </c>
      <c r="D268" s="45" t="str">
        <f>Source!H162</f>
        <v>ШТ</v>
      </c>
      <c r="E268" s="46">
        <f>Source!I162</f>
        <v>1</v>
      </c>
      <c r="F268" s="47">
        <f>Source!AL162</f>
        <v>244.31</v>
      </c>
      <c r="G268" s="48" t="str">
        <f>Source!DD162</f>
        <v/>
      </c>
      <c r="H268" s="46">
        <f>Source!AW163</f>
        <v>1</v>
      </c>
      <c r="I268" s="47">
        <f>Source!P162</f>
        <v>244.31</v>
      </c>
      <c r="J268" s="46">
        <f>IF(Source!BC163&lt;&gt; 0, Source!BC163, 1)</f>
        <v>6.4</v>
      </c>
      <c r="K268" s="47">
        <f>Source!P163</f>
        <v>1563.58</v>
      </c>
      <c r="Q268">
        <f>Source!X162</f>
        <v>0</v>
      </c>
      <c r="R268">
        <f>Source!X163</f>
        <v>0</v>
      </c>
      <c r="S268">
        <f>Source!Y162</f>
        <v>0</v>
      </c>
      <c r="T268">
        <f>Source!Y163</f>
        <v>0</v>
      </c>
      <c r="U268">
        <f>ROUND((175/100)*ROUND(Source!R162, 2), 2)</f>
        <v>0</v>
      </c>
      <c r="V268">
        <f>ROUND((160/100)*ROUND(Source!R163, 2), 2)</f>
        <v>0</v>
      </c>
      <c r="AC268">
        <v>5</v>
      </c>
    </row>
    <row r="269" spans="1:29" ht="15" x14ac:dyDescent="0.25">
      <c r="C269" s="32" t="s">
        <v>522</v>
      </c>
      <c r="H269" s="49">
        <f>I268+0</f>
        <v>244.31</v>
      </c>
      <c r="I269" s="49"/>
      <c r="J269" s="49">
        <f>K268+0</f>
        <v>1563.58</v>
      </c>
      <c r="K269" s="49"/>
      <c r="O269" s="52">
        <f>I268+0</f>
        <v>244.31</v>
      </c>
      <c r="P269" s="52">
        <f>K268+0</f>
        <v>1563.58</v>
      </c>
    </row>
    <row r="271" spans="1:29" ht="71.25" x14ac:dyDescent="0.2">
      <c r="A271" s="39">
        <v>32</v>
      </c>
      <c r="B271" s="39" t="str">
        <f>Source!F164</f>
        <v>4.8-288-2</v>
      </c>
      <c r="C271" s="39" t="s">
        <v>229</v>
      </c>
      <c r="D271" s="40" t="str">
        <f>Source!H164</f>
        <v>100 м</v>
      </c>
      <c r="E271" s="12">
        <f>Source!I164</f>
        <v>1.2</v>
      </c>
      <c r="F271" s="42"/>
      <c r="G271" s="41"/>
      <c r="H271" s="12"/>
      <c r="I271" s="42"/>
      <c r="J271" s="12"/>
      <c r="K271" s="42"/>
      <c r="Q271">
        <f>Source!X164</f>
        <v>284.23</v>
      </c>
      <c r="R271">
        <f>Source!X165</f>
        <v>7959.25</v>
      </c>
      <c r="S271">
        <f>Source!Y164</f>
        <v>177.65</v>
      </c>
      <c r="T271">
        <f>Source!Y165</f>
        <v>3720.08</v>
      </c>
      <c r="U271">
        <f>ROUND((175/100)*ROUND(Source!R164, 2), 2)</f>
        <v>13.2</v>
      </c>
      <c r="V271">
        <f>ROUND((160/100)*ROUND(Source!R165, 2), 2)</f>
        <v>411.26</v>
      </c>
      <c r="AC271">
        <v>0</v>
      </c>
    </row>
    <row r="272" spans="1:29" ht="14.25" x14ac:dyDescent="0.2">
      <c r="A272" s="39"/>
      <c r="B272" s="39"/>
      <c r="C272" s="39" t="s">
        <v>509</v>
      </c>
      <c r="D272" s="40"/>
      <c r="E272" s="12"/>
      <c r="F272" s="42">
        <f>Source!AO164</f>
        <v>192.26</v>
      </c>
      <c r="G272" s="41" t="str">
        <f>Source!DG164</f>
        <v>)*1,1</v>
      </c>
      <c r="H272" s="12">
        <f>Source!AV165</f>
        <v>1</v>
      </c>
      <c r="I272" s="42">
        <f>Source!S164</f>
        <v>253.78</v>
      </c>
      <c r="J272" s="12">
        <f>IF(Source!BA165&lt;&gt; 0, Source!BA165, 1)</f>
        <v>34.090000000000003</v>
      </c>
      <c r="K272" s="42">
        <f>Source!S165</f>
        <v>8651.36</v>
      </c>
    </row>
    <row r="273" spans="1:29" ht="14.25" x14ac:dyDescent="0.2">
      <c r="A273" s="39"/>
      <c r="B273" s="39"/>
      <c r="C273" s="39" t="s">
        <v>510</v>
      </c>
      <c r="D273" s="40"/>
      <c r="E273" s="12"/>
      <c r="F273" s="42">
        <f>Source!AM164</f>
        <v>32.869999999999997</v>
      </c>
      <c r="G273" s="41" t="str">
        <f>Source!DE164</f>
        <v>)*1,1</v>
      </c>
      <c r="H273" s="12">
        <f>Source!AV165</f>
        <v>1</v>
      </c>
      <c r="I273" s="42">
        <f>Source!Q164</f>
        <v>43.39</v>
      </c>
      <c r="J273" s="12">
        <f>IF(Source!BB165&lt;&gt; 0, Source!BB165, 1)</f>
        <v>13.61</v>
      </c>
      <c r="K273" s="42">
        <f>Source!Q165</f>
        <v>590.54</v>
      </c>
    </row>
    <row r="274" spans="1:29" ht="14.25" x14ac:dyDescent="0.2">
      <c r="A274" s="39"/>
      <c r="B274" s="39"/>
      <c r="C274" s="39" t="s">
        <v>511</v>
      </c>
      <c r="D274" s="40"/>
      <c r="E274" s="12"/>
      <c r="F274" s="42">
        <f>Source!AN164</f>
        <v>5.71</v>
      </c>
      <c r="G274" s="41" t="str">
        <f>Source!DF164</f>
        <v>)*1,1</v>
      </c>
      <c r="H274" s="12">
        <f>Source!AV165</f>
        <v>1</v>
      </c>
      <c r="I274" s="43">
        <f>Source!R164</f>
        <v>7.54</v>
      </c>
      <c r="J274" s="12">
        <f>IF(Source!BS165&lt;&gt; 0, Source!BS165, 1)</f>
        <v>34.090000000000003</v>
      </c>
      <c r="K274" s="43">
        <f>Source!R165</f>
        <v>257.04000000000002</v>
      </c>
    </row>
    <row r="275" spans="1:29" ht="14.25" x14ac:dyDescent="0.2">
      <c r="A275" s="39"/>
      <c r="B275" s="39"/>
      <c r="C275" s="39" t="s">
        <v>523</v>
      </c>
      <c r="D275" s="40"/>
      <c r="E275" s="12"/>
      <c r="F275" s="42">
        <f>Source!AL164</f>
        <v>314.29000000000002</v>
      </c>
      <c r="G275" s="41" t="str">
        <f>Source!DD164</f>
        <v/>
      </c>
      <c r="H275" s="12">
        <f>Source!AW165</f>
        <v>1</v>
      </c>
      <c r="I275" s="42">
        <f>Source!P164</f>
        <v>377.15</v>
      </c>
      <c r="J275" s="12">
        <f>IF(Source!BC165&lt;&gt; 0, Source!BC165, 1)</f>
        <v>9.6199999999999992</v>
      </c>
      <c r="K275" s="42">
        <f>Source!P165</f>
        <v>3628.18</v>
      </c>
    </row>
    <row r="276" spans="1:29" ht="42.75" x14ac:dyDescent="0.2">
      <c r="A276" s="39">
        <v>33</v>
      </c>
      <c r="B276" s="39" t="str">
        <f>Source!F166</f>
        <v>1.12-5-372</v>
      </c>
      <c r="C276" s="39" t="s">
        <v>236</v>
      </c>
      <c r="D276" s="40" t="str">
        <f>Source!H166</f>
        <v>м</v>
      </c>
      <c r="E276" s="12">
        <f>Source!I166</f>
        <v>122.4</v>
      </c>
      <c r="F276" s="42">
        <f>Source!AK166</f>
        <v>3.45</v>
      </c>
      <c r="G276" s="55" t="s">
        <v>3</v>
      </c>
      <c r="H276" s="12">
        <f>Source!AW167</f>
        <v>1</v>
      </c>
      <c r="I276" s="42">
        <f>Source!O166</f>
        <v>422.28</v>
      </c>
      <c r="J276" s="12">
        <f>IF(Source!BC167&lt;&gt; 0, Source!BC167, 1)</f>
        <v>5.41</v>
      </c>
      <c r="K276" s="42">
        <f>Source!O167</f>
        <v>2284.5300000000002</v>
      </c>
      <c r="Q276">
        <f>Source!X166</f>
        <v>0</v>
      </c>
      <c r="R276">
        <f>Source!X167</f>
        <v>0</v>
      </c>
      <c r="S276">
        <f>Source!Y166</f>
        <v>0</v>
      </c>
      <c r="T276">
        <f>Source!Y167</f>
        <v>0</v>
      </c>
      <c r="U276">
        <f>ROUND((175/100)*ROUND(Source!R166, 2), 2)</f>
        <v>0</v>
      </c>
      <c r="V276">
        <f>ROUND((160/100)*ROUND(Source!R167, 2), 2)</f>
        <v>0</v>
      </c>
      <c r="AC276">
        <v>3</v>
      </c>
    </row>
    <row r="277" spans="1:29" ht="42.75" x14ac:dyDescent="0.2">
      <c r="A277" s="39">
        <v>34</v>
      </c>
      <c r="B277" s="39" t="str">
        <f>Source!F168</f>
        <v>1.21-5-1062</v>
      </c>
      <c r="C277" s="39" t="s">
        <v>240</v>
      </c>
      <c r="D277" s="40" t="str">
        <f>Source!H168</f>
        <v>шт.</v>
      </c>
      <c r="E277" s="12">
        <f>Source!I168</f>
        <v>20</v>
      </c>
      <c r="F277" s="42">
        <f>Source!AK168</f>
        <v>35.020000000000003</v>
      </c>
      <c r="G277" s="55" t="s">
        <v>3</v>
      </c>
      <c r="H277" s="12">
        <f>Source!AW169</f>
        <v>1</v>
      </c>
      <c r="I277" s="42">
        <f>Source!O168</f>
        <v>700.4</v>
      </c>
      <c r="J277" s="12">
        <f>IF(Source!BC169&lt;&gt; 0, Source!BC169, 1)</f>
        <v>5.01</v>
      </c>
      <c r="K277" s="42">
        <f>Source!O169</f>
        <v>3509</v>
      </c>
      <c r="Q277">
        <f>Source!X168</f>
        <v>0</v>
      </c>
      <c r="R277">
        <f>Source!X169</f>
        <v>0</v>
      </c>
      <c r="S277">
        <f>Source!Y168</f>
        <v>0</v>
      </c>
      <c r="T277">
        <f>Source!Y169</f>
        <v>0</v>
      </c>
      <c r="U277">
        <f>ROUND((175/100)*ROUND(Source!R168, 2), 2)</f>
        <v>0</v>
      </c>
      <c r="V277">
        <f>ROUND((160/100)*ROUND(Source!R169, 2), 2)</f>
        <v>0</v>
      </c>
      <c r="AC277">
        <v>3</v>
      </c>
    </row>
    <row r="278" spans="1:29" ht="42.75" x14ac:dyDescent="0.2">
      <c r="A278" s="39">
        <v>35</v>
      </c>
      <c r="B278" s="39" t="str">
        <f>Source!F170</f>
        <v>1.21-5-1136</v>
      </c>
      <c r="C278" s="39" t="s">
        <v>244</v>
      </c>
      <c r="D278" s="40" t="str">
        <f>Source!H170</f>
        <v>100 шт.</v>
      </c>
      <c r="E278" s="12">
        <f>Source!I170</f>
        <v>1.2</v>
      </c>
      <c r="F278" s="42">
        <f>Source!AK170</f>
        <v>146.88999999999999</v>
      </c>
      <c r="G278" s="55" t="s">
        <v>3</v>
      </c>
      <c r="H278" s="12">
        <f>Source!AW171</f>
        <v>1</v>
      </c>
      <c r="I278" s="42">
        <f>Source!O170</f>
        <v>176.27</v>
      </c>
      <c r="J278" s="12">
        <f>IF(Source!BC171&lt;&gt; 0, Source!BC171, 1)</f>
        <v>1.89</v>
      </c>
      <c r="K278" s="42">
        <f>Source!O171</f>
        <v>333.15</v>
      </c>
      <c r="Q278">
        <f>Source!X170</f>
        <v>0</v>
      </c>
      <c r="R278">
        <f>Source!X171</f>
        <v>0</v>
      </c>
      <c r="S278">
        <f>Source!Y170</f>
        <v>0</v>
      </c>
      <c r="T278">
        <f>Source!Y171</f>
        <v>0</v>
      </c>
      <c r="U278">
        <f>ROUND((175/100)*ROUND(Source!R170, 2), 2)</f>
        <v>0</v>
      </c>
      <c r="V278">
        <f>ROUND((160/100)*ROUND(Source!R171, 2), 2)</f>
        <v>0</v>
      </c>
      <c r="AC278">
        <v>3</v>
      </c>
    </row>
    <row r="279" spans="1:29" ht="28.5" x14ac:dyDescent="0.2">
      <c r="A279" s="39">
        <v>36</v>
      </c>
      <c r="B279" s="39" t="str">
        <f>Source!F172</f>
        <v>1.21-5-926</v>
      </c>
      <c r="C279" s="39" t="s">
        <v>249</v>
      </c>
      <c r="D279" s="40" t="str">
        <f>Source!H172</f>
        <v>100 шт.</v>
      </c>
      <c r="E279" s="12">
        <f>Source!I172</f>
        <v>1</v>
      </c>
      <c r="F279" s="42">
        <f>Source!AK172</f>
        <v>26.71</v>
      </c>
      <c r="G279" s="55" t="s">
        <v>3</v>
      </c>
      <c r="H279" s="12">
        <f>Source!AW173</f>
        <v>1</v>
      </c>
      <c r="I279" s="42">
        <f>Source!O172</f>
        <v>26.71</v>
      </c>
      <c r="J279" s="12">
        <f>IF(Source!BC173&lt;&gt; 0, Source!BC173, 1)</f>
        <v>3.56</v>
      </c>
      <c r="K279" s="42">
        <f>Source!O173</f>
        <v>95.09</v>
      </c>
      <c r="Q279">
        <f>Source!X172</f>
        <v>0</v>
      </c>
      <c r="R279">
        <f>Source!X173</f>
        <v>0</v>
      </c>
      <c r="S279">
        <f>Source!Y172</f>
        <v>0</v>
      </c>
      <c r="T279">
        <f>Source!Y173</f>
        <v>0</v>
      </c>
      <c r="U279">
        <f>ROUND((175/100)*ROUND(Source!R172, 2), 2)</f>
        <v>0</v>
      </c>
      <c r="V279">
        <f>ROUND((160/100)*ROUND(Source!R173, 2), 2)</f>
        <v>0</v>
      </c>
      <c r="AC279">
        <v>3</v>
      </c>
    </row>
    <row r="280" spans="1:29" ht="14.25" x14ac:dyDescent="0.2">
      <c r="A280" s="39"/>
      <c r="B280" s="39"/>
      <c r="C280" s="39" t="s">
        <v>512</v>
      </c>
      <c r="D280" s="40" t="s">
        <v>513</v>
      </c>
      <c r="E280" s="12">
        <f>Source!DN165</f>
        <v>112</v>
      </c>
      <c r="F280" s="42"/>
      <c r="G280" s="41"/>
      <c r="H280" s="12"/>
      <c r="I280" s="42">
        <f>SUM(Q271:Q279)</f>
        <v>284.23</v>
      </c>
      <c r="J280" s="12">
        <f>Source!BZ165</f>
        <v>92</v>
      </c>
      <c r="K280" s="42">
        <f>SUM(R271:R279)</f>
        <v>7959.25</v>
      </c>
    </row>
    <row r="281" spans="1:29" ht="14.25" x14ac:dyDescent="0.2">
      <c r="A281" s="39"/>
      <c r="B281" s="39"/>
      <c r="C281" s="39" t="s">
        <v>514</v>
      </c>
      <c r="D281" s="40" t="s">
        <v>513</v>
      </c>
      <c r="E281" s="12">
        <f>Source!DO165</f>
        <v>70</v>
      </c>
      <c r="F281" s="42"/>
      <c r="G281" s="41"/>
      <c r="H281" s="12"/>
      <c r="I281" s="42">
        <f>SUM(S271:S280)</f>
        <v>177.65</v>
      </c>
      <c r="J281" s="12">
        <f>Source!CA165</f>
        <v>43</v>
      </c>
      <c r="K281" s="42">
        <f>SUM(T271:T280)</f>
        <v>3720.08</v>
      </c>
    </row>
    <row r="282" spans="1:29" ht="14.25" x14ac:dyDescent="0.2">
      <c r="A282" s="39"/>
      <c r="B282" s="39"/>
      <c r="C282" s="39" t="s">
        <v>515</v>
      </c>
      <c r="D282" s="40" t="s">
        <v>513</v>
      </c>
      <c r="E282" s="12">
        <f>175</f>
        <v>175</v>
      </c>
      <c r="F282" s="42"/>
      <c r="G282" s="41"/>
      <c r="H282" s="12"/>
      <c r="I282" s="42">
        <f>SUM(U271:U281)</f>
        <v>13.2</v>
      </c>
      <c r="J282" s="12">
        <f>160</f>
        <v>160</v>
      </c>
      <c r="K282" s="42">
        <f>SUM(V271:V281)</f>
        <v>411.26</v>
      </c>
    </row>
    <row r="283" spans="1:29" ht="14.25" x14ac:dyDescent="0.2">
      <c r="A283" s="44"/>
      <c r="B283" s="44"/>
      <c r="C283" s="44" t="s">
        <v>516</v>
      </c>
      <c r="D283" s="45" t="s">
        <v>517</v>
      </c>
      <c r="E283" s="46">
        <f>Source!AQ164</f>
        <v>15</v>
      </c>
      <c r="F283" s="47"/>
      <c r="G283" s="48" t="str">
        <f>Source!DI164</f>
        <v>)*1,1</v>
      </c>
      <c r="H283" s="46">
        <f>Source!AV165</f>
        <v>1</v>
      </c>
      <c r="I283" s="47">
        <f>Source!U164</f>
        <v>19.8</v>
      </c>
      <c r="J283" s="46"/>
      <c r="K283" s="47"/>
    </row>
    <row r="284" spans="1:29" ht="15" x14ac:dyDescent="0.25">
      <c r="C284" s="32" t="s">
        <v>518</v>
      </c>
      <c r="H284" s="49">
        <f>I272+I273+I275+I280+I281+I282+SUM(I276:I279)-SUMIF(AC276:AC279, 5, I276:I279)-SUMIF(AC276:AC279, 6, I276:I279)</f>
        <v>2475.06</v>
      </c>
      <c r="I284" s="49"/>
      <c r="J284" s="49">
        <f>K272+K273+K275+K280+K281+K282+SUM(K276:K279)-SUMIF(AC276:AC279, 5, K276:K279)-SUMIF(AC276:AC279, 6, K276:K279)</f>
        <v>31182.440000000002</v>
      </c>
      <c r="K284" s="49"/>
    </row>
    <row r="285" spans="1:29" ht="15" x14ac:dyDescent="0.25">
      <c r="C285" s="32" t="s">
        <v>519</v>
      </c>
      <c r="H285" s="51">
        <f>SUMIF(AC276:AC279, 5, I276:I279)+SUMIF(AC276:AC279, 6, I276:I279)</f>
        <v>0</v>
      </c>
      <c r="I285" s="51"/>
      <c r="J285" s="51">
        <f>SUMIF(AC276:AC279, 5, K276:K279)+SUMIF(AC276:AC279, 6, K276:K279)</f>
        <v>0</v>
      </c>
      <c r="K285" s="51"/>
    </row>
    <row r="286" spans="1:29" ht="15" x14ac:dyDescent="0.25">
      <c r="H286" s="51"/>
      <c r="I286" s="51"/>
      <c r="J286" s="51"/>
      <c r="K286" s="51"/>
      <c r="O286" s="52">
        <f>I272+I273+I275+I280+I281+I282+SUM(I276:I279)</f>
        <v>2475.06</v>
      </c>
      <c r="P286" s="52">
        <f>K272+K273+K275+K280+K281+K282+SUM(K276:K279)</f>
        <v>31182.440000000002</v>
      </c>
    </row>
    <row r="288" spans="1:29" ht="42.75" x14ac:dyDescent="0.2">
      <c r="A288" s="39">
        <v>37</v>
      </c>
      <c r="B288" s="39" t="str">
        <f>Source!F174</f>
        <v>4.8-80-1</v>
      </c>
      <c r="C288" s="39" t="s">
        <v>131</v>
      </c>
      <c r="D288" s="40" t="str">
        <f>Source!H174</f>
        <v>100 М КАБЕЛЯ</v>
      </c>
      <c r="E288" s="12">
        <f>Source!I174</f>
        <v>1.2</v>
      </c>
      <c r="F288" s="42"/>
      <c r="G288" s="41"/>
      <c r="H288" s="12"/>
      <c r="I288" s="42"/>
      <c r="J288" s="12"/>
      <c r="K288" s="42"/>
      <c r="Q288">
        <f>Source!X174</f>
        <v>194.88</v>
      </c>
      <c r="R288">
        <f>Source!X175</f>
        <v>5457.13</v>
      </c>
      <c r="S288">
        <f>Source!Y174</f>
        <v>121.8</v>
      </c>
      <c r="T288">
        <f>Source!Y175</f>
        <v>2550.61</v>
      </c>
      <c r="U288">
        <f>ROUND((175/100)*ROUND(Source!R174, 2), 2)</f>
        <v>10.199999999999999</v>
      </c>
      <c r="V288">
        <f>ROUND((160/100)*ROUND(Source!R175, 2), 2)</f>
        <v>317.98</v>
      </c>
      <c r="AC288">
        <v>0</v>
      </c>
    </row>
    <row r="289" spans="1:29" ht="14.25" x14ac:dyDescent="0.2">
      <c r="A289" s="39"/>
      <c r="B289" s="39"/>
      <c r="C289" s="39" t="s">
        <v>509</v>
      </c>
      <c r="D289" s="40"/>
      <c r="E289" s="12"/>
      <c r="F289" s="42">
        <f>Source!AO174</f>
        <v>131.82</v>
      </c>
      <c r="G289" s="41" t="str">
        <f>Source!DG174</f>
        <v>)*1,1</v>
      </c>
      <c r="H289" s="12">
        <f>Source!AV175</f>
        <v>1</v>
      </c>
      <c r="I289" s="42">
        <f>Source!S174</f>
        <v>174</v>
      </c>
      <c r="J289" s="12">
        <f>IF(Source!BA175&lt;&gt; 0, Source!BA175, 1)</f>
        <v>34.090000000000003</v>
      </c>
      <c r="K289" s="42">
        <f>Source!S175</f>
        <v>5931.66</v>
      </c>
    </row>
    <row r="290" spans="1:29" ht="14.25" x14ac:dyDescent="0.2">
      <c r="A290" s="39"/>
      <c r="B290" s="39"/>
      <c r="C290" s="39" t="s">
        <v>510</v>
      </c>
      <c r="D290" s="40"/>
      <c r="E290" s="12"/>
      <c r="F290" s="42">
        <f>Source!AM174</f>
        <v>36.35</v>
      </c>
      <c r="G290" s="41" t="str">
        <f>Source!DE174</f>
        <v>)*1,1</v>
      </c>
      <c r="H290" s="12">
        <f>Source!AV175</f>
        <v>1</v>
      </c>
      <c r="I290" s="42">
        <f>Source!Q174</f>
        <v>47.98</v>
      </c>
      <c r="J290" s="12">
        <f>IF(Source!BB175&lt;&gt; 0, Source!BB175, 1)</f>
        <v>11.92</v>
      </c>
      <c r="K290" s="42">
        <f>Source!Q175</f>
        <v>571.91999999999996</v>
      </c>
    </row>
    <row r="291" spans="1:29" ht="14.25" x14ac:dyDescent="0.2">
      <c r="A291" s="39"/>
      <c r="B291" s="39"/>
      <c r="C291" s="39" t="s">
        <v>511</v>
      </c>
      <c r="D291" s="40"/>
      <c r="E291" s="12"/>
      <c r="F291" s="42">
        <f>Source!AN174</f>
        <v>4.42</v>
      </c>
      <c r="G291" s="41" t="str">
        <f>Source!DF174</f>
        <v>)*1,1</v>
      </c>
      <c r="H291" s="12">
        <f>Source!AV175</f>
        <v>1</v>
      </c>
      <c r="I291" s="43">
        <f>Source!R174</f>
        <v>5.83</v>
      </c>
      <c r="J291" s="12">
        <f>IF(Source!BS175&lt;&gt; 0, Source!BS175, 1)</f>
        <v>34.090000000000003</v>
      </c>
      <c r="K291" s="43">
        <f>Source!R175</f>
        <v>198.74</v>
      </c>
    </row>
    <row r="292" spans="1:29" ht="14.25" x14ac:dyDescent="0.2">
      <c r="A292" s="39"/>
      <c r="B292" s="39"/>
      <c r="C292" s="39" t="s">
        <v>523</v>
      </c>
      <c r="D292" s="40"/>
      <c r="E292" s="12"/>
      <c r="F292" s="42">
        <f>Source!AL174</f>
        <v>52.92</v>
      </c>
      <c r="G292" s="41" t="str">
        <f>Source!DD174</f>
        <v/>
      </c>
      <c r="H292" s="12">
        <f>Source!AW175</f>
        <v>1</v>
      </c>
      <c r="I292" s="42">
        <f>Source!P174</f>
        <v>63.5</v>
      </c>
      <c r="J292" s="12">
        <f>IF(Source!BC175&lt;&gt; 0, Source!BC175, 1)</f>
        <v>17.38</v>
      </c>
      <c r="K292" s="42">
        <f>Source!P175</f>
        <v>1103.6300000000001</v>
      </c>
    </row>
    <row r="293" spans="1:29" ht="85.5" x14ac:dyDescent="0.2">
      <c r="A293" s="39">
        <v>38</v>
      </c>
      <c r="B293" s="39" t="str">
        <f>Source!F176</f>
        <v>1.23-3-292</v>
      </c>
      <c r="C293" s="39" t="s">
        <v>139</v>
      </c>
      <c r="D293" s="40" t="str">
        <f>Source!H176</f>
        <v>км</v>
      </c>
      <c r="E293" s="12">
        <f>Source!I176</f>
        <v>0.12239999999999998</v>
      </c>
      <c r="F293" s="42">
        <f>Source!AK176</f>
        <v>13344.29</v>
      </c>
      <c r="G293" s="55" t="s">
        <v>3</v>
      </c>
      <c r="H293" s="12">
        <f>Source!AW177</f>
        <v>1</v>
      </c>
      <c r="I293" s="42">
        <f>Source!O176</f>
        <v>1633.34</v>
      </c>
      <c r="J293" s="12">
        <f>IF(Source!BC177&lt;&gt; 0, Source!BC177, 1)</f>
        <v>8.7799999999999994</v>
      </c>
      <c r="K293" s="42">
        <f>Source!O177</f>
        <v>14340.73</v>
      </c>
      <c r="Q293">
        <f>Source!X176</f>
        <v>0</v>
      </c>
      <c r="R293">
        <f>Source!X177</f>
        <v>0</v>
      </c>
      <c r="S293">
        <f>Source!Y176</f>
        <v>0</v>
      </c>
      <c r="T293">
        <f>Source!Y177</f>
        <v>0</v>
      </c>
      <c r="U293">
        <f>ROUND((175/100)*ROUND(Source!R176, 2), 2)</f>
        <v>0</v>
      </c>
      <c r="V293">
        <f>ROUND((160/100)*ROUND(Source!R177, 2), 2)</f>
        <v>0</v>
      </c>
      <c r="AC293">
        <v>3</v>
      </c>
    </row>
    <row r="294" spans="1:29" ht="14.25" x14ac:dyDescent="0.2">
      <c r="A294" s="39"/>
      <c r="B294" s="39"/>
      <c r="C294" s="39" t="s">
        <v>512</v>
      </c>
      <c r="D294" s="40" t="s">
        <v>513</v>
      </c>
      <c r="E294" s="12">
        <f>Source!DN175</f>
        <v>112</v>
      </c>
      <c r="F294" s="42"/>
      <c r="G294" s="41"/>
      <c r="H294" s="12"/>
      <c r="I294" s="42">
        <f>SUM(Q288:Q293)</f>
        <v>194.88</v>
      </c>
      <c r="J294" s="12">
        <f>Source!BZ175</f>
        <v>92</v>
      </c>
      <c r="K294" s="42">
        <f>SUM(R288:R293)</f>
        <v>5457.13</v>
      </c>
    </row>
    <row r="295" spans="1:29" ht="14.25" x14ac:dyDescent="0.2">
      <c r="A295" s="39"/>
      <c r="B295" s="39"/>
      <c r="C295" s="39" t="s">
        <v>514</v>
      </c>
      <c r="D295" s="40" t="s">
        <v>513</v>
      </c>
      <c r="E295" s="12">
        <f>Source!DO175</f>
        <v>70</v>
      </c>
      <c r="F295" s="42"/>
      <c r="G295" s="41"/>
      <c r="H295" s="12"/>
      <c r="I295" s="42">
        <f>SUM(S288:S294)</f>
        <v>121.8</v>
      </c>
      <c r="J295" s="12">
        <f>Source!CA175</f>
        <v>43</v>
      </c>
      <c r="K295" s="42">
        <f>SUM(T288:T294)</f>
        <v>2550.61</v>
      </c>
    </row>
    <row r="296" spans="1:29" ht="14.25" x14ac:dyDescent="0.2">
      <c r="A296" s="39"/>
      <c r="B296" s="39"/>
      <c r="C296" s="39" t="s">
        <v>515</v>
      </c>
      <c r="D296" s="40" t="s">
        <v>513</v>
      </c>
      <c r="E296" s="12">
        <f>175</f>
        <v>175</v>
      </c>
      <c r="F296" s="42"/>
      <c r="G296" s="41"/>
      <c r="H296" s="12"/>
      <c r="I296" s="42">
        <f>SUM(U288:U295)</f>
        <v>10.199999999999999</v>
      </c>
      <c r="J296" s="12">
        <f>160</f>
        <v>160</v>
      </c>
      <c r="K296" s="42">
        <f>SUM(V288:V295)</f>
        <v>317.98</v>
      </c>
    </row>
    <row r="297" spans="1:29" ht="14.25" x14ac:dyDescent="0.2">
      <c r="A297" s="44"/>
      <c r="B297" s="44"/>
      <c r="C297" s="44" t="s">
        <v>516</v>
      </c>
      <c r="D297" s="45" t="s">
        <v>517</v>
      </c>
      <c r="E297" s="46">
        <f>Source!AQ174</f>
        <v>10.7</v>
      </c>
      <c r="F297" s="47"/>
      <c r="G297" s="48" t="str">
        <f>Source!DI174</f>
        <v>)*1,1</v>
      </c>
      <c r="H297" s="46">
        <f>Source!AV175</f>
        <v>1</v>
      </c>
      <c r="I297" s="47">
        <f>Source!U174</f>
        <v>14.123999999999999</v>
      </c>
      <c r="J297" s="46"/>
      <c r="K297" s="47"/>
    </row>
    <row r="298" spans="1:29" ht="15" x14ac:dyDescent="0.25">
      <c r="C298" s="32" t="s">
        <v>518</v>
      </c>
      <c r="H298" s="49">
        <f>I289+I290+I292+I294+I295+I296+SUM(I293:I293)-SUMIF(AC293:AC293, 5, I293:I293)-SUMIF(AC293:AC293, 6, I293:I293)</f>
        <v>2245.6999999999998</v>
      </c>
      <c r="I298" s="49"/>
      <c r="J298" s="49">
        <f>K289+K290+K292+K294+K295+K296+SUM(K293:K293)-SUMIF(AC293:AC293, 5, K293:K293)-SUMIF(AC293:AC293, 6, K293:K293)</f>
        <v>30273.66</v>
      </c>
      <c r="K298" s="49"/>
    </row>
    <row r="299" spans="1:29" ht="15" x14ac:dyDescent="0.25">
      <c r="C299" s="32" t="s">
        <v>519</v>
      </c>
      <c r="H299" s="51">
        <f>SUMIF(AC293:AC293, 5, I293:I293)+SUMIF(AC293:AC293, 6, I293:I293)</f>
        <v>0</v>
      </c>
      <c r="I299" s="51"/>
      <c r="J299" s="51">
        <f>SUMIF(AC293:AC293, 5, K293:K293)+SUMIF(AC293:AC293, 6, K293:K293)</f>
        <v>0</v>
      </c>
      <c r="K299" s="51"/>
    </row>
    <row r="300" spans="1:29" ht="15" x14ac:dyDescent="0.25">
      <c r="H300" s="51"/>
      <c r="I300" s="51"/>
      <c r="J300" s="51"/>
      <c r="K300" s="51"/>
      <c r="O300" s="52">
        <f>I289+I290+I292+I294+I295+I296+SUM(I293:I293)</f>
        <v>2245.6999999999998</v>
      </c>
      <c r="P300" s="52">
        <f>K289+K290+K292+K294+K295+K296+SUM(K293:K293)</f>
        <v>30273.66</v>
      </c>
    </row>
    <row r="302" spans="1:29" ht="57" x14ac:dyDescent="0.2">
      <c r="A302" s="44">
        <v>39</v>
      </c>
      <c r="B302" s="44" t="str">
        <f>Source!F178</f>
        <v>13.1-2-432</v>
      </c>
      <c r="C302" s="44" t="s">
        <v>255</v>
      </c>
      <c r="D302" s="45" t="str">
        <f>Source!H178</f>
        <v>шт.</v>
      </c>
      <c r="E302" s="46">
        <f>Source!I178</f>
        <v>1</v>
      </c>
      <c r="F302" s="47">
        <f>Source!AL178</f>
        <v>15.79</v>
      </c>
      <c r="G302" s="48" t="str">
        <f>Source!DD178</f>
        <v/>
      </c>
      <c r="H302" s="46">
        <f>Source!AW179</f>
        <v>1</v>
      </c>
      <c r="I302" s="47">
        <f>Source!P178</f>
        <v>15.79</v>
      </c>
      <c r="J302" s="46">
        <f>IF(Source!BC179&lt;&gt; 0, Source!BC179, 1)</f>
        <v>5.04</v>
      </c>
      <c r="K302" s="47">
        <f>Source!P179</f>
        <v>79.58</v>
      </c>
      <c r="Q302">
        <f>Source!X178</f>
        <v>0</v>
      </c>
      <c r="R302">
        <f>Source!X179</f>
        <v>0</v>
      </c>
      <c r="S302">
        <f>Source!Y178</f>
        <v>0</v>
      </c>
      <c r="T302">
        <f>Source!Y179</f>
        <v>0</v>
      </c>
      <c r="U302">
        <f>ROUND((175/100)*ROUND(Source!R178, 2), 2)</f>
        <v>0</v>
      </c>
      <c r="V302">
        <f>ROUND((160/100)*ROUND(Source!R179, 2), 2)</f>
        <v>0</v>
      </c>
      <c r="AC302">
        <v>5</v>
      </c>
    </row>
    <row r="303" spans="1:29" ht="15" x14ac:dyDescent="0.25">
      <c r="C303" s="32" t="s">
        <v>522</v>
      </c>
      <c r="H303" s="49">
        <f>I302+0</f>
        <v>15.79</v>
      </c>
      <c r="I303" s="49"/>
      <c r="J303" s="49">
        <f>K302+0</f>
        <v>79.58</v>
      </c>
      <c r="K303" s="49"/>
      <c r="O303" s="52">
        <f>I302+0</f>
        <v>15.79</v>
      </c>
      <c r="P303" s="52">
        <f>K302+0</f>
        <v>79.58</v>
      </c>
    </row>
    <row r="305" spans="1:29" ht="71.25" x14ac:dyDescent="0.2">
      <c r="A305" s="44">
        <v>40</v>
      </c>
      <c r="B305" s="44" t="str">
        <f>Source!F180</f>
        <v>13.1-2-437</v>
      </c>
      <c r="C305" s="44" t="s">
        <v>259</v>
      </c>
      <c r="D305" s="45" t="str">
        <f>Source!H180</f>
        <v>шт.</v>
      </c>
      <c r="E305" s="46">
        <f>Source!I180</f>
        <v>9</v>
      </c>
      <c r="F305" s="47">
        <f>Source!AL180</f>
        <v>54.7</v>
      </c>
      <c r="G305" s="48" t="str">
        <f>Source!DD180</f>
        <v/>
      </c>
      <c r="H305" s="46">
        <f>Source!AW181</f>
        <v>1</v>
      </c>
      <c r="I305" s="47">
        <f>Source!P180</f>
        <v>492.3</v>
      </c>
      <c r="J305" s="46">
        <f>IF(Source!BC181&lt;&gt; 0, Source!BC181, 1)</f>
        <v>4.13</v>
      </c>
      <c r="K305" s="47">
        <f>Source!P181</f>
        <v>2033.2</v>
      </c>
      <c r="Q305">
        <f>Source!X180</f>
        <v>0</v>
      </c>
      <c r="R305">
        <f>Source!X181</f>
        <v>0</v>
      </c>
      <c r="S305">
        <f>Source!Y180</f>
        <v>0</v>
      </c>
      <c r="T305">
        <f>Source!Y181</f>
        <v>0</v>
      </c>
      <c r="U305">
        <f>ROUND((175/100)*ROUND(Source!R180, 2), 2)</f>
        <v>0</v>
      </c>
      <c r="V305">
        <f>ROUND((160/100)*ROUND(Source!R181, 2), 2)</f>
        <v>0</v>
      </c>
      <c r="AC305">
        <v>5</v>
      </c>
    </row>
    <row r="306" spans="1:29" ht="15" x14ac:dyDescent="0.25">
      <c r="C306" s="32" t="s">
        <v>522</v>
      </c>
      <c r="H306" s="49">
        <f>I305+0</f>
        <v>492.3</v>
      </c>
      <c r="I306" s="49"/>
      <c r="J306" s="49">
        <f>K305+0</f>
        <v>2033.2</v>
      </c>
      <c r="K306" s="49"/>
      <c r="O306" s="52">
        <f>I305+0</f>
        <v>492.3</v>
      </c>
      <c r="P306" s="52">
        <f>K305+0</f>
        <v>2033.2</v>
      </c>
    </row>
    <row r="308" spans="1:29" ht="28.5" x14ac:dyDescent="0.2">
      <c r="A308" s="44">
        <v>41</v>
      </c>
      <c r="B308" s="44" t="str">
        <f>Source!F182</f>
        <v>1.21-5-1180</v>
      </c>
      <c r="C308" s="44" t="s">
        <v>263</v>
      </c>
      <c r="D308" s="45" t="str">
        <f>Source!H182</f>
        <v>1000 шт.</v>
      </c>
      <c r="E308" s="46">
        <f>Source!I182</f>
        <v>0.1</v>
      </c>
      <c r="F308" s="47">
        <f>Source!AL182</f>
        <v>226.68</v>
      </c>
      <c r="G308" s="48" t="str">
        <f>Source!DD182</f>
        <v/>
      </c>
      <c r="H308" s="46">
        <f>Source!AW183</f>
        <v>1</v>
      </c>
      <c r="I308" s="47">
        <f>Source!P182</f>
        <v>22.67</v>
      </c>
      <c r="J308" s="46">
        <f>IF(Source!BC183&lt;&gt; 0, Source!BC183, 1)</f>
        <v>5.52</v>
      </c>
      <c r="K308" s="47">
        <f>Source!P183</f>
        <v>125.14</v>
      </c>
      <c r="Q308">
        <f>Source!X182</f>
        <v>0</v>
      </c>
      <c r="R308">
        <f>Source!X183</f>
        <v>0</v>
      </c>
      <c r="S308">
        <f>Source!Y182</f>
        <v>0</v>
      </c>
      <c r="T308">
        <f>Source!Y183</f>
        <v>0</v>
      </c>
      <c r="U308">
        <f>ROUND((175/100)*ROUND(Source!R182, 2), 2)</f>
        <v>0</v>
      </c>
      <c r="V308">
        <f>ROUND((160/100)*ROUND(Source!R183, 2), 2)</f>
        <v>0</v>
      </c>
      <c r="AC308">
        <v>3</v>
      </c>
    </row>
    <row r="309" spans="1:29" ht="15" x14ac:dyDescent="0.25">
      <c r="C309" s="32" t="s">
        <v>522</v>
      </c>
      <c r="H309" s="49">
        <f>I308+0</f>
        <v>22.67</v>
      </c>
      <c r="I309" s="49"/>
      <c r="J309" s="49">
        <f>K308+0</f>
        <v>125.14</v>
      </c>
      <c r="K309" s="49"/>
      <c r="O309" s="52">
        <f>I308+0</f>
        <v>22.67</v>
      </c>
      <c r="P309" s="52">
        <f>K308+0</f>
        <v>125.14</v>
      </c>
    </row>
    <row r="311" spans="1:29" ht="57" x14ac:dyDescent="0.2">
      <c r="A311" s="44">
        <v>42</v>
      </c>
      <c r="B311" s="44" t="str">
        <f>Source!F184</f>
        <v>13.3-7-67</v>
      </c>
      <c r="C311" s="44" t="s">
        <v>271</v>
      </c>
      <c r="D311" s="45" t="str">
        <f>Source!H184</f>
        <v>шт.</v>
      </c>
      <c r="E311" s="46">
        <f>Source!I184</f>
        <v>1</v>
      </c>
      <c r="F311" s="47">
        <f>Source!AL184</f>
        <v>33.340000000000003</v>
      </c>
      <c r="G311" s="48" t="str">
        <f>Source!DD184</f>
        <v/>
      </c>
      <c r="H311" s="46">
        <f>Source!AW185</f>
        <v>1</v>
      </c>
      <c r="I311" s="47">
        <f>Source!P184</f>
        <v>33.340000000000003</v>
      </c>
      <c r="J311" s="46">
        <f>IF(Source!BC185&lt;&gt; 0, Source!BC185, 1)</f>
        <v>1.69</v>
      </c>
      <c r="K311" s="47">
        <f>Source!P185</f>
        <v>56.34</v>
      </c>
      <c r="Q311">
        <f>Source!X184</f>
        <v>0</v>
      </c>
      <c r="R311">
        <f>Source!X185</f>
        <v>0</v>
      </c>
      <c r="S311">
        <f>Source!Y184</f>
        <v>0</v>
      </c>
      <c r="T311">
        <f>Source!Y185</f>
        <v>0</v>
      </c>
      <c r="U311">
        <f>ROUND((175/100)*ROUND(Source!R184, 2), 2)</f>
        <v>0</v>
      </c>
      <c r="V311">
        <f>ROUND((160/100)*ROUND(Source!R185, 2), 2)</f>
        <v>0</v>
      </c>
      <c r="AC311">
        <v>5</v>
      </c>
    </row>
    <row r="312" spans="1:29" ht="15" x14ac:dyDescent="0.25">
      <c r="C312" s="32" t="s">
        <v>522</v>
      </c>
      <c r="H312" s="49">
        <f>I311+0</f>
        <v>33.340000000000003</v>
      </c>
      <c r="I312" s="49"/>
      <c r="J312" s="49">
        <f>K311+0</f>
        <v>56.34</v>
      </c>
      <c r="K312" s="49"/>
      <c r="O312" s="52">
        <f>I311+0</f>
        <v>33.340000000000003</v>
      </c>
      <c r="P312" s="52">
        <f>K311+0</f>
        <v>56.34</v>
      </c>
    </row>
    <row r="314" spans="1:29" ht="85.5" x14ac:dyDescent="0.2">
      <c r="A314" s="44">
        <v>43</v>
      </c>
      <c r="B314" s="44" t="str">
        <f>Source!F186</f>
        <v>1.1-1-1613</v>
      </c>
      <c r="C314" s="44" t="s">
        <v>275</v>
      </c>
      <c r="D314" s="45" t="str">
        <f>Source!H186</f>
        <v>кг</v>
      </c>
      <c r="E314" s="46">
        <f>Source!I186</f>
        <v>0.9</v>
      </c>
      <c r="F314" s="47">
        <f>Source!AL186</f>
        <v>100.86</v>
      </c>
      <c r="G314" s="48" t="str">
        <f>Source!DD186</f>
        <v/>
      </c>
      <c r="H314" s="46">
        <f>Source!AW187</f>
        <v>1</v>
      </c>
      <c r="I314" s="47">
        <f>Source!P186</f>
        <v>90.77</v>
      </c>
      <c r="J314" s="46">
        <f>IF(Source!BC187&lt;&gt; 0, Source!BC187, 1)</f>
        <v>4.51</v>
      </c>
      <c r="K314" s="47">
        <f>Source!P187</f>
        <v>409.37</v>
      </c>
      <c r="Q314">
        <f>Source!X186</f>
        <v>0</v>
      </c>
      <c r="R314">
        <f>Source!X187</f>
        <v>0</v>
      </c>
      <c r="S314">
        <f>Source!Y186</f>
        <v>0</v>
      </c>
      <c r="T314">
        <f>Source!Y187</f>
        <v>0</v>
      </c>
      <c r="U314">
        <f>ROUND((175/100)*ROUND(Source!R186, 2), 2)</f>
        <v>0</v>
      </c>
      <c r="V314">
        <f>ROUND((160/100)*ROUND(Source!R187, 2), 2)</f>
        <v>0</v>
      </c>
      <c r="AC314">
        <v>3</v>
      </c>
    </row>
    <row r="315" spans="1:29" ht="15" x14ac:dyDescent="0.25">
      <c r="C315" s="32" t="s">
        <v>522</v>
      </c>
      <c r="H315" s="49">
        <f>I314+0</f>
        <v>90.77</v>
      </c>
      <c r="I315" s="49"/>
      <c r="J315" s="49">
        <f>K314+0</f>
        <v>409.37</v>
      </c>
      <c r="K315" s="49"/>
      <c r="O315" s="52">
        <f>I314+0</f>
        <v>90.77</v>
      </c>
      <c r="P315" s="52">
        <f>K314+0</f>
        <v>409.37</v>
      </c>
    </row>
    <row r="317" spans="1:29" ht="28.5" x14ac:dyDescent="0.2">
      <c r="A317" s="39">
        <v>44</v>
      </c>
      <c r="B317" s="39" t="str">
        <f>Source!F188</f>
        <v>4.8-174-3</v>
      </c>
      <c r="C317" s="39" t="s">
        <v>280</v>
      </c>
      <c r="D317" s="40" t="str">
        <f>Source!H188</f>
        <v>100 м</v>
      </c>
      <c r="E317" s="12">
        <f>Source!I188</f>
        <v>0.03</v>
      </c>
      <c r="F317" s="42"/>
      <c r="G317" s="41"/>
      <c r="H317" s="12"/>
      <c r="I317" s="42"/>
      <c r="J317" s="12"/>
      <c r="K317" s="42"/>
      <c r="Q317">
        <f>Source!X188</f>
        <v>14.07</v>
      </c>
      <c r="R317">
        <f>Source!X189</f>
        <v>393.92</v>
      </c>
      <c r="S317">
        <f>Source!Y188</f>
        <v>8.7899999999999991</v>
      </c>
      <c r="T317">
        <f>Source!Y189</f>
        <v>184.11</v>
      </c>
      <c r="U317">
        <f>ROUND((175/100)*ROUND(Source!R188, 2), 2)</f>
        <v>0.23</v>
      </c>
      <c r="V317">
        <f>ROUND((160/100)*ROUND(Source!R189, 2), 2)</f>
        <v>7.09</v>
      </c>
      <c r="AC317">
        <v>0</v>
      </c>
    </row>
    <row r="318" spans="1:29" ht="14.25" x14ac:dyDescent="0.2">
      <c r="A318" s="39"/>
      <c r="B318" s="39"/>
      <c r="C318" s="39" t="s">
        <v>509</v>
      </c>
      <c r="D318" s="40"/>
      <c r="E318" s="12"/>
      <c r="F318" s="42">
        <f>Source!AO188</f>
        <v>380.69</v>
      </c>
      <c r="G318" s="41" t="str">
        <f>Source!DG188</f>
        <v>)*1,1</v>
      </c>
      <c r="H318" s="12">
        <f>Source!AV189</f>
        <v>1</v>
      </c>
      <c r="I318" s="42">
        <f>Source!S188</f>
        <v>12.56</v>
      </c>
      <c r="J318" s="12">
        <f>IF(Source!BA189&lt;&gt; 0, Source!BA189, 1)</f>
        <v>34.090000000000003</v>
      </c>
      <c r="K318" s="42">
        <f>Source!S189</f>
        <v>428.17</v>
      </c>
    </row>
    <row r="319" spans="1:29" ht="14.25" x14ac:dyDescent="0.2">
      <c r="A319" s="39"/>
      <c r="B319" s="39"/>
      <c r="C319" s="39" t="s">
        <v>510</v>
      </c>
      <c r="D319" s="40"/>
      <c r="E319" s="12"/>
      <c r="F319" s="42">
        <f>Source!AM188</f>
        <v>137.5</v>
      </c>
      <c r="G319" s="41" t="str">
        <f>Source!DE188</f>
        <v>)*1,1</v>
      </c>
      <c r="H319" s="12">
        <f>Source!AV189</f>
        <v>1</v>
      </c>
      <c r="I319" s="42">
        <f>Source!Q188</f>
        <v>4.54</v>
      </c>
      <c r="J319" s="12">
        <f>IF(Source!BB189&lt;&gt; 0, Source!BB189, 1)</f>
        <v>11.09</v>
      </c>
      <c r="K319" s="42">
        <f>Source!Q189</f>
        <v>50.35</v>
      </c>
    </row>
    <row r="320" spans="1:29" ht="14.25" x14ac:dyDescent="0.2">
      <c r="A320" s="39"/>
      <c r="B320" s="39"/>
      <c r="C320" s="39" t="s">
        <v>511</v>
      </c>
      <c r="D320" s="40"/>
      <c r="E320" s="12"/>
      <c r="F320" s="42">
        <f>Source!AN188</f>
        <v>3.79</v>
      </c>
      <c r="G320" s="41" t="str">
        <f>Source!DF188</f>
        <v>)*1,1</v>
      </c>
      <c r="H320" s="12">
        <f>Source!AV189</f>
        <v>1</v>
      </c>
      <c r="I320" s="43">
        <f>Source!R188</f>
        <v>0.13</v>
      </c>
      <c r="J320" s="12">
        <f>IF(Source!BS189&lt;&gt; 0, Source!BS189, 1)</f>
        <v>34.090000000000003</v>
      </c>
      <c r="K320" s="43">
        <f>Source!R189</f>
        <v>4.43</v>
      </c>
    </row>
    <row r="321" spans="1:29" ht="14.25" x14ac:dyDescent="0.2">
      <c r="A321" s="39"/>
      <c r="B321" s="39"/>
      <c r="C321" s="39" t="s">
        <v>523</v>
      </c>
      <c r="D321" s="40"/>
      <c r="E321" s="12"/>
      <c r="F321" s="42">
        <f>Source!AL188</f>
        <v>1827.06</v>
      </c>
      <c r="G321" s="41" t="str">
        <f>Source!DD188</f>
        <v/>
      </c>
      <c r="H321" s="12">
        <f>Source!AW189</f>
        <v>1</v>
      </c>
      <c r="I321" s="42">
        <f>Source!P188</f>
        <v>54.81</v>
      </c>
      <c r="J321" s="12">
        <f>IF(Source!BC189&lt;&gt; 0, Source!BC189, 1)</f>
        <v>4.5599999999999996</v>
      </c>
      <c r="K321" s="42">
        <f>Source!P189</f>
        <v>249.93</v>
      </c>
    </row>
    <row r="322" spans="1:29" ht="71.25" x14ac:dyDescent="0.2">
      <c r="A322" s="39">
        <v>45</v>
      </c>
      <c r="B322" s="39" t="str">
        <f>Source!F190</f>
        <v>1.12-6-671</v>
      </c>
      <c r="C322" s="39" t="s">
        <v>286</v>
      </c>
      <c r="D322" s="40" t="str">
        <f>Source!H190</f>
        <v>м</v>
      </c>
      <c r="E322" s="12">
        <f>Source!I190</f>
        <v>3.06</v>
      </c>
      <c r="F322" s="42">
        <f>Source!AK190</f>
        <v>85.43</v>
      </c>
      <c r="G322" s="55" t="s">
        <v>3</v>
      </c>
      <c r="H322" s="12">
        <f>Source!AW191</f>
        <v>1</v>
      </c>
      <c r="I322" s="42">
        <f>Source!O190</f>
        <v>261.42</v>
      </c>
      <c r="J322" s="12">
        <f>IF(Source!BC191&lt;&gt; 0, Source!BC191, 1)</f>
        <v>6.71</v>
      </c>
      <c r="K322" s="42">
        <f>Source!O191</f>
        <v>1754.13</v>
      </c>
      <c r="Q322">
        <f>Source!X190</f>
        <v>0</v>
      </c>
      <c r="R322">
        <f>Source!X191</f>
        <v>0</v>
      </c>
      <c r="S322">
        <f>Source!Y190</f>
        <v>0</v>
      </c>
      <c r="T322">
        <f>Source!Y191</f>
        <v>0</v>
      </c>
      <c r="U322">
        <f>ROUND((175/100)*ROUND(Source!R190, 2), 2)</f>
        <v>0</v>
      </c>
      <c r="V322">
        <f>ROUND((160/100)*ROUND(Source!R191, 2), 2)</f>
        <v>0</v>
      </c>
      <c r="AC322">
        <v>3</v>
      </c>
    </row>
    <row r="323" spans="1:29" ht="71.25" x14ac:dyDescent="0.2">
      <c r="A323" s="39">
        <v>46</v>
      </c>
      <c r="B323" s="39" t="str">
        <f>Source!F192</f>
        <v>1.21-5-1406</v>
      </c>
      <c r="C323" s="39" t="s">
        <v>290</v>
      </c>
      <c r="D323" s="40" t="str">
        <f>Source!H192</f>
        <v>шт.</v>
      </c>
      <c r="E323" s="12">
        <f>Source!I192</f>
        <v>10</v>
      </c>
      <c r="F323" s="42">
        <f>Source!AK192</f>
        <v>7.62</v>
      </c>
      <c r="G323" s="55" t="s">
        <v>3</v>
      </c>
      <c r="H323" s="12">
        <f>Source!AW193</f>
        <v>1</v>
      </c>
      <c r="I323" s="42">
        <f>Source!O192</f>
        <v>76.2</v>
      </c>
      <c r="J323" s="12">
        <f>IF(Source!BC193&lt;&gt; 0, Source!BC193, 1)</f>
        <v>8.75</v>
      </c>
      <c r="K323" s="42">
        <f>Source!O193</f>
        <v>666.75</v>
      </c>
      <c r="Q323">
        <f>Source!X192</f>
        <v>0</v>
      </c>
      <c r="R323">
        <f>Source!X193</f>
        <v>0</v>
      </c>
      <c r="S323">
        <f>Source!Y192</f>
        <v>0</v>
      </c>
      <c r="T323">
        <f>Source!Y193</f>
        <v>0</v>
      </c>
      <c r="U323">
        <f>ROUND((175/100)*ROUND(Source!R192, 2), 2)</f>
        <v>0</v>
      </c>
      <c r="V323">
        <f>ROUND((160/100)*ROUND(Source!R193, 2), 2)</f>
        <v>0</v>
      </c>
      <c r="AC323">
        <v>3</v>
      </c>
    </row>
    <row r="324" spans="1:29" ht="14.25" x14ac:dyDescent="0.2">
      <c r="A324" s="39"/>
      <c r="B324" s="39"/>
      <c r="C324" s="39" t="s">
        <v>512</v>
      </c>
      <c r="D324" s="40" t="s">
        <v>513</v>
      </c>
      <c r="E324" s="12">
        <f>Source!DN189</f>
        <v>112</v>
      </c>
      <c r="F324" s="42"/>
      <c r="G324" s="41"/>
      <c r="H324" s="12"/>
      <c r="I324" s="42">
        <f>SUM(Q317:Q323)</f>
        <v>14.07</v>
      </c>
      <c r="J324" s="12">
        <f>Source!BZ189</f>
        <v>92</v>
      </c>
      <c r="K324" s="42">
        <f>SUM(R317:R323)</f>
        <v>393.92</v>
      </c>
    </row>
    <row r="325" spans="1:29" ht="14.25" x14ac:dyDescent="0.2">
      <c r="A325" s="39"/>
      <c r="B325" s="39"/>
      <c r="C325" s="39" t="s">
        <v>514</v>
      </c>
      <c r="D325" s="40" t="s">
        <v>513</v>
      </c>
      <c r="E325" s="12">
        <f>Source!DO189</f>
        <v>70</v>
      </c>
      <c r="F325" s="42"/>
      <c r="G325" s="41"/>
      <c r="H325" s="12"/>
      <c r="I325" s="42">
        <f>SUM(S317:S324)</f>
        <v>8.7899999999999991</v>
      </c>
      <c r="J325" s="12">
        <f>Source!CA189</f>
        <v>43</v>
      </c>
      <c r="K325" s="42">
        <f>SUM(T317:T324)</f>
        <v>184.11</v>
      </c>
    </row>
    <row r="326" spans="1:29" ht="14.25" x14ac:dyDescent="0.2">
      <c r="A326" s="39"/>
      <c r="B326" s="39"/>
      <c r="C326" s="39" t="s">
        <v>515</v>
      </c>
      <c r="D326" s="40" t="s">
        <v>513</v>
      </c>
      <c r="E326" s="12">
        <f>175</f>
        <v>175</v>
      </c>
      <c r="F326" s="42"/>
      <c r="G326" s="41"/>
      <c r="H326" s="12"/>
      <c r="I326" s="42">
        <f>SUM(U317:U325)</f>
        <v>0.23</v>
      </c>
      <c r="J326" s="12">
        <f>160</f>
        <v>160</v>
      </c>
      <c r="K326" s="42">
        <f>SUM(V317:V325)</f>
        <v>7.09</v>
      </c>
    </row>
    <row r="327" spans="1:29" ht="14.25" x14ac:dyDescent="0.2">
      <c r="A327" s="44"/>
      <c r="B327" s="44"/>
      <c r="C327" s="44" t="s">
        <v>516</v>
      </c>
      <c r="D327" s="45" t="s">
        <v>517</v>
      </c>
      <c r="E327" s="46">
        <f>Source!AQ188</f>
        <v>30.9</v>
      </c>
      <c r="F327" s="47"/>
      <c r="G327" s="48" t="str">
        <f>Source!DI188</f>
        <v>)*1,1</v>
      </c>
      <c r="H327" s="46">
        <f>Source!AV189</f>
        <v>1</v>
      </c>
      <c r="I327" s="47">
        <f>Source!U188</f>
        <v>1.0197000000000001</v>
      </c>
      <c r="J327" s="46"/>
      <c r="K327" s="47"/>
    </row>
    <row r="328" spans="1:29" ht="15" x14ac:dyDescent="0.25">
      <c r="C328" s="32" t="s">
        <v>518</v>
      </c>
      <c r="H328" s="49">
        <f>I318+I319+I321+I324+I325+I326+SUM(I322:I323)-SUMIF(AC322:AC323, 5, I322:I323)-SUMIF(AC322:AC323, 6, I322:I323)</f>
        <v>432.62</v>
      </c>
      <c r="I328" s="49"/>
      <c r="J328" s="49">
        <f>K318+K319+K321+K324+K325+K326+SUM(K322:K323)-SUMIF(AC322:AC323, 5, K322:K323)-SUMIF(AC322:AC323, 6, K322:K323)</f>
        <v>3734.45</v>
      </c>
      <c r="K328" s="49"/>
    </row>
    <row r="329" spans="1:29" ht="15" x14ac:dyDescent="0.25">
      <c r="C329" s="32" t="s">
        <v>519</v>
      </c>
      <c r="H329" s="51">
        <f>SUMIF(AC322:AC323, 5, I322:I323)+SUMIF(AC322:AC323, 6, I322:I323)</f>
        <v>0</v>
      </c>
      <c r="I329" s="51"/>
      <c r="J329" s="51">
        <f>SUMIF(AC322:AC323, 5, K322:K323)+SUMIF(AC322:AC323, 6, K322:K323)</f>
        <v>0</v>
      </c>
      <c r="K329" s="51"/>
    </row>
    <row r="330" spans="1:29" ht="15" x14ac:dyDescent="0.25">
      <c r="H330" s="51"/>
      <c r="I330" s="51"/>
      <c r="J330" s="51"/>
      <c r="K330" s="51"/>
      <c r="O330" s="52">
        <f>I318+I319+I321+I324+I325+I326+SUM(I322:I323)</f>
        <v>432.62</v>
      </c>
      <c r="P330" s="52">
        <f>K318+K319+K321+K324+K325+K326+SUM(K322:K323)</f>
        <v>3734.45</v>
      </c>
    </row>
    <row r="332" spans="1:29" ht="28.5" x14ac:dyDescent="0.2">
      <c r="A332" s="39">
        <v>47</v>
      </c>
      <c r="B332" s="39" t="str">
        <f>Source!F194</f>
        <v>4.10-11-15</v>
      </c>
      <c r="C332" s="39" t="s">
        <v>294</v>
      </c>
      <c r="D332" s="40" t="str">
        <f>Source!H194</f>
        <v>10 концов кабеля</v>
      </c>
      <c r="E332" s="12">
        <f>Source!I194</f>
        <v>10</v>
      </c>
      <c r="F332" s="42"/>
      <c r="G332" s="41"/>
      <c r="H332" s="12"/>
      <c r="I332" s="42"/>
      <c r="J332" s="12"/>
      <c r="K332" s="42"/>
      <c r="Q332">
        <f>Source!X194</f>
        <v>792.92</v>
      </c>
      <c r="R332">
        <f>Source!X195</f>
        <v>22203.61</v>
      </c>
      <c r="S332">
        <f>Source!Y194</f>
        <v>495.57</v>
      </c>
      <c r="T332">
        <f>Source!Y195</f>
        <v>10377.77</v>
      </c>
      <c r="U332">
        <f>ROUND((175/100)*ROUND(Source!R194, 2), 2)</f>
        <v>0</v>
      </c>
      <c r="V332">
        <f>ROUND((160/100)*ROUND(Source!R195, 2), 2)</f>
        <v>0</v>
      </c>
      <c r="AC332">
        <v>0</v>
      </c>
    </row>
    <row r="333" spans="1:29" ht="14.25" x14ac:dyDescent="0.2">
      <c r="A333" s="39"/>
      <c r="B333" s="39"/>
      <c r="C333" s="39" t="s">
        <v>509</v>
      </c>
      <c r="D333" s="40"/>
      <c r="E333" s="12"/>
      <c r="F333" s="42">
        <f>Source!AO194</f>
        <v>64.36</v>
      </c>
      <c r="G333" s="41" t="str">
        <f>Source!DG194</f>
        <v>)*1,1</v>
      </c>
      <c r="H333" s="12">
        <f>Source!AV195</f>
        <v>1</v>
      </c>
      <c r="I333" s="42">
        <f>Source!S194</f>
        <v>707.96</v>
      </c>
      <c r="J333" s="12">
        <f>IF(Source!BA195&lt;&gt; 0, Source!BA195, 1)</f>
        <v>34.090000000000003</v>
      </c>
      <c r="K333" s="42">
        <f>Source!S195</f>
        <v>24134.36</v>
      </c>
    </row>
    <row r="334" spans="1:29" ht="14.25" x14ac:dyDescent="0.2">
      <c r="A334" s="39"/>
      <c r="B334" s="39"/>
      <c r="C334" s="39" t="s">
        <v>523</v>
      </c>
      <c r="D334" s="40"/>
      <c r="E334" s="12"/>
      <c r="F334" s="42">
        <f>Source!AL194</f>
        <v>1.42</v>
      </c>
      <c r="G334" s="41" t="str">
        <f>Source!DD194</f>
        <v/>
      </c>
      <c r="H334" s="12">
        <f>Source!AW195</f>
        <v>1</v>
      </c>
      <c r="I334" s="42">
        <f>Source!P194</f>
        <v>14.2</v>
      </c>
      <c r="J334" s="12">
        <f>IF(Source!BC195&lt;&gt; 0, Source!BC195, 1)</f>
        <v>11.61</v>
      </c>
      <c r="K334" s="42">
        <f>Source!P195</f>
        <v>164.86</v>
      </c>
    </row>
    <row r="335" spans="1:29" ht="42.75" x14ac:dyDescent="0.2">
      <c r="A335" s="39">
        <v>48</v>
      </c>
      <c r="B335" s="39" t="str">
        <f>Source!F196</f>
        <v>1.14-1-582</v>
      </c>
      <c r="C335" s="39" t="s">
        <v>299</v>
      </c>
      <c r="D335" s="40" t="str">
        <f>Source!H196</f>
        <v>100 шт.</v>
      </c>
      <c r="E335" s="12">
        <f>Source!I196</f>
        <v>1</v>
      </c>
      <c r="F335" s="42">
        <f>Source!AK196</f>
        <v>35.4</v>
      </c>
      <c r="G335" s="55" t="s">
        <v>3</v>
      </c>
      <c r="H335" s="12">
        <f>Source!AW197</f>
        <v>1</v>
      </c>
      <c r="I335" s="42">
        <f>Source!O196</f>
        <v>35.4</v>
      </c>
      <c r="J335" s="12">
        <f>IF(Source!BC197&lt;&gt; 0, Source!BC197, 1)</f>
        <v>11.39</v>
      </c>
      <c r="K335" s="42">
        <f>Source!O197</f>
        <v>403.21</v>
      </c>
      <c r="Q335">
        <f>Source!X196</f>
        <v>0</v>
      </c>
      <c r="R335">
        <f>Source!X197</f>
        <v>0</v>
      </c>
      <c r="S335">
        <f>Source!Y196</f>
        <v>0</v>
      </c>
      <c r="T335">
        <f>Source!Y197</f>
        <v>0</v>
      </c>
      <c r="U335">
        <f>ROUND((175/100)*ROUND(Source!R196, 2), 2)</f>
        <v>0</v>
      </c>
      <c r="V335">
        <f>ROUND((160/100)*ROUND(Source!R197, 2), 2)</f>
        <v>0</v>
      </c>
      <c r="AC335">
        <v>3</v>
      </c>
    </row>
    <row r="336" spans="1:29" ht="14.25" x14ac:dyDescent="0.2">
      <c r="A336" s="39"/>
      <c r="B336" s="39"/>
      <c r="C336" s="39" t="s">
        <v>512</v>
      </c>
      <c r="D336" s="40" t="s">
        <v>513</v>
      </c>
      <c r="E336" s="12">
        <f>Source!DN195</f>
        <v>112</v>
      </c>
      <c r="F336" s="42"/>
      <c r="G336" s="41"/>
      <c r="H336" s="12"/>
      <c r="I336" s="42">
        <f>SUM(Q332:Q335)</f>
        <v>792.92</v>
      </c>
      <c r="J336" s="12">
        <f>Source!BZ195</f>
        <v>92</v>
      </c>
      <c r="K336" s="42">
        <f>SUM(R332:R335)</f>
        <v>22203.61</v>
      </c>
    </row>
    <row r="337" spans="1:29" ht="14.25" x14ac:dyDescent="0.2">
      <c r="A337" s="39"/>
      <c r="B337" s="39"/>
      <c r="C337" s="39" t="s">
        <v>514</v>
      </c>
      <c r="D337" s="40" t="s">
        <v>513</v>
      </c>
      <c r="E337" s="12">
        <f>Source!DO195</f>
        <v>70</v>
      </c>
      <c r="F337" s="42"/>
      <c r="G337" s="41"/>
      <c r="H337" s="12"/>
      <c r="I337" s="42">
        <f>SUM(S332:S336)</f>
        <v>495.57</v>
      </c>
      <c r="J337" s="12">
        <f>Source!CA195</f>
        <v>43</v>
      </c>
      <c r="K337" s="42">
        <f>SUM(T332:T336)</f>
        <v>10377.77</v>
      </c>
    </row>
    <row r="338" spans="1:29" ht="14.25" x14ac:dyDescent="0.2">
      <c r="A338" s="44"/>
      <c r="B338" s="44"/>
      <c r="C338" s="44" t="s">
        <v>516</v>
      </c>
      <c r="D338" s="45" t="s">
        <v>517</v>
      </c>
      <c r="E338" s="46">
        <f>Source!AQ194</f>
        <v>5.0999999999999996</v>
      </c>
      <c r="F338" s="47"/>
      <c r="G338" s="48" t="str">
        <f>Source!DI194</f>
        <v>)*1,1</v>
      </c>
      <c r="H338" s="46">
        <f>Source!AV195</f>
        <v>1</v>
      </c>
      <c r="I338" s="47">
        <f>Source!U194</f>
        <v>56.1</v>
      </c>
      <c r="J338" s="46"/>
      <c r="K338" s="47"/>
    </row>
    <row r="339" spans="1:29" ht="15" x14ac:dyDescent="0.25">
      <c r="C339" s="32" t="s">
        <v>518</v>
      </c>
      <c r="H339" s="49">
        <f>I333+I334+I336+I337+SUM(I335:I335)-SUMIF(AC335:AC335, 5, I335:I335)-SUMIF(AC335:AC335, 6, I335:I335)</f>
        <v>2046.05</v>
      </c>
      <c r="I339" s="49"/>
      <c r="J339" s="49">
        <f>K333+K334+K336+K337+SUM(K335:K335)-SUMIF(AC335:AC335, 5, K335:K335)-SUMIF(AC335:AC335, 6, K335:K335)</f>
        <v>57283.810000000005</v>
      </c>
      <c r="K339" s="49"/>
    </row>
    <row r="340" spans="1:29" ht="15" x14ac:dyDescent="0.25">
      <c r="C340" s="32" t="s">
        <v>519</v>
      </c>
      <c r="H340" s="51">
        <f>SUMIF(AC335:AC335, 5, I335:I335)+SUMIF(AC335:AC335, 6, I335:I335)</f>
        <v>0</v>
      </c>
      <c r="I340" s="51"/>
      <c r="J340" s="51">
        <f>SUMIF(AC335:AC335, 5, K335:K335)+SUMIF(AC335:AC335, 6, K335:K335)</f>
        <v>0</v>
      </c>
      <c r="K340" s="51"/>
    </row>
    <row r="341" spans="1:29" ht="15" x14ac:dyDescent="0.25">
      <c r="H341" s="51"/>
      <c r="I341" s="51"/>
      <c r="J341" s="51"/>
      <c r="K341" s="51"/>
      <c r="O341" s="52">
        <f>I333+I334+I336+I337+SUM(I335:I335)</f>
        <v>2046.05</v>
      </c>
      <c r="P341" s="52">
        <f>K333+K334+K336+K337+SUM(K335:K335)</f>
        <v>57283.810000000005</v>
      </c>
    </row>
    <row r="343" spans="1:29" ht="85.5" x14ac:dyDescent="0.2">
      <c r="A343" s="39">
        <v>49</v>
      </c>
      <c r="B343" s="39" t="str">
        <f>Source!F198</f>
        <v>4.8-236-3</v>
      </c>
      <c r="C343" s="39" t="s">
        <v>303</v>
      </c>
      <c r="D343" s="40" t="str">
        <f>Source!H198</f>
        <v>1  ШТ.</v>
      </c>
      <c r="E343" s="12">
        <f>Source!I198</f>
        <v>6</v>
      </c>
      <c r="F343" s="42"/>
      <c r="G343" s="41"/>
      <c r="H343" s="12"/>
      <c r="I343" s="42"/>
      <c r="J343" s="12"/>
      <c r="K343" s="42"/>
      <c r="Q343">
        <f>Source!X198</f>
        <v>182.13</v>
      </c>
      <c r="R343">
        <f>Source!X199</f>
        <v>5100.22</v>
      </c>
      <c r="S343">
        <f>Source!Y198</f>
        <v>113.83</v>
      </c>
      <c r="T343">
        <f>Source!Y199</f>
        <v>2383.8000000000002</v>
      </c>
      <c r="U343">
        <f>ROUND((175/100)*ROUND(Source!R198, 2), 2)</f>
        <v>0</v>
      </c>
      <c r="V343">
        <f>ROUND((160/100)*ROUND(Source!R199, 2), 2)</f>
        <v>0</v>
      </c>
      <c r="AC343">
        <v>0</v>
      </c>
    </row>
    <row r="344" spans="1:29" ht="14.25" x14ac:dyDescent="0.2">
      <c r="A344" s="39"/>
      <c r="B344" s="39"/>
      <c r="C344" s="39" t="s">
        <v>509</v>
      </c>
      <c r="D344" s="40"/>
      <c r="E344" s="12"/>
      <c r="F344" s="42">
        <f>Source!AO198</f>
        <v>24.64</v>
      </c>
      <c r="G344" s="41" t="str">
        <f>Source!DG198</f>
        <v>)*1,1</v>
      </c>
      <c r="H344" s="12">
        <f>Source!AV199</f>
        <v>1</v>
      </c>
      <c r="I344" s="42">
        <f>Source!S198</f>
        <v>162.62</v>
      </c>
      <c r="J344" s="12">
        <f>IF(Source!BA199&lt;&gt; 0, Source!BA199, 1)</f>
        <v>34.090000000000003</v>
      </c>
      <c r="K344" s="42">
        <f>Source!S199</f>
        <v>5543.72</v>
      </c>
    </row>
    <row r="345" spans="1:29" ht="14.25" x14ac:dyDescent="0.2">
      <c r="A345" s="39"/>
      <c r="B345" s="39"/>
      <c r="C345" s="39" t="s">
        <v>523</v>
      </c>
      <c r="D345" s="40"/>
      <c r="E345" s="12"/>
      <c r="F345" s="42">
        <f>Source!AL198</f>
        <v>0.21</v>
      </c>
      <c r="G345" s="41" t="str">
        <f>Source!DD198</f>
        <v/>
      </c>
      <c r="H345" s="12">
        <f>Source!AW199</f>
        <v>1</v>
      </c>
      <c r="I345" s="42">
        <f>Source!P198</f>
        <v>1.26</v>
      </c>
      <c r="J345" s="12">
        <f>IF(Source!BC199&lt;&gt; 0, Source!BC199, 1)</f>
        <v>4.8099999999999996</v>
      </c>
      <c r="K345" s="42">
        <f>Source!P199</f>
        <v>6.06</v>
      </c>
    </row>
    <row r="346" spans="1:29" ht="28.5" x14ac:dyDescent="0.2">
      <c r="A346" s="39">
        <v>50</v>
      </c>
      <c r="B346" s="39" t="str">
        <f>Source!F200</f>
        <v>1.14-1-567</v>
      </c>
      <c r="C346" s="39" t="s">
        <v>309</v>
      </c>
      <c r="D346" s="40" t="str">
        <f>Source!H200</f>
        <v>шт.</v>
      </c>
      <c r="E346" s="12">
        <f>Source!I200</f>
        <v>6</v>
      </c>
      <c r="F346" s="42">
        <f>Source!AK200</f>
        <v>80.400000000000006</v>
      </c>
      <c r="G346" s="55" t="s">
        <v>3</v>
      </c>
      <c r="H346" s="12">
        <f>Source!AW201</f>
        <v>1</v>
      </c>
      <c r="I346" s="42">
        <f>Source!O200</f>
        <v>482.4</v>
      </c>
      <c r="J346" s="12">
        <f>IF(Source!BC201&lt;&gt; 0, Source!BC201, 1)</f>
        <v>1.76</v>
      </c>
      <c r="K346" s="42">
        <f>Source!O201</f>
        <v>849.02</v>
      </c>
      <c r="Q346">
        <f>Source!X200</f>
        <v>0</v>
      </c>
      <c r="R346">
        <f>Source!X201</f>
        <v>0</v>
      </c>
      <c r="S346">
        <f>Source!Y200</f>
        <v>0</v>
      </c>
      <c r="T346">
        <f>Source!Y201</f>
        <v>0</v>
      </c>
      <c r="U346">
        <f>ROUND((175/100)*ROUND(Source!R200, 2), 2)</f>
        <v>0</v>
      </c>
      <c r="V346">
        <f>ROUND((160/100)*ROUND(Source!R201, 2), 2)</f>
        <v>0</v>
      </c>
      <c r="AC346">
        <v>3</v>
      </c>
    </row>
    <row r="347" spans="1:29" ht="14.25" x14ac:dyDescent="0.2">
      <c r="A347" s="39"/>
      <c r="B347" s="39"/>
      <c r="C347" s="39" t="s">
        <v>512</v>
      </c>
      <c r="D347" s="40" t="s">
        <v>513</v>
      </c>
      <c r="E347" s="12">
        <f>Source!DN199</f>
        <v>112</v>
      </c>
      <c r="F347" s="42"/>
      <c r="G347" s="41"/>
      <c r="H347" s="12"/>
      <c r="I347" s="42">
        <f>SUM(Q343:Q346)</f>
        <v>182.13</v>
      </c>
      <c r="J347" s="12">
        <f>Source!BZ199</f>
        <v>92</v>
      </c>
      <c r="K347" s="42">
        <f>SUM(R343:R346)</f>
        <v>5100.22</v>
      </c>
    </row>
    <row r="348" spans="1:29" ht="14.25" x14ac:dyDescent="0.2">
      <c r="A348" s="39"/>
      <c r="B348" s="39"/>
      <c r="C348" s="39" t="s">
        <v>514</v>
      </c>
      <c r="D348" s="40" t="s">
        <v>513</v>
      </c>
      <c r="E348" s="12">
        <f>Source!DO199</f>
        <v>70</v>
      </c>
      <c r="F348" s="42"/>
      <c r="G348" s="41"/>
      <c r="H348" s="12"/>
      <c r="I348" s="42">
        <f>SUM(S343:S347)</f>
        <v>113.83</v>
      </c>
      <c r="J348" s="12">
        <f>Source!CA199</f>
        <v>43</v>
      </c>
      <c r="K348" s="42">
        <f>SUM(T343:T347)</f>
        <v>2383.8000000000002</v>
      </c>
    </row>
    <row r="349" spans="1:29" ht="14.25" x14ac:dyDescent="0.2">
      <c r="A349" s="44"/>
      <c r="B349" s="44"/>
      <c r="C349" s="44" t="s">
        <v>516</v>
      </c>
      <c r="D349" s="45" t="s">
        <v>517</v>
      </c>
      <c r="E349" s="46">
        <f>Source!AQ198</f>
        <v>2</v>
      </c>
      <c r="F349" s="47"/>
      <c r="G349" s="48" t="str">
        <f>Source!DI198</f>
        <v>)*1,1</v>
      </c>
      <c r="H349" s="46">
        <f>Source!AV199</f>
        <v>1</v>
      </c>
      <c r="I349" s="47">
        <f>Source!U198</f>
        <v>13.200000000000001</v>
      </c>
      <c r="J349" s="46"/>
      <c r="K349" s="47"/>
    </row>
    <row r="350" spans="1:29" ht="15" x14ac:dyDescent="0.25">
      <c r="C350" s="32" t="s">
        <v>518</v>
      </c>
      <c r="H350" s="49">
        <f>I344+I345+I347+I348+SUM(I346:I346)-SUMIF(AC346:AC346, 5, I346:I346)-SUMIF(AC346:AC346, 6, I346:I346)</f>
        <v>942.24</v>
      </c>
      <c r="I350" s="49"/>
      <c r="J350" s="49">
        <f>K344+K345+K347+K348+SUM(K346:K346)-SUMIF(AC346:AC346, 5, K346:K346)-SUMIF(AC346:AC346, 6, K346:K346)</f>
        <v>13882.82</v>
      </c>
      <c r="K350" s="49"/>
    </row>
    <row r="351" spans="1:29" ht="15" x14ac:dyDescent="0.25">
      <c r="C351" s="32" t="s">
        <v>519</v>
      </c>
      <c r="H351" s="51">
        <f>SUMIF(AC346:AC346, 5, I346:I346)+SUMIF(AC346:AC346, 6, I346:I346)</f>
        <v>0</v>
      </c>
      <c r="I351" s="51"/>
      <c r="J351" s="51">
        <f>SUMIF(AC346:AC346, 5, K346:K346)+SUMIF(AC346:AC346, 6, K346:K346)</f>
        <v>0</v>
      </c>
      <c r="K351" s="51"/>
    </row>
    <row r="352" spans="1:29" ht="15" x14ac:dyDescent="0.25">
      <c r="H352" s="51"/>
      <c r="I352" s="51"/>
      <c r="J352" s="51"/>
      <c r="K352" s="51"/>
      <c r="O352" s="52">
        <f>I344+I345+I347+I348+SUM(I346:I346)</f>
        <v>942.24</v>
      </c>
      <c r="P352" s="52">
        <f>K344+K345+K347+K348+SUM(K346:K346)</f>
        <v>13882.82</v>
      </c>
    </row>
    <row r="355" spans="1:29" ht="15" x14ac:dyDescent="0.25">
      <c r="A355" s="54" t="str">
        <f>CONCATENATE("Итого по подразделу: ",IF(Source!G203&lt;&gt;"Новый подраздел", Source!G203, ""))</f>
        <v>Итого по подразделу: Монтажные работы</v>
      </c>
      <c r="B355" s="54"/>
      <c r="C355" s="54"/>
      <c r="D355" s="54"/>
      <c r="E355" s="54"/>
      <c r="F355" s="54"/>
      <c r="G355" s="54"/>
      <c r="H355" s="51">
        <f>SUM(O170:O354)</f>
        <v>139711.53</v>
      </c>
      <c r="I355" s="50"/>
      <c r="J355" s="51">
        <f>SUM(P170:P354)</f>
        <v>1102575.8599999999</v>
      </c>
      <c r="K355" s="50"/>
    </row>
    <row r="356" spans="1:29" hidden="1" x14ac:dyDescent="0.2">
      <c r="A356" t="s">
        <v>520</v>
      </c>
      <c r="I356">
        <f>SUM(W170:W355)</f>
        <v>0</v>
      </c>
      <c r="J356">
        <f>SUM(X170:X355)</f>
        <v>0</v>
      </c>
    </row>
    <row r="357" spans="1:29" hidden="1" x14ac:dyDescent="0.2">
      <c r="A357" t="s">
        <v>521</v>
      </c>
      <c r="I357">
        <f>SUM(Y170:Y356)</f>
        <v>0</v>
      </c>
      <c r="J357">
        <f>SUM(Z170:Z356)</f>
        <v>0</v>
      </c>
    </row>
    <row r="359" spans="1:29" ht="15" x14ac:dyDescent="0.25">
      <c r="A359" s="54" t="str">
        <f>CONCATENATE("Итого по разделу: ",IF(Source!G233&lt;&gt;"Новый раздел", Source!G233, ""))</f>
        <v>Итого по разделу: Устройство видеонаблюдения</v>
      </c>
      <c r="B359" s="54"/>
      <c r="C359" s="54"/>
      <c r="D359" s="54"/>
      <c r="E359" s="54"/>
      <c r="F359" s="54"/>
      <c r="G359" s="54"/>
      <c r="H359" s="51">
        <f>SUM(O38:O358)</f>
        <v>426119.95999999996</v>
      </c>
      <c r="I359" s="50"/>
      <c r="J359" s="51">
        <f>SUM(P38:P358)</f>
        <v>2842783.7100000009</v>
      </c>
      <c r="K359" s="50"/>
    </row>
    <row r="360" spans="1:29" hidden="1" x14ac:dyDescent="0.2">
      <c r="A360" t="s">
        <v>520</v>
      </c>
      <c r="I360">
        <f>SUM(W38:W359)</f>
        <v>0</v>
      </c>
      <c r="J360">
        <f>SUM(X38:X359)</f>
        <v>0</v>
      </c>
    </row>
    <row r="361" spans="1:29" hidden="1" x14ac:dyDescent="0.2">
      <c r="A361" t="s">
        <v>521</v>
      </c>
      <c r="I361">
        <f>SUM(Y38:Y360)</f>
        <v>0</v>
      </c>
      <c r="J361">
        <f>SUM(Z38:Z360)</f>
        <v>0</v>
      </c>
    </row>
    <row r="363" spans="1:29" ht="16.5" x14ac:dyDescent="0.25">
      <c r="A363" s="38" t="str">
        <f>CONCATENATE("Раздел: ",IF(Source!G263&lt;&gt;"Новый раздел", Source!G263, ""))</f>
        <v>Раздел: Заземление шкафа ШВН1, ШВН2, ШВН3</v>
      </c>
      <c r="B363" s="38"/>
      <c r="C363" s="38"/>
      <c r="D363" s="38"/>
      <c r="E363" s="38"/>
      <c r="F363" s="38"/>
      <c r="G363" s="38"/>
      <c r="H363" s="38"/>
      <c r="I363" s="38"/>
      <c r="J363" s="38"/>
      <c r="K363" s="38"/>
    </row>
    <row r="364" spans="1:29" ht="42.75" x14ac:dyDescent="0.2">
      <c r="A364" s="39">
        <v>51</v>
      </c>
      <c r="B364" s="39" t="str">
        <f>Source!F267</f>
        <v>3.1-52-3</v>
      </c>
      <c r="C364" s="39" t="s">
        <v>314</v>
      </c>
      <c r="D364" s="40" t="str">
        <f>Source!H267</f>
        <v>100 м3 грунта</v>
      </c>
      <c r="E364" s="12">
        <f>Source!I267</f>
        <v>6.7199999999999996E-2</v>
      </c>
      <c r="F364" s="42"/>
      <c r="G364" s="41"/>
      <c r="H364" s="12"/>
      <c r="I364" s="42"/>
      <c r="J364" s="12"/>
      <c r="K364" s="42"/>
      <c r="Q364">
        <f>Source!X267</f>
        <v>158.54</v>
      </c>
      <c r="R364">
        <f>Source!X268</f>
        <v>4478.1099999999997</v>
      </c>
      <c r="S364">
        <f>Source!Y267</f>
        <v>116.26</v>
      </c>
      <c r="T364">
        <f>Source!Y268</f>
        <v>2110.37</v>
      </c>
      <c r="U364">
        <f>ROUND((175/100)*ROUND(Source!R267, 2), 2)</f>
        <v>0</v>
      </c>
      <c r="V364">
        <f>ROUND((160/100)*ROUND(Source!R268, 2), 2)</f>
        <v>0</v>
      </c>
      <c r="AC364">
        <v>0</v>
      </c>
    </row>
    <row r="365" spans="1:29" ht="14.25" x14ac:dyDescent="0.2">
      <c r="A365" s="39"/>
      <c r="B365" s="39"/>
      <c r="C365" s="39" t="s">
        <v>509</v>
      </c>
      <c r="D365" s="40"/>
      <c r="E365" s="12"/>
      <c r="F365" s="42">
        <f>Source!AO267</f>
        <v>2042.62</v>
      </c>
      <c r="G365" s="41" t="str">
        <f>Source!DG267</f>
        <v>)*1,1</v>
      </c>
      <c r="H365" s="12">
        <f>Source!AV268</f>
        <v>1</v>
      </c>
      <c r="I365" s="42">
        <f>Source!S267</f>
        <v>150.99</v>
      </c>
      <c r="J365" s="12">
        <f>IF(Source!BA268&lt;&gt; 0, Source!BA268, 1)</f>
        <v>34.090000000000003</v>
      </c>
      <c r="K365" s="42">
        <f>Source!S268</f>
        <v>5147.25</v>
      </c>
    </row>
    <row r="366" spans="1:29" ht="14.25" x14ac:dyDescent="0.2">
      <c r="A366" s="39"/>
      <c r="B366" s="39"/>
      <c r="C366" s="39" t="s">
        <v>512</v>
      </c>
      <c r="D366" s="40" t="s">
        <v>513</v>
      </c>
      <c r="E366" s="12">
        <f>Source!DN268</f>
        <v>105</v>
      </c>
      <c r="F366" s="42"/>
      <c r="G366" s="41"/>
      <c r="H366" s="12"/>
      <c r="I366" s="42">
        <f>SUM(Q364:Q365)</f>
        <v>158.54</v>
      </c>
      <c r="J366" s="12">
        <f>Source!BZ268</f>
        <v>87</v>
      </c>
      <c r="K366" s="42">
        <f>SUM(R364:R365)</f>
        <v>4478.1099999999997</v>
      </c>
    </row>
    <row r="367" spans="1:29" ht="14.25" x14ac:dyDescent="0.2">
      <c r="A367" s="39"/>
      <c r="B367" s="39"/>
      <c r="C367" s="39" t="s">
        <v>514</v>
      </c>
      <c r="D367" s="40" t="s">
        <v>513</v>
      </c>
      <c r="E367" s="12">
        <f>Source!DO268</f>
        <v>77</v>
      </c>
      <c r="F367" s="42"/>
      <c r="G367" s="41"/>
      <c r="H367" s="12"/>
      <c r="I367" s="42">
        <f>SUM(S364:S366)</f>
        <v>116.26</v>
      </c>
      <c r="J367" s="12">
        <f>Source!CA268</f>
        <v>41</v>
      </c>
      <c r="K367" s="42">
        <f>SUM(T364:T366)</f>
        <v>2110.37</v>
      </c>
    </row>
    <row r="368" spans="1:29" ht="14.25" x14ac:dyDescent="0.2">
      <c r="A368" s="44"/>
      <c r="B368" s="44"/>
      <c r="C368" s="44" t="s">
        <v>516</v>
      </c>
      <c r="D368" s="45" t="s">
        <v>517</v>
      </c>
      <c r="E368" s="46">
        <f>Source!AQ267</f>
        <v>192.7</v>
      </c>
      <c r="F368" s="47"/>
      <c r="G368" s="48" t="str">
        <f>Source!DI267</f>
        <v>)*1,1</v>
      </c>
      <c r="H368" s="46">
        <f>Source!AV268</f>
        <v>1</v>
      </c>
      <c r="I368" s="47">
        <f>Source!U267</f>
        <v>14.244383999999998</v>
      </c>
      <c r="J368" s="46"/>
      <c r="K368" s="47"/>
    </row>
    <row r="369" spans="1:29" ht="15" x14ac:dyDescent="0.25">
      <c r="C369" s="32" t="s">
        <v>518</v>
      </c>
      <c r="H369" s="49">
        <f>I365+I366+I367+0-0-0</f>
        <v>425.78999999999996</v>
      </c>
      <c r="I369" s="49"/>
      <c r="J369" s="49">
        <f>K365+K366+K367+0-0-0</f>
        <v>11735.73</v>
      </c>
      <c r="K369" s="49"/>
    </row>
    <row r="370" spans="1:29" ht="15" x14ac:dyDescent="0.25">
      <c r="C370" s="32" t="s">
        <v>519</v>
      </c>
      <c r="H370" s="51">
        <f>0+0</f>
        <v>0</v>
      </c>
      <c r="I370" s="51"/>
      <c r="J370" s="51">
        <f>0+0</f>
        <v>0</v>
      </c>
      <c r="K370" s="51"/>
    </row>
    <row r="371" spans="1:29" ht="15" x14ac:dyDescent="0.25">
      <c r="H371" s="51"/>
      <c r="I371" s="51"/>
      <c r="J371" s="51"/>
      <c r="K371" s="51"/>
      <c r="O371" s="52">
        <f>I365+I366+I367+0</f>
        <v>425.78999999999996</v>
      </c>
      <c r="P371" s="52">
        <f>K365+K366+K367+0</f>
        <v>11735.73</v>
      </c>
    </row>
    <row r="373" spans="1:29" ht="28.5" x14ac:dyDescent="0.2">
      <c r="A373" s="39">
        <v>52</v>
      </c>
      <c r="B373" s="39" t="str">
        <f>Source!F269</f>
        <v>4.8-186-1</v>
      </c>
      <c r="C373" s="39" t="s">
        <v>318</v>
      </c>
      <c r="D373" s="40" t="str">
        <f>Source!H269</f>
        <v>10 шт.</v>
      </c>
      <c r="E373" s="12">
        <f>Source!I269</f>
        <v>0.9</v>
      </c>
      <c r="F373" s="42"/>
      <c r="G373" s="41"/>
      <c r="H373" s="12"/>
      <c r="I373" s="42"/>
      <c r="J373" s="12"/>
      <c r="K373" s="42"/>
      <c r="Q373">
        <f>Source!X269</f>
        <v>126.64</v>
      </c>
      <c r="R373">
        <f>Source!X270</f>
        <v>3546.2</v>
      </c>
      <c r="S373">
        <f>Source!Y269</f>
        <v>79.150000000000006</v>
      </c>
      <c r="T373">
        <f>Source!Y270</f>
        <v>1657.46</v>
      </c>
      <c r="U373">
        <f>ROUND((175/100)*ROUND(Source!R269, 2), 2)</f>
        <v>3.73</v>
      </c>
      <c r="V373">
        <f>ROUND((160/100)*ROUND(Source!R270, 2), 2)</f>
        <v>116.18</v>
      </c>
      <c r="AC373">
        <v>0</v>
      </c>
    </row>
    <row r="374" spans="1:29" ht="14.25" x14ac:dyDescent="0.2">
      <c r="A374" s="39"/>
      <c r="B374" s="39"/>
      <c r="C374" s="39" t="s">
        <v>509</v>
      </c>
      <c r="D374" s="40"/>
      <c r="E374" s="12"/>
      <c r="F374" s="42">
        <f>Source!AO269</f>
        <v>114.21</v>
      </c>
      <c r="G374" s="41" t="str">
        <f>Source!DG269</f>
        <v>)*1,1</v>
      </c>
      <c r="H374" s="12">
        <f>Source!AV270</f>
        <v>1</v>
      </c>
      <c r="I374" s="42">
        <f>Source!S269</f>
        <v>113.07</v>
      </c>
      <c r="J374" s="12">
        <f>IF(Source!BA270&lt;&gt; 0, Source!BA270, 1)</f>
        <v>34.090000000000003</v>
      </c>
      <c r="K374" s="42">
        <f>Source!S270</f>
        <v>3854.56</v>
      </c>
    </row>
    <row r="375" spans="1:29" ht="14.25" x14ac:dyDescent="0.2">
      <c r="A375" s="39"/>
      <c r="B375" s="39"/>
      <c r="C375" s="39" t="s">
        <v>510</v>
      </c>
      <c r="D375" s="40"/>
      <c r="E375" s="12"/>
      <c r="F375" s="42">
        <f>Source!AM269</f>
        <v>24.89</v>
      </c>
      <c r="G375" s="41" t="str">
        <f>Source!DE269</f>
        <v>)*1,1</v>
      </c>
      <c r="H375" s="12">
        <f>Source!AV270</f>
        <v>1</v>
      </c>
      <c r="I375" s="42">
        <f>Source!Q269</f>
        <v>24.64</v>
      </c>
      <c r="J375" s="12">
        <f>IF(Source!BB270&lt;&gt; 0, Source!BB270, 1)</f>
        <v>11.89</v>
      </c>
      <c r="K375" s="42">
        <f>Source!Q270</f>
        <v>292.97000000000003</v>
      </c>
    </row>
    <row r="376" spans="1:29" ht="14.25" x14ac:dyDescent="0.2">
      <c r="A376" s="39"/>
      <c r="B376" s="39"/>
      <c r="C376" s="39" t="s">
        <v>511</v>
      </c>
      <c r="D376" s="40"/>
      <c r="E376" s="12"/>
      <c r="F376" s="42">
        <f>Source!AN269</f>
        <v>2.15</v>
      </c>
      <c r="G376" s="41" t="str">
        <f>Source!DF269</f>
        <v>)*1,1</v>
      </c>
      <c r="H376" s="12">
        <f>Source!AV270</f>
        <v>1</v>
      </c>
      <c r="I376" s="43">
        <f>Source!R269</f>
        <v>2.13</v>
      </c>
      <c r="J376" s="12">
        <f>IF(Source!BS270&lt;&gt; 0, Source!BS270, 1)</f>
        <v>34.090000000000003</v>
      </c>
      <c r="K376" s="43">
        <f>Source!R270</f>
        <v>72.61</v>
      </c>
    </row>
    <row r="377" spans="1:29" ht="14.25" x14ac:dyDescent="0.2">
      <c r="A377" s="39"/>
      <c r="B377" s="39"/>
      <c r="C377" s="39" t="s">
        <v>523</v>
      </c>
      <c r="D377" s="40"/>
      <c r="E377" s="12"/>
      <c r="F377" s="42">
        <f>Source!AL269</f>
        <v>37.97</v>
      </c>
      <c r="G377" s="41" t="str">
        <f>Source!DD269</f>
        <v/>
      </c>
      <c r="H377" s="12">
        <f>Source!AW270</f>
        <v>1</v>
      </c>
      <c r="I377" s="42">
        <f>Source!P269</f>
        <v>34.17</v>
      </c>
      <c r="J377" s="12">
        <f>IF(Source!BC270&lt;&gt; 0, Source!BC270, 1)</f>
        <v>5.25</v>
      </c>
      <c r="K377" s="42">
        <f>Source!P270</f>
        <v>179.39</v>
      </c>
    </row>
    <row r="378" spans="1:29" ht="42.75" x14ac:dyDescent="0.2">
      <c r="A378" s="39">
        <v>53</v>
      </c>
      <c r="B378" s="39" t="str">
        <f>Source!F271</f>
        <v>1.1-1-1111</v>
      </c>
      <c r="C378" s="39" t="s">
        <v>324</v>
      </c>
      <c r="D378" s="40" t="str">
        <f>Source!H271</f>
        <v>т</v>
      </c>
      <c r="E378" s="12">
        <f>Source!I271</f>
        <v>0.10440000000000001</v>
      </c>
      <c r="F378" s="42">
        <f>Source!AK271</f>
        <v>7879.13</v>
      </c>
      <c r="G378" s="55" t="s">
        <v>3</v>
      </c>
      <c r="H378" s="12">
        <f>Source!AW272</f>
        <v>1</v>
      </c>
      <c r="I378" s="42">
        <f>Source!O271</f>
        <v>822.58</v>
      </c>
      <c r="J378" s="12">
        <f>IF(Source!BC272&lt;&gt; 0, Source!BC272, 1)</f>
        <v>3.12</v>
      </c>
      <c r="K378" s="42">
        <f>Source!O272</f>
        <v>2566.4499999999998</v>
      </c>
      <c r="Q378">
        <f>Source!X271</f>
        <v>0</v>
      </c>
      <c r="R378">
        <f>Source!X272</f>
        <v>0</v>
      </c>
      <c r="S378">
        <f>Source!Y271</f>
        <v>0</v>
      </c>
      <c r="T378">
        <f>Source!Y272</f>
        <v>0</v>
      </c>
      <c r="U378">
        <f>ROUND((175/100)*ROUND(Source!R271, 2), 2)</f>
        <v>0</v>
      </c>
      <c r="V378">
        <f>ROUND((160/100)*ROUND(Source!R272, 2), 2)</f>
        <v>0</v>
      </c>
      <c r="AC378">
        <v>3</v>
      </c>
    </row>
    <row r="379" spans="1:29" ht="14.25" x14ac:dyDescent="0.2">
      <c r="A379" s="39"/>
      <c r="B379" s="39"/>
      <c r="C379" s="39" t="s">
        <v>512</v>
      </c>
      <c r="D379" s="40" t="s">
        <v>513</v>
      </c>
      <c r="E379" s="12">
        <f>Source!DN270</f>
        <v>112</v>
      </c>
      <c r="F379" s="42"/>
      <c r="G379" s="41"/>
      <c r="H379" s="12"/>
      <c r="I379" s="42">
        <f>SUM(Q373:Q378)</f>
        <v>126.64</v>
      </c>
      <c r="J379" s="12">
        <f>Source!BZ270</f>
        <v>92</v>
      </c>
      <c r="K379" s="42">
        <f>SUM(R373:R378)</f>
        <v>3546.2</v>
      </c>
    </row>
    <row r="380" spans="1:29" ht="14.25" x14ac:dyDescent="0.2">
      <c r="A380" s="39"/>
      <c r="B380" s="39"/>
      <c r="C380" s="39" t="s">
        <v>514</v>
      </c>
      <c r="D380" s="40" t="s">
        <v>513</v>
      </c>
      <c r="E380" s="12">
        <f>Source!DO270</f>
        <v>70</v>
      </c>
      <c r="F380" s="42"/>
      <c r="G380" s="41"/>
      <c r="H380" s="12"/>
      <c r="I380" s="42">
        <f>SUM(S373:S379)</f>
        <v>79.150000000000006</v>
      </c>
      <c r="J380" s="12">
        <f>Source!CA270</f>
        <v>43</v>
      </c>
      <c r="K380" s="42">
        <f>SUM(T373:T379)</f>
        <v>1657.46</v>
      </c>
    </row>
    <row r="381" spans="1:29" ht="14.25" x14ac:dyDescent="0.2">
      <c r="A381" s="39"/>
      <c r="B381" s="39"/>
      <c r="C381" s="39" t="s">
        <v>515</v>
      </c>
      <c r="D381" s="40" t="s">
        <v>513</v>
      </c>
      <c r="E381" s="12">
        <f>175</f>
        <v>175</v>
      </c>
      <c r="F381" s="42"/>
      <c r="G381" s="41"/>
      <c r="H381" s="12"/>
      <c r="I381" s="42">
        <f>SUM(U373:U380)</f>
        <v>3.73</v>
      </c>
      <c r="J381" s="12">
        <f>160</f>
        <v>160</v>
      </c>
      <c r="K381" s="42">
        <f>SUM(V373:V380)</f>
        <v>116.18</v>
      </c>
    </row>
    <row r="382" spans="1:29" ht="14.25" x14ac:dyDescent="0.2">
      <c r="A382" s="44"/>
      <c r="B382" s="44"/>
      <c r="C382" s="44" t="s">
        <v>516</v>
      </c>
      <c r="D382" s="45" t="s">
        <v>517</v>
      </c>
      <c r="E382" s="46">
        <f>Source!AQ269</f>
        <v>9.27</v>
      </c>
      <c r="F382" s="47"/>
      <c r="G382" s="48" t="str">
        <f>Source!DI269</f>
        <v>)*1,1</v>
      </c>
      <c r="H382" s="46">
        <f>Source!AV270</f>
        <v>1</v>
      </c>
      <c r="I382" s="47">
        <f>Source!U269</f>
        <v>9.1773000000000007</v>
      </c>
      <c r="J382" s="46"/>
      <c r="K382" s="47"/>
    </row>
    <row r="383" spans="1:29" ht="15" x14ac:dyDescent="0.25">
      <c r="C383" s="32" t="s">
        <v>518</v>
      </c>
      <c r="H383" s="49">
        <f>I374+I375+I377+I379+I380+I381+SUM(I378:I378)-SUMIF(AC378:AC378, 5, I378:I378)-SUMIF(AC378:AC378, 6, I378:I378)</f>
        <v>1203.98</v>
      </c>
      <c r="I383" s="49"/>
      <c r="J383" s="49">
        <f>K374+K375+K377+K379+K380+K381+SUM(K378:K378)-SUMIF(AC378:AC378, 5, K378:K378)-SUMIF(AC378:AC378, 6, K378:K378)</f>
        <v>12213.21</v>
      </c>
      <c r="K383" s="49"/>
    </row>
    <row r="384" spans="1:29" ht="15" x14ac:dyDescent="0.25">
      <c r="C384" s="32" t="s">
        <v>519</v>
      </c>
      <c r="H384" s="51">
        <f>SUMIF(AC378:AC378, 5, I378:I378)+SUMIF(AC378:AC378, 6, I378:I378)</f>
        <v>0</v>
      </c>
      <c r="I384" s="51"/>
      <c r="J384" s="51">
        <f>SUMIF(AC378:AC378, 5, K378:K378)+SUMIF(AC378:AC378, 6, K378:K378)</f>
        <v>0</v>
      </c>
      <c r="K384" s="51"/>
    </row>
    <row r="385" spans="1:29" ht="15" x14ac:dyDescent="0.25">
      <c r="H385" s="51"/>
      <c r="I385" s="51"/>
      <c r="J385" s="51"/>
      <c r="K385" s="51"/>
      <c r="O385" s="52">
        <f>I374+I375+I377+I379+I380+I381+SUM(I378:I378)</f>
        <v>1203.98</v>
      </c>
      <c r="P385" s="52">
        <f>K374+K375+K377+K379+K380+K381+SUM(K378:K378)</f>
        <v>12213.21</v>
      </c>
    </row>
    <row r="387" spans="1:29" ht="42.75" x14ac:dyDescent="0.2">
      <c r="A387" s="39">
        <v>54</v>
      </c>
      <c r="B387" s="39" t="str">
        <f>Source!F273</f>
        <v>4.8-187-2</v>
      </c>
      <c r="C387" s="39" t="s">
        <v>329</v>
      </c>
      <c r="D387" s="40" t="str">
        <f>Source!H273</f>
        <v>100 м</v>
      </c>
      <c r="E387" s="12">
        <f>Source!I273</f>
        <v>0.3</v>
      </c>
      <c r="F387" s="42"/>
      <c r="G387" s="41"/>
      <c r="H387" s="12"/>
      <c r="I387" s="42"/>
      <c r="J387" s="12"/>
      <c r="K387" s="42"/>
      <c r="Q387">
        <f>Source!X273</f>
        <v>65.58</v>
      </c>
      <c r="R387">
        <f>Source!X274</f>
        <v>1836.29</v>
      </c>
      <c r="S387">
        <f>Source!Y273</f>
        <v>40.99</v>
      </c>
      <c r="T387">
        <f>Source!Y274</f>
        <v>858.27</v>
      </c>
      <c r="U387">
        <f>ROUND((175/100)*ROUND(Source!R273, 2), 2)</f>
        <v>1.45</v>
      </c>
      <c r="V387">
        <f>ROUND((160/100)*ROUND(Source!R274, 2), 2)</f>
        <v>45.26</v>
      </c>
      <c r="AC387">
        <v>0</v>
      </c>
    </row>
    <row r="388" spans="1:29" x14ac:dyDescent="0.2">
      <c r="C388" s="53" t="str">
        <f>"Объем: "&amp;Source!I273&amp;"=30/"&amp;"100"</f>
        <v>Объем: 0,3=30/100</v>
      </c>
    </row>
    <row r="389" spans="1:29" ht="14.25" x14ac:dyDescent="0.2">
      <c r="A389" s="39"/>
      <c r="B389" s="39"/>
      <c r="C389" s="39" t="s">
        <v>509</v>
      </c>
      <c r="D389" s="40"/>
      <c r="E389" s="12"/>
      <c r="F389" s="42">
        <f>Source!AO273</f>
        <v>177.41</v>
      </c>
      <c r="G389" s="41" t="str">
        <f>Source!DG273</f>
        <v>)*1,1</v>
      </c>
      <c r="H389" s="12">
        <f>Source!AV274</f>
        <v>1</v>
      </c>
      <c r="I389" s="42">
        <f>Source!S273</f>
        <v>58.55</v>
      </c>
      <c r="J389" s="12">
        <f>IF(Source!BA274&lt;&gt; 0, Source!BA274, 1)</f>
        <v>34.090000000000003</v>
      </c>
      <c r="K389" s="42">
        <f>Source!S274</f>
        <v>1995.97</v>
      </c>
    </row>
    <row r="390" spans="1:29" ht="14.25" x14ac:dyDescent="0.2">
      <c r="A390" s="39"/>
      <c r="B390" s="39"/>
      <c r="C390" s="39" t="s">
        <v>510</v>
      </c>
      <c r="D390" s="40"/>
      <c r="E390" s="12"/>
      <c r="F390" s="42">
        <f>Source!AM273</f>
        <v>35.82</v>
      </c>
      <c r="G390" s="41" t="str">
        <f>Source!DE273</f>
        <v>)*1,1</v>
      </c>
      <c r="H390" s="12">
        <f>Source!AV274</f>
        <v>1</v>
      </c>
      <c r="I390" s="42">
        <f>Source!Q273</f>
        <v>11.82</v>
      </c>
      <c r="J390" s="12">
        <f>IF(Source!BB274&lt;&gt; 0, Source!BB274, 1)</f>
        <v>11.68</v>
      </c>
      <c r="K390" s="42">
        <f>Source!Q274</f>
        <v>138.06</v>
      </c>
    </row>
    <row r="391" spans="1:29" ht="14.25" x14ac:dyDescent="0.2">
      <c r="A391" s="39"/>
      <c r="B391" s="39"/>
      <c r="C391" s="39" t="s">
        <v>511</v>
      </c>
      <c r="D391" s="40"/>
      <c r="E391" s="12"/>
      <c r="F391" s="42">
        <f>Source!AN273</f>
        <v>2.52</v>
      </c>
      <c r="G391" s="41" t="str">
        <f>Source!DF273</f>
        <v>)*1,1</v>
      </c>
      <c r="H391" s="12">
        <f>Source!AV274</f>
        <v>1</v>
      </c>
      <c r="I391" s="43">
        <f>Source!R273</f>
        <v>0.83</v>
      </c>
      <c r="J391" s="12">
        <f>IF(Source!BS274&lt;&gt; 0, Source!BS274, 1)</f>
        <v>34.090000000000003</v>
      </c>
      <c r="K391" s="43">
        <f>Source!R274</f>
        <v>28.29</v>
      </c>
    </row>
    <row r="392" spans="1:29" ht="14.25" x14ac:dyDescent="0.2">
      <c r="A392" s="39"/>
      <c r="B392" s="39"/>
      <c r="C392" s="39" t="s">
        <v>523</v>
      </c>
      <c r="D392" s="40"/>
      <c r="E392" s="12"/>
      <c r="F392" s="42">
        <f>Source!AL273</f>
        <v>67.64</v>
      </c>
      <c r="G392" s="41" t="str">
        <f>Source!DD273</f>
        <v/>
      </c>
      <c r="H392" s="12">
        <f>Source!AW274</f>
        <v>1</v>
      </c>
      <c r="I392" s="42">
        <f>Source!P273</f>
        <v>20.29</v>
      </c>
      <c r="J392" s="12">
        <f>IF(Source!BC274&lt;&gt; 0, Source!BC274, 1)</f>
        <v>4.75</v>
      </c>
      <c r="K392" s="42">
        <f>Source!P274</f>
        <v>96.38</v>
      </c>
    </row>
    <row r="393" spans="1:29" ht="28.5" x14ac:dyDescent="0.2">
      <c r="A393" s="39">
        <v>55</v>
      </c>
      <c r="B393" s="39" t="str">
        <f>Source!F275</f>
        <v>1.1-1-1092</v>
      </c>
      <c r="C393" s="39" t="s">
        <v>333</v>
      </c>
      <c r="D393" s="40" t="str">
        <f>Source!H275</f>
        <v>т</v>
      </c>
      <c r="E393" s="12">
        <f>Source!I275</f>
        <v>3.9E-2</v>
      </c>
      <c r="F393" s="42">
        <f>Source!AK275</f>
        <v>7254.88</v>
      </c>
      <c r="G393" s="55" t="s">
        <v>3</v>
      </c>
      <c r="H393" s="12">
        <f>Source!AW276</f>
        <v>1</v>
      </c>
      <c r="I393" s="42">
        <f>Source!O275</f>
        <v>282.94</v>
      </c>
      <c r="J393" s="12">
        <f>IF(Source!BC276&lt;&gt; 0, Source!BC276, 1)</f>
        <v>9.32</v>
      </c>
      <c r="K393" s="42">
        <f>Source!O276</f>
        <v>2637</v>
      </c>
      <c r="Q393">
        <f>Source!X275</f>
        <v>0</v>
      </c>
      <c r="R393">
        <f>Source!X276</f>
        <v>0</v>
      </c>
      <c r="S393">
        <f>Source!Y275</f>
        <v>0</v>
      </c>
      <c r="T393">
        <f>Source!Y276</f>
        <v>0</v>
      </c>
      <c r="U393">
        <f>ROUND((175/100)*ROUND(Source!R275, 2), 2)</f>
        <v>0</v>
      </c>
      <c r="V393">
        <f>ROUND((160/100)*ROUND(Source!R276, 2), 2)</f>
        <v>0</v>
      </c>
      <c r="AC393">
        <v>3</v>
      </c>
    </row>
    <row r="394" spans="1:29" ht="14.25" x14ac:dyDescent="0.2">
      <c r="A394" s="39"/>
      <c r="B394" s="39"/>
      <c r="C394" s="39" t="s">
        <v>512</v>
      </c>
      <c r="D394" s="40" t="s">
        <v>513</v>
      </c>
      <c r="E394" s="12">
        <f>Source!DN274</f>
        <v>112</v>
      </c>
      <c r="F394" s="42"/>
      <c r="G394" s="41"/>
      <c r="H394" s="12"/>
      <c r="I394" s="42">
        <f>SUM(Q387:Q393)</f>
        <v>65.58</v>
      </c>
      <c r="J394" s="12">
        <f>Source!BZ274</f>
        <v>92</v>
      </c>
      <c r="K394" s="42">
        <f>SUM(R387:R393)</f>
        <v>1836.29</v>
      </c>
    </row>
    <row r="395" spans="1:29" ht="14.25" x14ac:dyDescent="0.2">
      <c r="A395" s="39"/>
      <c r="B395" s="39"/>
      <c r="C395" s="39" t="s">
        <v>514</v>
      </c>
      <c r="D395" s="40" t="s">
        <v>513</v>
      </c>
      <c r="E395" s="12">
        <f>Source!DO274</f>
        <v>70</v>
      </c>
      <c r="F395" s="42"/>
      <c r="G395" s="41"/>
      <c r="H395" s="12"/>
      <c r="I395" s="42">
        <f>SUM(S387:S394)</f>
        <v>40.99</v>
      </c>
      <c r="J395" s="12">
        <f>Source!CA274</f>
        <v>43</v>
      </c>
      <c r="K395" s="42">
        <f>SUM(T387:T394)</f>
        <v>858.27</v>
      </c>
    </row>
    <row r="396" spans="1:29" ht="14.25" x14ac:dyDescent="0.2">
      <c r="A396" s="39"/>
      <c r="B396" s="39"/>
      <c r="C396" s="39" t="s">
        <v>515</v>
      </c>
      <c r="D396" s="40" t="s">
        <v>513</v>
      </c>
      <c r="E396" s="12">
        <f>175</f>
        <v>175</v>
      </c>
      <c r="F396" s="42"/>
      <c r="G396" s="41"/>
      <c r="H396" s="12"/>
      <c r="I396" s="42">
        <f>SUM(U387:U395)</f>
        <v>1.45</v>
      </c>
      <c r="J396" s="12">
        <f>160</f>
        <v>160</v>
      </c>
      <c r="K396" s="42">
        <f>SUM(V387:V395)</f>
        <v>45.26</v>
      </c>
    </row>
    <row r="397" spans="1:29" ht="14.25" x14ac:dyDescent="0.2">
      <c r="A397" s="44"/>
      <c r="B397" s="44"/>
      <c r="C397" s="44" t="s">
        <v>516</v>
      </c>
      <c r="D397" s="45" t="s">
        <v>517</v>
      </c>
      <c r="E397" s="46">
        <f>Source!AQ273</f>
        <v>14.4</v>
      </c>
      <c r="F397" s="47"/>
      <c r="G397" s="48" t="str">
        <f>Source!DI273</f>
        <v>)*1,1</v>
      </c>
      <c r="H397" s="46">
        <f>Source!AV274</f>
        <v>1</v>
      </c>
      <c r="I397" s="47">
        <f>Source!U273</f>
        <v>4.7520000000000007</v>
      </c>
      <c r="J397" s="46"/>
      <c r="K397" s="47"/>
    </row>
    <row r="398" spans="1:29" ht="15" x14ac:dyDescent="0.25">
      <c r="C398" s="32" t="s">
        <v>518</v>
      </c>
      <c r="H398" s="49">
        <f>I389+I390+I392+I394+I395+I396+SUM(I393:I393)-SUMIF(AC393:AC393, 5, I393:I393)-SUMIF(AC393:AC393, 6, I393:I393)</f>
        <v>481.62</v>
      </c>
      <c r="I398" s="49"/>
      <c r="J398" s="49">
        <f>K389+K390+K392+K394+K395+K396+SUM(K393:K393)-SUMIF(AC393:AC393, 5, K393:K393)-SUMIF(AC393:AC393, 6, K393:K393)</f>
        <v>7607.2300000000005</v>
      </c>
      <c r="K398" s="49"/>
    </row>
    <row r="399" spans="1:29" ht="15" x14ac:dyDescent="0.25">
      <c r="C399" s="32" t="s">
        <v>519</v>
      </c>
      <c r="H399" s="51">
        <f>SUMIF(AC393:AC393, 5, I393:I393)+SUMIF(AC393:AC393, 6, I393:I393)</f>
        <v>0</v>
      </c>
      <c r="I399" s="51"/>
      <c r="J399" s="51">
        <f>SUMIF(AC393:AC393, 5, K393:K393)+SUMIF(AC393:AC393, 6, K393:K393)</f>
        <v>0</v>
      </c>
      <c r="K399" s="51"/>
    </row>
    <row r="400" spans="1:29" ht="15" x14ac:dyDescent="0.25">
      <c r="H400" s="51"/>
      <c r="I400" s="51"/>
      <c r="J400" s="51"/>
      <c r="K400" s="51"/>
      <c r="O400" s="52">
        <f>I389+I390+I392+I394+I395+I396+SUM(I393:I393)</f>
        <v>481.62</v>
      </c>
      <c r="P400" s="52">
        <f>K389+K390+K392+K394+K395+K396+SUM(K393:K393)</f>
        <v>7607.2300000000005</v>
      </c>
    </row>
    <row r="402" spans="1:43" ht="28.5" x14ac:dyDescent="0.2">
      <c r="A402" s="39">
        <v>56</v>
      </c>
      <c r="B402" s="39" t="str">
        <f>Source!F277</f>
        <v>3.1-53-1</v>
      </c>
      <c r="C402" s="39" t="s">
        <v>48</v>
      </c>
      <c r="D402" s="40" t="str">
        <f>Source!H277</f>
        <v>100 м3 грунта</v>
      </c>
      <c r="E402" s="12">
        <f>Source!I277</f>
        <v>6.7199999999999996E-2</v>
      </c>
      <c r="F402" s="42"/>
      <c r="G402" s="41"/>
      <c r="H402" s="12"/>
      <c r="I402" s="42"/>
      <c r="J402" s="12"/>
      <c r="K402" s="42"/>
      <c r="Q402">
        <f>Source!X277</f>
        <v>81.59</v>
      </c>
      <c r="R402">
        <f>Source!X278</f>
        <v>2304.4499999999998</v>
      </c>
      <c r="S402">
        <f>Source!Y277</f>
        <v>59.83</v>
      </c>
      <c r="T402">
        <f>Source!Y278</f>
        <v>1086</v>
      </c>
      <c r="U402">
        <f>ROUND((175/100)*ROUND(Source!R277, 2), 2)</f>
        <v>0</v>
      </c>
      <c r="V402">
        <f>ROUND((160/100)*ROUND(Source!R278, 2), 2)</f>
        <v>0</v>
      </c>
      <c r="AC402">
        <v>0</v>
      </c>
    </row>
    <row r="403" spans="1:43" ht="14.25" x14ac:dyDescent="0.2">
      <c r="A403" s="39"/>
      <c r="B403" s="39"/>
      <c r="C403" s="39" t="s">
        <v>509</v>
      </c>
      <c r="D403" s="40"/>
      <c r="E403" s="12"/>
      <c r="F403" s="42">
        <f>Source!AO277</f>
        <v>1051.1300000000001</v>
      </c>
      <c r="G403" s="41" t="str">
        <f>Source!DG277</f>
        <v>)*1,1</v>
      </c>
      <c r="H403" s="12">
        <f>Source!AV278</f>
        <v>1</v>
      </c>
      <c r="I403" s="42">
        <f>Source!S277</f>
        <v>77.7</v>
      </c>
      <c r="J403" s="12">
        <f>IF(Source!BA278&lt;&gt; 0, Source!BA278, 1)</f>
        <v>34.090000000000003</v>
      </c>
      <c r="K403" s="42">
        <f>Source!S278</f>
        <v>2648.79</v>
      </c>
    </row>
    <row r="404" spans="1:43" ht="14.25" x14ac:dyDescent="0.2">
      <c r="A404" s="39"/>
      <c r="B404" s="39"/>
      <c r="C404" s="39" t="s">
        <v>512</v>
      </c>
      <c r="D404" s="40" t="s">
        <v>513</v>
      </c>
      <c r="E404" s="12">
        <f>Source!DN278</f>
        <v>105</v>
      </c>
      <c r="F404" s="42"/>
      <c r="G404" s="41"/>
      <c r="H404" s="12"/>
      <c r="I404" s="42">
        <f>SUM(Q402:Q403)</f>
        <v>81.59</v>
      </c>
      <c r="J404" s="12">
        <f>Source!BZ278</f>
        <v>87</v>
      </c>
      <c r="K404" s="42">
        <f>SUM(R402:R403)</f>
        <v>2304.4499999999998</v>
      </c>
    </row>
    <row r="405" spans="1:43" ht="14.25" x14ac:dyDescent="0.2">
      <c r="A405" s="39"/>
      <c r="B405" s="39"/>
      <c r="C405" s="39" t="s">
        <v>514</v>
      </c>
      <c r="D405" s="40" t="s">
        <v>513</v>
      </c>
      <c r="E405" s="12">
        <f>Source!DO278</f>
        <v>77</v>
      </c>
      <c r="F405" s="42"/>
      <c r="G405" s="41"/>
      <c r="H405" s="12"/>
      <c r="I405" s="42">
        <f>SUM(S402:S404)</f>
        <v>59.83</v>
      </c>
      <c r="J405" s="12">
        <f>Source!CA278</f>
        <v>41</v>
      </c>
      <c r="K405" s="42">
        <f>SUM(T402:T404)</f>
        <v>1086</v>
      </c>
    </row>
    <row r="406" spans="1:43" ht="14.25" x14ac:dyDescent="0.2">
      <c r="A406" s="44"/>
      <c r="B406" s="44"/>
      <c r="C406" s="44" t="s">
        <v>516</v>
      </c>
      <c r="D406" s="45" t="s">
        <v>517</v>
      </c>
      <c r="E406" s="46">
        <f>Source!AQ277</f>
        <v>107.04</v>
      </c>
      <c r="F406" s="47"/>
      <c r="G406" s="48" t="str">
        <f>Source!DI277</f>
        <v>)*1,1</v>
      </c>
      <c r="H406" s="46">
        <f>Source!AV278</f>
        <v>1</v>
      </c>
      <c r="I406" s="47">
        <f>Source!U277</f>
        <v>7.9123968000000007</v>
      </c>
      <c r="J406" s="46"/>
      <c r="K406" s="47"/>
    </row>
    <row r="407" spans="1:43" ht="15" x14ac:dyDescent="0.25">
      <c r="C407" s="32" t="s">
        <v>518</v>
      </c>
      <c r="H407" s="49">
        <f>I403+I404+I405+0-0-0</f>
        <v>219.12</v>
      </c>
      <c r="I407" s="49"/>
      <c r="J407" s="49">
        <f>K403+K404+K405+0-0-0</f>
        <v>6039.24</v>
      </c>
      <c r="K407" s="49"/>
    </row>
    <row r="408" spans="1:43" ht="15" x14ac:dyDescent="0.25">
      <c r="C408" s="32" t="s">
        <v>519</v>
      </c>
      <c r="H408" s="51">
        <f>0+0</f>
        <v>0</v>
      </c>
      <c r="I408" s="51"/>
      <c r="J408" s="51">
        <f>0+0</f>
        <v>0</v>
      </c>
      <c r="K408" s="51"/>
    </row>
    <row r="409" spans="1:43" ht="15" x14ac:dyDescent="0.25">
      <c r="H409" s="51"/>
      <c r="I409" s="51"/>
      <c r="J409" s="51"/>
      <c r="K409" s="51"/>
      <c r="O409" s="52">
        <f>I403+I404+I405+0</f>
        <v>219.12</v>
      </c>
      <c r="P409" s="52">
        <f>K403+K404+K405+0</f>
        <v>6039.24</v>
      </c>
    </row>
    <row r="412" spans="1:43" ht="15" x14ac:dyDescent="0.25">
      <c r="A412" s="54" t="str">
        <f>CONCATENATE("Итого по разделу: ",IF(Source!G280&lt;&gt;"Новый раздел", Source!G280, ""))</f>
        <v>Итого по разделу: Заземление шкафа ШВН1, ШВН2, ШВН3</v>
      </c>
      <c r="B412" s="54"/>
      <c r="C412" s="54"/>
      <c r="D412" s="54"/>
      <c r="E412" s="54"/>
      <c r="F412" s="54"/>
      <c r="G412" s="54"/>
      <c r="H412" s="51">
        <f>SUM(O363:O411)</f>
        <v>2330.5099999999998</v>
      </c>
      <c r="I412" s="50"/>
      <c r="J412" s="51">
        <f>SUM(P363:P411)</f>
        <v>37595.409999999996</v>
      </c>
      <c r="K412" s="50"/>
    </row>
    <row r="413" spans="1:43" hidden="1" x14ac:dyDescent="0.2">
      <c r="A413" t="s">
        <v>520</v>
      </c>
      <c r="I413">
        <f>SUM(W363:W412)</f>
        <v>0</v>
      </c>
      <c r="J413">
        <f>SUM(X363:X412)</f>
        <v>0</v>
      </c>
    </row>
    <row r="414" spans="1:43" hidden="1" x14ac:dyDescent="0.2">
      <c r="A414" t="s">
        <v>521</v>
      </c>
      <c r="I414">
        <f>SUM(Y363:Y413)</f>
        <v>0</v>
      </c>
      <c r="J414">
        <f>SUM(Z363:Z413)</f>
        <v>0</v>
      </c>
    </row>
    <row r="416" spans="1:43" ht="30" x14ac:dyDescent="0.25">
      <c r="A416" s="54" t="str">
        <f>CONCATENATE("Итого по локальной смете: ",IF(Source!G310&lt;&gt;"Новая локальная смета", Source!G310, ""))</f>
        <v>Итого по локальной смете: Устройство системы видеонаблюдения на территории базы</v>
      </c>
      <c r="B416" s="54"/>
      <c r="C416" s="54"/>
      <c r="D416" s="54"/>
      <c r="E416" s="54"/>
      <c r="F416" s="54"/>
      <c r="G416" s="54"/>
      <c r="H416" s="51">
        <f>SUM(O36:O415)</f>
        <v>428450.46999999991</v>
      </c>
      <c r="I416" s="50"/>
      <c r="J416" s="51">
        <f>SUM(P36:P415)</f>
        <v>2880379.120000001</v>
      </c>
      <c r="K416" s="50"/>
      <c r="AQ416" s="56" t="str">
        <f>CONCATENATE("Итого по локальной смете: ",IF(Source!G310&lt;&gt;"Новая локальная смета", Source!G310, ""))</f>
        <v>Итого по локальной смете: Устройство системы видеонаблюдения на территории базы</v>
      </c>
    </row>
    <row r="417" spans="1:11" hidden="1" x14ac:dyDescent="0.2">
      <c r="A417" t="s">
        <v>520</v>
      </c>
      <c r="I417">
        <f>SUM(W36:W416)</f>
        <v>0</v>
      </c>
      <c r="J417">
        <f>SUM(X36:X416)</f>
        <v>0</v>
      </c>
    </row>
    <row r="418" spans="1:11" hidden="1" x14ac:dyDescent="0.2">
      <c r="A418" t="s">
        <v>521</v>
      </c>
      <c r="I418">
        <f>SUM(Y36:Y417)</f>
        <v>0</v>
      </c>
      <c r="J418">
        <f>SUM(Z36:Z417)</f>
        <v>0</v>
      </c>
    </row>
    <row r="419" spans="1:11" hidden="1" x14ac:dyDescent="0.2"/>
    <row r="420" spans="1:11" ht="15" hidden="1" x14ac:dyDescent="0.25">
      <c r="A420" s="54" t="str">
        <f>CONCATENATE("Итого по смете: ",IF(Source!G340&lt;&gt;"Новый объект", Source!G340, ""))</f>
        <v>Итого по смете: Устройство системы видеонаблюдения северный</v>
      </c>
      <c r="B420" s="54"/>
      <c r="C420" s="54"/>
      <c r="D420" s="54"/>
      <c r="E420" s="54"/>
      <c r="F420" s="54"/>
      <c r="G420" s="54"/>
      <c r="H420" s="51">
        <f>SUM(O1:O419)</f>
        <v>428450.46999999991</v>
      </c>
      <c r="I420" s="50"/>
      <c r="J420" s="51">
        <f>SUM(P1:P419)</f>
        <v>2880379.120000001</v>
      </c>
      <c r="K420" s="50"/>
    </row>
    <row r="421" spans="1:11" hidden="1" x14ac:dyDescent="0.2">
      <c r="A421" t="s">
        <v>520</v>
      </c>
      <c r="I421">
        <f>SUM(W1:W420)</f>
        <v>0</v>
      </c>
      <c r="J421">
        <f>SUM(X1:X420)</f>
        <v>0</v>
      </c>
    </row>
    <row r="422" spans="1:11" hidden="1" x14ac:dyDescent="0.2">
      <c r="A422" t="s">
        <v>521</v>
      </c>
      <c r="I422">
        <f>SUM(Y1:Y421)</f>
        <v>0</v>
      </c>
      <c r="J422">
        <f>SUM(Z1:Z421)</f>
        <v>0</v>
      </c>
    </row>
    <row r="423" spans="1:11" ht="14.25" hidden="1" x14ac:dyDescent="0.2">
      <c r="C423" s="19" t="str">
        <f>Source!H369</f>
        <v>Итого</v>
      </c>
      <c r="D423" s="19"/>
      <c r="E423" s="19"/>
      <c r="F423" s="19"/>
      <c r="G423" s="19"/>
      <c r="H423" s="57">
        <f>Source!F369</f>
        <v>428450.47</v>
      </c>
      <c r="I423" s="57"/>
      <c r="J423" s="57">
        <f>Source!P369</f>
        <v>2880379.12</v>
      </c>
      <c r="K423" s="57"/>
    </row>
    <row r="424" spans="1:11" ht="14.25" x14ac:dyDescent="0.2">
      <c r="C424" s="19" t="str">
        <f>Source!H370</f>
        <v>НДС 20%</v>
      </c>
      <c r="D424" s="19"/>
      <c r="E424" s="19"/>
      <c r="F424" s="19"/>
      <c r="G424" s="19"/>
      <c r="H424" s="57">
        <f>Source!F370</f>
        <v>85690.09</v>
      </c>
      <c r="I424" s="57"/>
      <c r="J424" s="57">
        <f>Source!P370</f>
        <v>576075.81999999995</v>
      </c>
      <c r="K424" s="57"/>
    </row>
    <row r="425" spans="1:11" ht="14.25" x14ac:dyDescent="0.2">
      <c r="C425" s="19" t="str">
        <f>Source!H371</f>
        <v>Всего</v>
      </c>
      <c r="D425" s="19"/>
      <c r="E425" s="19"/>
      <c r="F425" s="19"/>
      <c r="G425" s="19"/>
      <c r="H425" s="57">
        <f>Source!F371</f>
        <v>514140.56</v>
      </c>
      <c r="I425" s="57"/>
      <c r="J425" s="57">
        <f>Source!P371</f>
        <v>3456454.94</v>
      </c>
      <c r="K425" s="57"/>
    </row>
  </sheetData>
  <mergeCells count="239">
    <mergeCell ref="C425:G425"/>
    <mergeCell ref="H425:I425"/>
    <mergeCell ref="J425:K425"/>
    <mergeCell ref="C423:G423"/>
    <mergeCell ref="H423:I423"/>
    <mergeCell ref="J423:K423"/>
    <mergeCell ref="C424:G424"/>
    <mergeCell ref="H424:I424"/>
    <mergeCell ref="J424:K424"/>
    <mergeCell ref="A412:G412"/>
    <mergeCell ref="J416:K416"/>
    <mergeCell ref="H416:I416"/>
    <mergeCell ref="A416:G416"/>
    <mergeCell ref="J420:K420"/>
    <mergeCell ref="H420:I420"/>
    <mergeCell ref="A420:G420"/>
    <mergeCell ref="H408:I408"/>
    <mergeCell ref="J408:K408"/>
    <mergeCell ref="J409:K409"/>
    <mergeCell ref="H409:I409"/>
    <mergeCell ref="J412:K412"/>
    <mergeCell ref="H412:I412"/>
    <mergeCell ref="H399:I399"/>
    <mergeCell ref="J399:K399"/>
    <mergeCell ref="J400:K400"/>
    <mergeCell ref="H400:I400"/>
    <mergeCell ref="H407:I407"/>
    <mergeCell ref="J407:K407"/>
    <mergeCell ref="H384:I384"/>
    <mergeCell ref="J384:K384"/>
    <mergeCell ref="J385:K385"/>
    <mergeCell ref="H385:I385"/>
    <mergeCell ref="H398:I398"/>
    <mergeCell ref="J398:K398"/>
    <mergeCell ref="H370:I370"/>
    <mergeCell ref="J370:K370"/>
    <mergeCell ref="J371:K371"/>
    <mergeCell ref="H371:I371"/>
    <mergeCell ref="H383:I383"/>
    <mergeCell ref="J383:K383"/>
    <mergeCell ref="A355:G355"/>
    <mergeCell ref="J359:K359"/>
    <mergeCell ref="H359:I359"/>
    <mergeCell ref="A359:G359"/>
    <mergeCell ref="A363:K363"/>
    <mergeCell ref="H369:I369"/>
    <mergeCell ref="J369:K369"/>
    <mergeCell ref="H351:I351"/>
    <mergeCell ref="J351:K351"/>
    <mergeCell ref="J352:K352"/>
    <mergeCell ref="H352:I352"/>
    <mergeCell ref="J355:K355"/>
    <mergeCell ref="H355:I355"/>
    <mergeCell ref="H340:I340"/>
    <mergeCell ref="J340:K340"/>
    <mergeCell ref="J341:K341"/>
    <mergeCell ref="H341:I341"/>
    <mergeCell ref="H350:I350"/>
    <mergeCell ref="J350:K350"/>
    <mergeCell ref="H329:I329"/>
    <mergeCell ref="J329:K329"/>
    <mergeCell ref="J330:K330"/>
    <mergeCell ref="H330:I330"/>
    <mergeCell ref="H339:I339"/>
    <mergeCell ref="J339:K339"/>
    <mergeCell ref="H312:I312"/>
    <mergeCell ref="J312:K312"/>
    <mergeCell ref="H315:I315"/>
    <mergeCell ref="J315:K315"/>
    <mergeCell ref="H328:I328"/>
    <mergeCell ref="J328:K328"/>
    <mergeCell ref="H303:I303"/>
    <mergeCell ref="J303:K303"/>
    <mergeCell ref="H306:I306"/>
    <mergeCell ref="J306:K306"/>
    <mergeCell ref="H309:I309"/>
    <mergeCell ref="J309:K309"/>
    <mergeCell ref="H298:I298"/>
    <mergeCell ref="J298:K298"/>
    <mergeCell ref="H299:I299"/>
    <mergeCell ref="J299:K299"/>
    <mergeCell ref="J300:K300"/>
    <mergeCell ref="H300:I300"/>
    <mergeCell ref="H284:I284"/>
    <mergeCell ref="J284:K284"/>
    <mergeCell ref="H285:I285"/>
    <mergeCell ref="J285:K285"/>
    <mergeCell ref="J286:K286"/>
    <mergeCell ref="H286:I286"/>
    <mergeCell ref="H265:I265"/>
    <mergeCell ref="J265:K265"/>
    <mergeCell ref="J266:K266"/>
    <mergeCell ref="H266:I266"/>
    <mergeCell ref="H269:I269"/>
    <mergeCell ref="J269:K269"/>
    <mergeCell ref="J251:K251"/>
    <mergeCell ref="H251:I251"/>
    <mergeCell ref="H254:I254"/>
    <mergeCell ref="J254:K254"/>
    <mergeCell ref="H264:I264"/>
    <mergeCell ref="J264:K264"/>
    <mergeCell ref="H239:I239"/>
    <mergeCell ref="J239:K239"/>
    <mergeCell ref="H249:I249"/>
    <mergeCell ref="J249:K249"/>
    <mergeCell ref="H250:I250"/>
    <mergeCell ref="J250:K250"/>
    <mergeCell ref="H234:I234"/>
    <mergeCell ref="J234:K234"/>
    <mergeCell ref="H235:I235"/>
    <mergeCell ref="J235:K235"/>
    <mergeCell ref="J236:K236"/>
    <mergeCell ref="H236:I236"/>
    <mergeCell ref="H219:I219"/>
    <mergeCell ref="J219:K219"/>
    <mergeCell ref="J220:K220"/>
    <mergeCell ref="H220:I220"/>
    <mergeCell ref="H223:I223"/>
    <mergeCell ref="J223:K223"/>
    <mergeCell ref="H208:I208"/>
    <mergeCell ref="J208:K208"/>
    <mergeCell ref="H211:I211"/>
    <mergeCell ref="J211:K211"/>
    <mergeCell ref="H218:I218"/>
    <mergeCell ref="J218:K218"/>
    <mergeCell ref="H203:I203"/>
    <mergeCell ref="J203:K203"/>
    <mergeCell ref="H204:I204"/>
    <mergeCell ref="J204:K204"/>
    <mergeCell ref="J205:K205"/>
    <mergeCell ref="H205:I205"/>
    <mergeCell ref="H186:I186"/>
    <mergeCell ref="J186:K186"/>
    <mergeCell ref="H189:I189"/>
    <mergeCell ref="J189:K189"/>
    <mergeCell ref="H192:I192"/>
    <mergeCell ref="J192:K192"/>
    <mergeCell ref="H181:I181"/>
    <mergeCell ref="J181:K181"/>
    <mergeCell ref="H182:I182"/>
    <mergeCell ref="J182:K182"/>
    <mergeCell ref="J183:K183"/>
    <mergeCell ref="H183:I183"/>
    <mergeCell ref="J163:K163"/>
    <mergeCell ref="H163:I163"/>
    <mergeCell ref="J166:K166"/>
    <mergeCell ref="H166:I166"/>
    <mergeCell ref="A166:G166"/>
    <mergeCell ref="A170:K170"/>
    <mergeCell ref="J148:K148"/>
    <mergeCell ref="H148:I148"/>
    <mergeCell ref="H161:I161"/>
    <mergeCell ref="J161:K161"/>
    <mergeCell ref="H162:I162"/>
    <mergeCell ref="J162:K162"/>
    <mergeCell ref="H133:I133"/>
    <mergeCell ref="J133:K133"/>
    <mergeCell ref="H146:I146"/>
    <mergeCell ref="J146:K146"/>
    <mergeCell ref="H147:I147"/>
    <mergeCell ref="J147:K147"/>
    <mergeCell ref="H128:I128"/>
    <mergeCell ref="J128:K128"/>
    <mergeCell ref="H129:I129"/>
    <mergeCell ref="J129:K129"/>
    <mergeCell ref="J130:K130"/>
    <mergeCell ref="H130:I130"/>
    <mergeCell ref="J109:K109"/>
    <mergeCell ref="H109:I109"/>
    <mergeCell ref="H112:I112"/>
    <mergeCell ref="J112:K112"/>
    <mergeCell ref="H115:I115"/>
    <mergeCell ref="J115:K115"/>
    <mergeCell ref="A93:G93"/>
    <mergeCell ref="A97:K97"/>
    <mergeCell ref="H107:I107"/>
    <mergeCell ref="J107:K107"/>
    <mergeCell ref="H108:I108"/>
    <mergeCell ref="J108:K108"/>
    <mergeCell ref="H89:I89"/>
    <mergeCell ref="J89:K89"/>
    <mergeCell ref="J90:K90"/>
    <mergeCell ref="H90:I90"/>
    <mergeCell ref="J93:K93"/>
    <mergeCell ref="H93:I93"/>
    <mergeCell ref="H79:I79"/>
    <mergeCell ref="J79:K79"/>
    <mergeCell ref="J80:K80"/>
    <mergeCell ref="H80:I80"/>
    <mergeCell ref="H88:I88"/>
    <mergeCell ref="J88:K88"/>
    <mergeCell ref="H71:I71"/>
    <mergeCell ref="J71:K71"/>
    <mergeCell ref="J72:K72"/>
    <mergeCell ref="H72:I72"/>
    <mergeCell ref="H78:I78"/>
    <mergeCell ref="J78:K78"/>
    <mergeCell ref="H62:I62"/>
    <mergeCell ref="J62:K62"/>
    <mergeCell ref="J63:K63"/>
    <mergeCell ref="H63:I63"/>
    <mergeCell ref="H70:I70"/>
    <mergeCell ref="J70:K70"/>
    <mergeCell ref="H50:I50"/>
    <mergeCell ref="J50:K50"/>
    <mergeCell ref="J51:K51"/>
    <mergeCell ref="H51:I51"/>
    <mergeCell ref="H61:I61"/>
    <mergeCell ref="J61:K61"/>
    <mergeCell ref="A32:K32"/>
    <mergeCell ref="A36:K36"/>
    <mergeCell ref="A38:K38"/>
    <mergeCell ref="A40:K40"/>
    <mergeCell ref="H49:I49"/>
    <mergeCell ref="J49:K49"/>
    <mergeCell ref="E24:H24"/>
    <mergeCell ref="E25:H25"/>
    <mergeCell ref="E26:H26"/>
    <mergeCell ref="E27:H27"/>
    <mergeCell ref="E28:H28"/>
    <mergeCell ref="E29:H29"/>
    <mergeCell ref="A15:K15"/>
    <mergeCell ref="A16:K16"/>
    <mergeCell ref="A18:K18"/>
    <mergeCell ref="E21:H21"/>
    <mergeCell ref="E22:H22"/>
    <mergeCell ref="E23:H23"/>
    <mergeCell ref="B7:E7"/>
    <mergeCell ref="G7:K7"/>
    <mergeCell ref="J2:K2"/>
    <mergeCell ref="A10:K10"/>
    <mergeCell ref="A11:K11"/>
    <mergeCell ref="A13:K13"/>
    <mergeCell ref="B3:E3"/>
    <mergeCell ref="G3:K3"/>
    <mergeCell ref="B4:E4"/>
    <mergeCell ref="G4:K4"/>
    <mergeCell ref="B6:E6"/>
    <mergeCell ref="G6:K6"/>
  </mergeCells>
  <pageMargins left="0.4" right="0.2" top="0.2" bottom="0.4" header="0.2" footer="0.2"/>
  <pageSetup paperSize="9" scale="70" fitToHeight="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5EF4-5C3B-4D8D-926B-F266146AB15B}">
  <dimension ref="A1:IU383"/>
  <sheetViews>
    <sheetView workbookViewId="0">
      <selection activeCell="A379" sqref="A379:O379"/>
    </sheetView>
  </sheetViews>
  <sheetFormatPr defaultColWidth="9.140625" defaultRowHeight="12.75" x14ac:dyDescent="0.2"/>
  <cols>
    <col min="1" max="256" width="9.140625" customWidth="1"/>
  </cols>
  <sheetData>
    <row r="1" spans="1:133" x14ac:dyDescent="0.2">
      <c r="A1">
        <v>0</v>
      </c>
      <c r="B1" t="s">
        <v>0</v>
      </c>
      <c r="D1" t="s">
        <v>1</v>
      </c>
      <c r="F1">
        <v>0</v>
      </c>
      <c r="G1">
        <v>0</v>
      </c>
      <c r="H1">
        <v>0</v>
      </c>
      <c r="I1" t="s">
        <v>2</v>
      </c>
      <c r="J1" t="s">
        <v>3</v>
      </c>
      <c r="K1">
        <v>1</v>
      </c>
      <c r="L1">
        <v>71223</v>
      </c>
      <c r="M1">
        <v>10</v>
      </c>
      <c r="N1">
        <v>11</v>
      </c>
      <c r="O1">
        <v>9</v>
      </c>
      <c r="P1">
        <v>0</v>
      </c>
      <c r="Q1">
        <v>1</v>
      </c>
    </row>
    <row r="12" spans="1:133" x14ac:dyDescent="0.2">
      <c r="A12" s="1">
        <v>1</v>
      </c>
      <c r="B12" s="1">
        <v>376</v>
      </c>
      <c r="C12" s="1">
        <v>0</v>
      </c>
      <c r="D12" s="1">
        <f>ROW(A340)</f>
        <v>340</v>
      </c>
      <c r="E12" s="1">
        <v>0</v>
      </c>
      <c r="F12" s="1" t="s">
        <v>4</v>
      </c>
      <c r="G12" s="1" t="s">
        <v>5</v>
      </c>
      <c r="H12" s="1" t="s">
        <v>3</v>
      </c>
      <c r="I12" s="1">
        <v>0</v>
      </c>
      <c r="J12" s="1" t="s">
        <v>3</v>
      </c>
      <c r="K12" s="1">
        <v>0</v>
      </c>
      <c r="L12" s="1">
        <v>0</v>
      </c>
      <c r="M12" s="1">
        <v>2</v>
      </c>
      <c r="N12" s="1"/>
      <c r="O12" s="1">
        <v>0</v>
      </c>
      <c r="P12" s="1">
        <v>0</v>
      </c>
      <c r="Q12" s="1">
        <v>0</v>
      </c>
      <c r="R12" s="1">
        <v>175</v>
      </c>
      <c r="S12" s="1">
        <v>160</v>
      </c>
      <c r="T12" s="1">
        <v>1</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1</v>
      </c>
      <c r="BT12" s="1">
        <v>0</v>
      </c>
      <c r="BU12" s="1">
        <v>0</v>
      </c>
      <c r="BV12" s="1">
        <v>1</v>
      </c>
      <c r="BW12" s="1">
        <v>1</v>
      </c>
      <c r="BX12" s="1">
        <v>0</v>
      </c>
      <c r="BY12" s="1" t="s">
        <v>8</v>
      </c>
      <c r="BZ12" s="1" t="s">
        <v>9</v>
      </c>
      <c r="CA12" s="1" t="s">
        <v>10</v>
      </c>
      <c r="CB12" s="1" t="s">
        <v>10</v>
      </c>
      <c r="CC12" s="1" t="s">
        <v>10</v>
      </c>
      <c r="CD12" s="1" t="s">
        <v>10</v>
      </c>
      <c r="CE12" s="1" t="s">
        <v>11</v>
      </c>
      <c r="CF12" s="1">
        <v>0</v>
      </c>
      <c r="CG12" s="1">
        <v>0</v>
      </c>
      <c r="CH12" s="1">
        <v>17104904</v>
      </c>
      <c r="CI12" s="1" t="s">
        <v>3</v>
      </c>
      <c r="CJ12" s="1" t="s">
        <v>3</v>
      </c>
      <c r="CK12" s="1">
        <v>73</v>
      </c>
      <c r="CL12" s="1"/>
      <c r="CM12" s="1"/>
      <c r="CN12" s="1"/>
      <c r="CO12" s="1"/>
      <c r="CP12" s="1"/>
      <c r="CQ12" s="1" t="s">
        <v>12</v>
      </c>
      <c r="CR12" s="1" t="s">
        <v>13</v>
      </c>
      <c r="CS12" s="1">
        <v>41660</v>
      </c>
      <c r="CT12" s="1">
        <v>1</v>
      </c>
      <c r="CU12" s="1">
        <v>72</v>
      </c>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x14ac:dyDescent="0.2">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55" x14ac:dyDescent="0.2">
      <c r="A18" s="3">
        <v>52</v>
      </c>
      <c r="B18" s="3">
        <f t="shared" ref="B18:G18" si="0">B340</f>
        <v>376</v>
      </c>
      <c r="C18" s="3">
        <f t="shared" si="0"/>
        <v>1</v>
      </c>
      <c r="D18" s="3">
        <f t="shared" si="0"/>
        <v>12</v>
      </c>
      <c r="E18" s="3">
        <f t="shared" si="0"/>
        <v>0</v>
      </c>
      <c r="F18" s="3" t="str">
        <f t="shared" si="0"/>
        <v>Новый объект</v>
      </c>
      <c r="G18" s="3" t="str">
        <f t="shared" si="0"/>
        <v>Устройство системы видеонаблюдения северный</v>
      </c>
      <c r="H18" s="3"/>
      <c r="I18" s="3"/>
      <c r="J18" s="3"/>
      <c r="K18" s="3"/>
      <c r="L18" s="3"/>
      <c r="M18" s="3"/>
      <c r="N18" s="3"/>
      <c r="O18" s="3">
        <f t="shared" ref="O18:AT18" si="1">O340</f>
        <v>411176.73</v>
      </c>
      <c r="P18" s="3">
        <f t="shared" si="1"/>
        <v>396293.78</v>
      </c>
      <c r="Q18" s="3">
        <f t="shared" si="1"/>
        <v>5903.42</v>
      </c>
      <c r="R18" s="3">
        <f t="shared" si="1"/>
        <v>534.98</v>
      </c>
      <c r="S18" s="3">
        <f t="shared" si="1"/>
        <v>8979.5300000000007</v>
      </c>
      <c r="T18" s="3">
        <f t="shared" si="1"/>
        <v>0</v>
      </c>
      <c r="U18" s="3">
        <f t="shared" si="1"/>
        <v>746.51450775000001</v>
      </c>
      <c r="V18" s="3">
        <f t="shared" si="1"/>
        <v>0</v>
      </c>
      <c r="W18" s="3">
        <f t="shared" si="1"/>
        <v>0</v>
      </c>
      <c r="X18" s="3">
        <f t="shared" si="1"/>
        <v>9892.8799999999992</v>
      </c>
      <c r="Y18" s="3">
        <f t="shared" si="1"/>
        <v>6444.62</v>
      </c>
      <c r="Z18" s="3">
        <f t="shared" si="1"/>
        <v>0</v>
      </c>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3">
        <f t="shared" si="1"/>
        <v>0</v>
      </c>
      <c r="AN18" s="3">
        <f t="shared" si="1"/>
        <v>0</v>
      </c>
      <c r="AO18" s="3">
        <f t="shared" si="1"/>
        <v>0</v>
      </c>
      <c r="AP18" s="3">
        <f t="shared" si="1"/>
        <v>117926.16</v>
      </c>
      <c r="AQ18" s="3">
        <f t="shared" si="1"/>
        <v>0</v>
      </c>
      <c r="AR18" s="3">
        <f t="shared" si="1"/>
        <v>428450.47</v>
      </c>
      <c r="AS18" s="3">
        <f t="shared" si="1"/>
        <v>158201.76</v>
      </c>
      <c r="AT18" s="3">
        <f t="shared" si="1"/>
        <v>152322.54999999999</v>
      </c>
      <c r="AU18" s="3">
        <f t="shared" ref="AU18:BZ18" si="2">AU340</f>
        <v>0</v>
      </c>
      <c r="AV18" s="3">
        <f t="shared" si="2"/>
        <v>396293.78</v>
      </c>
      <c r="AW18" s="3">
        <f t="shared" si="2"/>
        <v>278367.62</v>
      </c>
      <c r="AX18" s="3">
        <f t="shared" si="2"/>
        <v>0</v>
      </c>
      <c r="AY18" s="3">
        <f t="shared" si="2"/>
        <v>278367.62</v>
      </c>
      <c r="AZ18" s="3">
        <f t="shared" si="2"/>
        <v>117926.16</v>
      </c>
      <c r="BA18" s="3">
        <f t="shared" si="2"/>
        <v>0</v>
      </c>
      <c r="BB18" s="3">
        <f t="shared" si="2"/>
        <v>0</v>
      </c>
      <c r="BC18" s="3">
        <f t="shared" si="2"/>
        <v>0</v>
      </c>
      <c r="BD18" s="3">
        <f t="shared" si="2"/>
        <v>0</v>
      </c>
      <c r="BE18" s="3">
        <f t="shared" si="2"/>
        <v>0</v>
      </c>
      <c r="BF18" s="3">
        <f t="shared" si="2"/>
        <v>0</v>
      </c>
      <c r="BG18" s="3">
        <f t="shared" si="2"/>
        <v>0</v>
      </c>
      <c r="BH18" s="3">
        <f t="shared" si="2"/>
        <v>0</v>
      </c>
      <c r="BI18" s="3">
        <f t="shared" si="2"/>
        <v>0</v>
      </c>
      <c r="BJ18" s="3">
        <f t="shared" si="2"/>
        <v>0</v>
      </c>
      <c r="BK18" s="3">
        <f t="shared" si="2"/>
        <v>0</v>
      </c>
      <c r="BL18" s="3">
        <f t="shared" si="2"/>
        <v>0</v>
      </c>
      <c r="BM18" s="3">
        <f t="shared" si="2"/>
        <v>0</v>
      </c>
      <c r="BN18" s="3">
        <f t="shared" si="2"/>
        <v>0</v>
      </c>
      <c r="BO18" s="3">
        <f t="shared" si="2"/>
        <v>0</v>
      </c>
      <c r="BP18" s="3">
        <f t="shared" si="2"/>
        <v>0</v>
      </c>
      <c r="BQ18" s="3">
        <f t="shared" si="2"/>
        <v>0</v>
      </c>
      <c r="BR18" s="3">
        <f t="shared" si="2"/>
        <v>0</v>
      </c>
      <c r="BS18" s="3">
        <f t="shared" si="2"/>
        <v>0</v>
      </c>
      <c r="BT18" s="3">
        <f t="shared" si="2"/>
        <v>0</v>
      </c>
      <c r="BU18" s="3">
        <f t="shared" si="2"/>
        <v>0</v>
      </c>
      <c r="BV18" s="3">
        <f t="shared" si="2"/>
        <v>0</v>
      </c>
      <c r="BW18" s="3">
        <f t="shared" si="2"/>
        <v>0</v>
      </c>
      <c r="BX18" s="3">
        <f t="shared" si="2"/>
        <v>0</v>
      </c>
      <c r="BY18" s="3">
        <f t="shared" si="2"/>
        <v>0</v>
      </c>
      <c r="BZ18" s="3">
        <f t="shared" si="2"/>
        <v>0</v>
      </c>
      <c r="CA18" s="3">
        <f t="shared" ref="CA18:DF18" si="3">CA340</f>
        <v>0</v>
      </c>
      <c r="CB18" s="3">
        <f t="shared" si="3"/>
        <v>0</v>
      </c>
      <c r="CC18" s="3">
        <f t="shared" si="3"/>
        <v>0</v>
      </c>
      <c r="CD18" s="3">
        <f t="shared" si="3"/>
        <v>0</v>
      </c>
      <c r="CE18" s="3">
        <f t="shared" si="3"/>
        <v>0</v>
      </c>
      <c r="CF18" s="3">
        <f t="shared" si="3"/>
        <v>0</v>
      </c>
      <c r="CG18" s="3">
        <f t="shared" si="3"/>
        <v>0</v>
      </c>
      <c r="CH18" s="3">
        <f t="shared" si="3"/>
        <v>0</v>
      </c>
      <c r="CI18" s="3">
        <f t="shared" si="3"/>
        <v>0</v>
      </c>
      <c r="CJ18" s="3">
        <f t="shared" si="3"/>
        <v>0</v>
      </c>
      <c r="CK18" s="3">
        <f t="shared" si="3"/>
        <v>0</v>
      </c>
      <c r="CL18" s="3">
        <f t="shared" si="3"/>
        <v>0</v>
      </c>
      <c r="CM18" s="3">
        <f t="shared" si="3"/>
        <v>0</v>
      </c>
      <c r="CN18" s="3">
        <f t="shared" si="3"/>
        <v>0</v>
      </c>
      <c r="CO18" s="3">
        <f t="shared" si="3"/>
        <v>0</v>
      </c>
      <c r="CP18" s="3">
        <f t="shared" si="3"/>
        <v>0</v>
      </c>
      <c r="CQ18" s="3">
        <f t="shared" si="3"/>
        <v>0</v>
      </c>
      <c r="CR18" s="3">
        <f t="shared" si="3"/>
        <v>0</v>
      </c>
      <c r="CS18" s="3">
        <f t="shared" si="3"/>
        <v>0</v>
      </c>
      <c r="CT18" s="3">
        <f t="shared" si="3"/>
        <v>0</v>
      </c>
      <c r="CU18" s="3">
        <f t="shared" si="3"/>
        <v>0</v>
      </c>
      <c r="CV18" s="3">
        <f t="shared" si="3"/>
        <v>0</v>
      </c>
      <c r="CW18" s="3">
        <f t="shared" si="3"/>
        <v>0</v>
      </c>
      <c r="CX18" s="3">
        <f t="shared" si="3"/>
        <v>0</v>
      </c>
      <c r="CY18" s="3">
        <f t="shared" si="3"/>
        <v>0</v>
      </c>
      <c r="CZ18" s="3">
        <f t="shared" si="3"/>
        <v>0</v>
      </c>
      <c r="DA18" s="3">
        <f t="shared" si="3"/>
        <v>0</v>
      </c>
      <c r="DB18" s="3">
        <f t="shared" si="3"/>
        <v>0</v>
      </c>
      <c r="DC18" s="3">
        <f t="shared" si="3"/>
        <v>0</v>
      </c>
      <c r="DD18" s="3">
        <f t="shared" si="3"/>
        <v>0</v>
      </c>
      <c r="DE18" s="3">
        <f t="shared" si="3"/>
        <v>0</v>
      </c>
      <c r="DF18" s="3">
        <f t="shared" si="3"/>
        <v>0</v>
      </c>
      <c r="DG18" s="4">
        <f t="shared" ref="DG18:EL18" si="4">DG340</f>
        <v>2443476.56</v>
      </c>
      <c r="DH18" s="4">
        <f t="shared" si="4"/>
        <v>2067195.07</v>
      </c>
      <c r="DI18" s="4">
        <f t="shared" si="4"/>
        <v>70169.320000000007</v>
      </c>
      <c r="DJ18" s="4">
        <f t="shared" si="4"/>
        <v>18237.46</v>
      </c>
      <c r="DK18" s="4">
        <f t="shared" si="4"/>
        <v>306112.17</v>
      </c>
      <c r="DL18" s="4">
        <f t="shared" si="4"/>
        <v>0</v>
      </c>
      <c r="DM18" s="4">
        <f t="shared" si="4"/>
        <v>746.51450775000001</v>
      </c>
      <c r="DN18" s="4">
        <f t="shared" si="4"/>
        <v>0</v>
      </c>
      <c r="DO18" s="4">
        <f t="shared" si="4"/>
        <v>0</v>
      </c>
      <c r="DP18" s="4">
        <f t="shared" si="4"/>
        <v>277929.88</v>
      </c>
      <c r="DQ18" s="4">
        <f t="shared" si="4"/>
        <v>129792.75</v>
      </c>
      <c r="DR18" s="4">
        <f t="shared" si="4"/>
        <v>0</v>
      </c>
      <c r="DS18" s="4">
        <f t="shared" si="4"/>
        <v>0</v>
      </c>
      <c r="DT18" s="4">
        <f t="shared" si="4"/>
        <v>0</v>
      </c>
      <c r="DU18" s="4">
        <f t="shared" si="4"/>
        <v>0</v>
      </c>
      <c r="DV18" s="4">
        <f t="shared" si="4"/>
        <v>0</v>
      </c>
      <c r="DW18" s="4">
        <f t="shared" si="4"/>
        <v>0</v>
      </c>
      <c r="DX18" s="4">
        <f t="shared" si="4"/>
        <v>0</v>
      </c>
      <c r="DY18" s="4">
        <f t="shared" si="4"/>
        <v>0</v>
      </c>
      <c r="DZ18" s="4">
        <f t="shared" si="4"/>
        <v>0</v>
      </c>
      <c r="EA18" s="4">
        <f t="shared" si="4"/>
        <v>0</v>
      </c>
      <c r="EB18" s="4">
        <f t="shared" si="4"/>
        <v>0</v>
      </c>
      <c r="EC18" s="4">
        <f t="shared" si="4"/>
        <v>0</v>
      </c>
      <c r="ED18" s="4">
        <f t="shared" si="4"/>
        <v>0</v>
      </c>
      <c r="EE18" s="4">
        <f t="shared" si="4"/>
        <v>0</v>
      </c>
      <c r="EF18" s="4">
        <f t="shared" si="4"/>
        <v>0</v>
      </c>
      <c r="EG18" s="4">
        <f t="shared" si="4"/>
        <v>0</v>
      </c>
      <c r="EH18" s="4">
        <f t="shared" si="4"/>
        <v>753431.39</v>
      </c>
      <c r="EI18" s="4">
        <f t="shared" si="4"/>
        <v>0</v>
      </c>
      <c r="EJ18" s="4">
        <f t="shared" si="4"/>
        <v>2880379.12</v>
      </c>
      <c r="EK18" s="4">
        <f t="shared" si="4"/>
        <v>1247229.42</v>
      </c>
      <c r="EL18" s="4">
        <f t="shared" si="4"/>
        <v>879718.31</v>
      </c>
      <c r="EM18" s="4">
        <f t="shared" ref="EM18:FR18" si="5">EM340</f>
        <v>0</v>
      </c>
      <c r="EN18" s="4">
        <f t="shared" si="5"/>
        <v>2067195.07</v>
      </c>
      <c r="EO18" s="4">
        <f t="shared" si="5"/>
        <v>1313763.68</v>
      </c>
      <c r="EP18" s="4">
        <f t="shared" si="5"/>
        <v>0</v>
      </c>
      <c r="EQ18" s="4">
        <f t="shared" si="5"/>
        <v>1313763.68</v>
      </c>
      <c r="ER18" s="4">
        <f t="shared" si="5"/>
        <v>753431.39</v>
      </c>
      <c r="ES18" s="4">
        <f t="shared" si="5"/>
        <v>0</v>
      </c>
      <c r="ET18" s="4">
        <f t="shared" si="5"/>
        <v>0</v>
      </c>
      <c r="EU18" s="4">
        <f t="shared" si="5"/>
        <v>0</v>
      </c>
      <c r="EV18" s="4">
        <f t="shared" si="5"/>
        <v>0</v>
      </c>
      <c r="EW18" s="4">
        <f t="shared" si="5"/>
        <v>0</v>
      </c>
      <c r="EX18" s="4">
        <f t="shared" si="5"/>
        <v>0</v>
      </c>
      <c r="EY18" s="4">
        <f t="shared" si="5"/>
        <v>0</v>
      </c>
      <c r="EZ18" s="4">
        <f t="shared" si="5"/>
        <v>0</v>
      </c>
      <c r="FA18" s="4">
        <f t="shared" si="5"/>
        <v>0</v>
      </c>
      <c r="FB18" s="4">
        <f t="shared" si="5"/>
        <v>0</v>
      </c>
      <c r="FC18" s="4">
        <f t="shared" si="5"/>
        <v>0</v>
      </c>
      <c r="FD18" s="4">
        <f t="shared" si="5"/>
        <v>0</v>
      </c>
      <c r="FE18" s="4">
        <f t="shared" si="5"/>
        <v>0</v>
      </c>
      <c r="FF18" s="4">
        <f t="shared" si="5"/>
        <v>0</v>
      </c>
      <c r="FG18" s="4">
        <f t="shared" si="5"/>
        <v>0</v>
      </c>
      <c r="FH18" s="4">
        <f t="shared" si="5"/>
        <v>0</v>
      </c>
      <c r="FI18" s="4">
        <f t="shared" si="5"/>
        <v>0</v>
      </c>
      <c r="FJ18" s="4">
        <f t="shared" si="5"/>
        <v>0</v>
      </c>
      <c r="FK18" s="4">
        <f t="shared" si="5"/>
        <v>0</v>
      </c>
      <c r="FL18" s="4">
        <f t="shared" si="5"/>
        <v>0</v>
      </c>
      <c r="FM18" s="4">
        <f t="shared" si="5"/>
        <v>0</v>
      </c>
      <c r="FN18" s="4">
        <f t="shared" si="5"/>
        <v>0</v>
      </c>
      <c r="FO18" s="4">
        <f t="shared" si="5"/>
        <v>0</v>
      </c>
      <c r="FP18" s="4">
        <f t="shared" si="5"/>
        <v>0</v>
      </c>
      <c r="FQ18" s="4">
        <f t="shared" si="5"/>
        <v>0</v>
      </c>
      <c r="FR18" s="4">
        <f t="shared" si="5"/>
        <v>0</v>
      </c>
      <c r="FS18" s="4">
        <f t="shared" ref="FS18:GX18" si="6">FS340</f>
        <v>0</v>
      </c>
      <c r="FT18" s="4">
        <f t="shared" si="6"/>
        <v>0</v>
      </c>
      <c r="FU18" s="4">
        <f t="shared" si="6"/>
        <v>0</v>
      </c>
      <c r="FV18" s="4">
        <f t="shared" si="6"/>
        <v>0</v>
      </c>
      <c r="FW18" s="4">
        <f t="shared" si="6"/>
        <v>0</v>
      </c>
      <c r="FX18" s="4">
        <f t="shared" si="6"/>
        <v>0</v>
      </c>
      <c r="FY18" s="4">
        <f t="shared" si="6"/>
        <v>0</v>
      </c>
      <c r="FZ18" s="4">
        <f t="shared" si="6"/>
        <v>0</v>
      </c>
      <c r="GA18" s="4">
        <f t="shared" si="6"/>
        <v>0</v>
      </c>
      <c r="GB18" s="4">
        <f t="shared" si="6"/>
        <v>0</v>
      </c>
      <c r="GC18" s="4">
        <f t="shared" si="6"/>
        <v>0</v>
      </c>
      <c r="GD18" s="4">
        <f t="shared" si="6"/>
        <v>0</v>
      </c>
      <c r="GE18" s="4">
        <f t="shared" si="6"/>
        <v>0</v>
      </c>
      <c r="GF18" s="4">
        <f t="shared" si="6"/>
        <v>0</v>
      </c>
      <c r="GG18" s="4">
        <f t="shared" si="6"/>
        <v>0</v>
      </c>
      <c r="GH18" s="4">
        <f t="shared" si="6"/>
        <v>0</v>
      </c>
      <c r="GI18" s="4">
        <f t="shared" si="6"/>
        <v>0</v>
      </c>
      <c r="GJ18" s="4">
        <f t="shared" si="6"/>
        <v>0</v>
      </c>
      <c r="GK18" s="4">
        <f t="shared" si="6"/>
        <v>0</v>
      </c>
      <c r="GL18" s="4">
        <f t="shared" si="6"/>
        <v>0</v>
      </c>
      <c r="GM18" s="4">
        <f t="shared" si="6"/>
        <v>0</v>
      </c>
      <c r="GN18" s="4">
        <f t="shared" si="6"/>
        <v>0</v>
      </c>
      <c r="GO18" s="4">
        <f t="shared" si="6"/>
        <v>0</v>
      </c>
      <c r="GP18" s="4">
        <f t="shared" si="6"/>
        <v>0</v>
      </c>
      <c r="GQ18" s="4">
        <f t="shared" si="6"/>
        <v>0</v>
      </c>
      <c r="GR18" s="4">
        <f t="shared" si="6"/>
        <v>0</v>
      </c>
      <c r="GS18" s="4">
        <f t="shared" si="6"/>
        <v>0</v>
      </c>
      <c r="GT18" s="4">
        <f t="shared" si="6"/>
        <v>0</v>
      </c>
      <c r="GU18" s="4">
        <f t="shared" si="6"/>
        <v>0</v>
      </c>
      <c r="GV18" s="4">
        <f t="shared" si="6"/>
        <v>0</v>
      </c>
      <c r="GW18" s="4">
        <f t="shared" si="6"/>
        <v>0</v>
      </c>
      <c r="GX18" s="4">
        <f t="shared" si="6"/>
        <v>0</v>
      </c>
    </row>
    <row r="20" spans="1:255" x14ac:dyDescent="0.2">
      <c r="A20" s="1">
        <v>3</v>
      </c>
      <c r="B20" s="1">
        <v>1</v>
      </c>
      <c r="C20" s="1"/>
      <c r="D20" s="1">
        <f>ROW(A310)</f>
        <v>310</v>
      </c>
      <c r="E20" s="1"/>
      <c r="F20" s="1" t="s">
        <v>14</v>
      </c>
      <c r="G20" s="1" t="s">
        <v>15</v>
      </c>
      <c r="H20" s="1" t="s">
        <v>3</v>
      </c>
      <c r="I20" s="1">
        <v>0</v>
      </c>
      <c r="J20" s="1" t="s">
        <v>3</v>
      </c>
      <c r="K20" s="1">
        <v>-1</v>
      </c>
      <c r="L20" s="1" t="s">
        <v>14</v>
      </c>
      <c r="M20" s="1" t="s">
        <v>3</v>
      </c>
      <c r="N20" s="1"/>
      <c r="O20" s="1"/>
      <c r="P20" s="1"/>
      <c r="Q20" s="1"/>
      <c r="R20" s="1"/>
      <c r="S20" s="1">
        <v>0</v>
      </c>
      <c r="T20" s="1">
        <v>0</v>
      </c>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c r="CK20" t="s">
        <v>3</v>
      </c>
      <c r="CL20" t="s">
        <v>3</v>
      </c>
      <c r="CM20" t="s">
        <v>3</v>
      </c>
      <c r="CN20" t="s">
        <v>3</v>
      </c>
      <c r="CO20" t="s">
        <v>3</v>
      </c>
      <c r="CP20" t="s">
        <v>3</v>
      </c>
      <c r="CQ20" t="s">
        <v>3</v>
      </c>
    </row>
    <row r="22" spans="1:255" x14ac:dyDescent="0.2">
      <c r="A22" s="3">
        <v>52</v>
      </c>
      <c r="B22" s="3">
        <f t="shared" ref="B22:G22" si="7">B310</f>
        <v>1</v>
      </c>
      <c r="C22" s="3">
        <f t="shared" si="7"/>
        <v>3</v>
      </c>
      <c r="D22" s="3">
        <f t="shared" si="7"/>
        <v>20</v>
      </c>
      <c r="E22" s="3">
        <f t="shared" si="7"/>
        <v>0</v>
      </c>
      <c r="F22" s="3" t="str">
        <f t="shared" si="7"/>
        <v>07-01-03</v>
      </c>
      <c r="G22" s="3" t="str">
        <f t="shared" si="7"/>
        <v>Устройство системы видеонаблюдения на территории базы</v>
      </c>
      <c r="H22" s="3"/>
      <c r="I22" s="3"/>
      <c r="J22" s="3"/>
      <c r="K22" s="3"/>
      <c r="L22" s="3"/>
      <c r="M22" s="3"/>
      <c r="N22" s="3"/>
      <c r="O22" s="3">
        <f t="shared" ref="O22:AT22" si="8">O310</f>
        <v>411176.73</v>
      </c>
      <c r="P22" s="3">
        <f t="shared" si="8"/>
        <v>396293.78</v>
      </c>
      <c r="Q22" s="3">
        <f t="shared" si="8"/>
        <v>5903.42</v>
      </c>
      <c r="R22" s="3">
        <f t="shared" si="8"/>
        <v>534.98</v>
      </c>
      <c r="S22" s="3">
        <f t="shared" si="8"/>
        <v>8979.5300000000007</v>
      </c>
      <c r="T22" s="3">
        <f t="shared" si="8"/>
        <v>0</v>
      </c>
      <c r="U22" s="3">
        <f t="shared" si="8"/>
        <v>746.51450775000001</v>
      </c>
      <c r="V22" s="3">
        <f t="shared" si="8"/>
        <v>0</v>
      </c>
      <c r="W22" s="3">
        <f t="shared" si="8"/>
        <v>0</v>
      </c>
      <c r="X22" s="3">
        <f t="shared" si="8"/>
        <v>9892.8799999999992</v>
      </c>
      <c r="Y22" s="3">
        <f t="shared" si="8"/>
        <v>6444.62</v>
      </c>
      <c r="Z22" s="3">
        <f t="shared" si="8"/>
        <v>0</v>
      </c>
      <c r="AA22" s="3">
        <f t="shared" si="8"/>
        <v>0</v>
      </c>
      <c r="AB22" s="3">
        <f t="shared" si="8"/>
        <v>0</v>
      </c>
      <c r="AC22" s="3">
        <f t="shared" si="8"/>
        <v>0</v>
      </c>
      <c r="AD22" s="3">
        <f t="shared" si="8"/>
        <v>0</v>
      </c>
      <c r="AE22" s="3">
        <f t="shared" si="8"/>
        <v>0</v>
      </c>
      <c r="AF22" s="3">
        <f t="shared" si="8"/>
        <v>0</v>
      </c>
      <c r="AG22" s="3">
        <f t="shared" si="8"/>
        <v>0</v>
      </c>
      <c r="AH22" s="3">
        <f t="shared" si="8"/>
        <v>0</v>
      </c>
      <c r="AI22" s="3">
        <f t="shared" si="8"/>
        <v>0</v>
      </c>
      <c r="AJ22" s="3">
        <f t="shared" si="8"/>
        <v>0</v>
      </c>
      <c r="AK22" s="3">
        <f t="shared" si="8"/>
        <v>0</v>
      </c>
      <c r="AL22" s="3">
        <f t="shared" si="8"/>
        <v>0</v>
      </c>
      <c r="AM22" s="3">
        <f t="shared" si="8"/>
        <v>0</v>
      </c>
      <c r="AN22" s="3">
        <f t="shared" si="8"/>
        <v>0</v>
      </c>
      <c r="AO22" s="3">
        <f t="shared" si="8"/>
        <v>0</v>
      </c>
      <c r="AP22" s="3">
        <f t="shared" si="8"/>
        <v>117926.16</v>
      </c>
      <c r="AQ22" s="3">
        <f t="shared" si="8"/>
        <v>0</v>
      </c>
      <c r="AR22" s="3">
        <f t="shared" si="8"/>
        <v>428450.47</v>
      </c>
      <c r="AS22" s="3">
        <f t="shared" si="8"/>
        <v>158201.76</v>
      </c>
      <c r="AT22" s="3">
        <f t="shared" si="8"/>
        <v>152322.54999999999</v>
      </c>
      <c r="AU22" s="3">
        <f t="shared" ref="AU22:BZ22" si="9">AU310</f>
        <v>0</v>
      </c>
      <c r="AV22" s="3">
        <f t="shared" si="9"/>
        <v>396293.78</v>
      </c>
      <c r="AW22" s="3">
        <f t="shared" si="9"/>
        <v>278367.62</v>
      </c>
      <c r="AX22" s="3">
        <f t="shared" si="9"/>
        <v>0</v>
      </c>
      <c r="AY22" s="3">
        <f t="shared" si="9"/>
        <v>278367.62</v>
      </c>
      <c r="AZ22" s="3">
        <f t="shared" si="9"/>
        <v>117926.16</v>
      </c>
      <c r="BA22" s="3">
        <f t="shared" si="9"/>
        <v>0</v>
      </c>
      <c r="BB22" s="3">
        <f t="shared" si="9"/>
        <v>0</v>
      </c>
      <c r="BC22" s="3">
        <f t="shared" si="9"/>
        <v>0</v>
      </c>
      <c r="BD22" s="3">
        <f t="shared" si="9"/>
        <v>0</v>
      </c>
      <c r="BE22" s="3">
        <f t="shared" si="9"/>
        <v>0</v>
      </c>
      <c r="BF22" s="3">
        <f t="shared" si="9"/>
        <v>0</v>
      </c>
      <c r="BG22" s="3">
        <f t="shared" si="9"/>
        <v>0</v>
      </c>
      <c r="BH22" s="3">
        <f t="shared" si="9"/>
        <v>0</v>
      </c>
      <c r="BI22" s="3">
        <f t="shared" si="9"/>
        <v>0</v>
      </c>
      <c r="BJ22" s="3">
        <f t="shared" si="9"/>
        <v>0</v>
      </c>
      <c r="BK22" s="3">
        <f t="shared" si="9"/>
        <v>0</v>
      </c>
      <c r="BL22" s="3">
        <f t="shared" si="9"/>
        <v>0</v>
      </c>
      <c r="BM22" s="3">
        <f t="shared" si="9"/>
        <v>0</v>
      </c>
      <c r="BN22" s="3">
        <f t="shared" si="9"/>
        <v>0</v>
      </c>
      <c r="BO22" s="3">
        <f t="shared" si="9"/>
        <v>0</v>
      </c>
      <c r="BP22" s="3">
        <f t="shared" si="9"/>
        <v>0</v>
      </c>
      <c r="BQ22" s="3">
        <f t="shared" si="9"/>
        <v>0</v>
      </c>
      <c r="BR22" s="3">
        <f t="shared" si="9"/>
        <v>0</v>
      </c>
      <c r="BS22" s="3">
        <f t="shared" si="9"/>
        <v>0</v>
      </c>
      <c r="BT22" s="3">
        <f t="shared" si="9"/>
        <v>0</v>
      </c>
      <c r="BU22" s="3">
        <f t="shared" si="9"/>
        <v>0</v>
      </c>
      <c r="BV22" s="3">
        <f t="shared" si="9"/>
        <v>0</v>
      </c>
      <c r="BW22" s="3">
        <f t="shared" si="9"/>
        <v>0</v>
      </c>
      <c r="BX22" s="3">
        <f t="shared" si="9"/>
        <v>0</v>
      </c>
      <c r="BY22" s="3">
        <f t="shared" si="9"/>
        <v>0</v>
      </c>
      <c r="BZ22" s="3">
        <f t="shared" si="9"/>
        <v>0</v>
      </c>
      <c r="CA22" s="3">
        <f t="shared" ref="CA22:DF22" si="10">CA310</f>
        <v>0</v>
      </c>
      <c r="CB22" s="3">
        <f t="shared" si="10"/>
        <v>0</v>
      </c>
      <c r="CC22" s="3">
        <f t="shared" si="10"/>
        <v>0</v>
      </c>
      <c r="CD22" s="3">
        <f t="shared" si="10"/>
        <v>0</v>
      </c>
      <c r="CE22" s="3">
        <f t="shared" si="10"/>
        <v>0</v>
      </c>
      <c r="CF22" s="3">
        <f t="shared" si="10"/>
        <v>0</v>
      </c>
      <c r="CG22" s="3">
        <f t="shared" si="10"/>
        <v>0</v>
      </c>
      <c r="CH22" s="3">
        <f t="shared" si="10"/>
        <v>0</v>
      </c>
      <c r="CI22" s="3">
        <f t="shared" si="10"/>
        <v>0</v>
      </c>
      <c r="CJ22" s="3">
        <f t="shared" si="10"/>
        <v>0</v>
      </c>
      <c r="CK22" s="3">
        <f t="shared" si="10"/>
        <v>0</v>
      </c>
      <c r="CL22" s="3">
        <f t="shared" si="10"/>
        <v>0</v>
      </c>
      <c r="CM22" s="3">
        <f t="shared" si="10"/>
        <v>0</v>
      </c>
      <c r="CN22" s="3">
        <f t="shared" si="10"/>
        <v>0</v>
      </c>
      <c r="CO22" s="3">
        <f t="shared" si="10"/>
        <v>0</v>
      </c>
      <c r="CP22" s="3">
        <f t="shared" si="10"/>
        <v>0</v>
      </c>
      <c r="CQ22" s="3">
        <f t="shared" si="10"/>
        <v>0</v>
      </c>
      <c r="CR22" s="3">
        <f t="shared" si="10"/>
        <v>0</v>
      </c>
      <c r="CS22" s="3">
        <f t="shared" si="10"/>
        <v>0</v>
      </c>
      <c r="CT22" s="3">
        <f t="shared" si="10"/>
        <v>0</v>
      </c>
      <c r="CU22" s="3">
        <f t="shared" si="10"/>
        <v>0</v>
      </c>
      <c r="CV22" s="3">
        <f t="shared" si="10"/>
        <v>0</v>
      </c>
      <c r="CW22" s="3">
        <f t="shared" si="10"/>
        <v>0</v>
      </c>
      <c r="CX22" s="3">
        <f t="shared" si="10"/>
        <v>0</v>
      </c>
      <c r="CY22" s="3">
        <f t="shared" si="10"/>
        <v>0</v>
      </c>
      <c r="CZ22" s="3">
        <f t="shared" si="10"/>
        <v>0</v>
      </c>
      <c r="DA22" s="3">
        <f t="shared" si="10"/>
        <v>0</v>
      </c>
      <c r="DB22" s="3">
        <f t="shared" si="10"/>
        <v>0</v>
      </c>
      <c r="DC22" s="3">
        <f t="shared" si="10"/>
        <v>0</v>
      </c>
      <c r="DD22" s="3">
        <f t="shared" si="10"/>
        <v>0</v>
      </c>
      <c r="DE22" s="3">
        <f t="shared" si="10"/>
        <v>0</v>
      </c>
      <c r="DF22" s="3">
        <f t="shared" si="10"/>
        <v>0</v>
      </c>
      <c r="DG22" s="4">
        <f t="shared" ref="DG22:EL22" si="11">DG310</f>
        <v>2443476.56</v>
      </c>
      <c r="DH22" s="4">
        <f t="shared" si="11"/>
        <v>2067195.07</v>
      </c>
      <c r="DI22" s="4">
        <f t="shared" si="11"/>
        <v>70169.320000000007</v>
      </c>
      <c r="DJ22" s="4">
        <f t="shared" si="11"/>
        <v>18237.46</v>
      </c>
      <c r="DK22" s="4">
        <f t="shared" si="11"/>
        <v>306112.17</v>
      </c>
      <c r="DL22" s="4">
        <f t="shared" si="11"/>
        <v>0</v>
      </c>
      <c r="DM22" s="4">
        <f t="shared" si="11"/>
        <v>746.51450775000001</v>
      </c>
      <c r="DN22" s="4">
        <f t="shared" si="11"/>
        <v>0</v>
      </c>
      <c r="DO22" s="4">
        <f t="shared" si="11"/>
        <v>0</v>
      </c>
      <c r="DP22" s="4">
        <f t="shared" si="11"/>
        <v>277929.88</v>
      </c>
      <c r="DQ22" s="4">
        <f t="shared" si="11"/>
        <v>129792.75</v>
      </c>
      <c r="DR22" s="4">
        <f t="shared" si="11"/>
        <v>0</v>
      </c>
      <c r="DS22" s="4">
        <f t="shared" si="11"/>
        <v>0</v>
      </c>
      <c r="DT22" s="4">
        <f t="shared" si="11"/>
        <v>0</v>
      </c>
      <c r="DU22" s="4">
        <f t="shared" si="11"/>
        <v>0</v>
      </c>
      <c r="DV22" s="4">
        <f t="shared" si="11"/>
        <v>0</v>
      </c>
      <c r="DW22" s="4">
        <f t="shared" si="11"/>
        <v>0</v>
      </c>
      <c r="DX22" s="4">
        <f t="shared" si="11"/>
        <v>0</v>
      </c>
      <c r="DY22" s="4">
        <f t="shared" si="11"/>
        <v>0</v>
      </c>
      <c r="DZ22" s="4">
        <f t="shared" si="11"/>
        <v>0</v>
      </c>
      <c r="EA22" s="4">
        <f t="shared" si="11"/>
        <v>0</v>
      </c>
      <c r="EB22" s="4">
        <f t="shared" si="11"/>
        <v>0</v>
      </c>
      <c r="EC22" s="4">
        <f t="shared" si="11"/>
        <v>0</v>
      </c>
      <c r="ED22" s="4">
        <f t="shared" si="11"/>
        <v>0</v>
      </c>
      <c r="EE22" s="4">
        <f t="shared" si="11"/>
        <v>0</v>
      </c>
      <c r="EF22" s="4">
        <f t="shared" si="11"/>
        <v>0</v>
      </c>
      <c r="EG22" s="4">
        <f t="shared" si="11"/>
        <v>0</v>
      </c>
      <c r="EH22" s="4">
        <f t="shared" si="11"/>
        <v>753431.39</v>
      </c>
      <c r="EI22" s="4">
        <f t="shared" si="11"/>
        <v>0</v>
      </c>
      <c r="EJ22" s="4">
        <f t="shared" si="11"/>
        <v>2880379.12</v>
      </c>
      <c r="EK22" s="4">
        <f t="shared" si="11"/>
        <v>1247229.42</v>
      </c>
      <c r="EL22" s="4">
        <f t="shared" si="11"/>
        <v>879718.31</v>
      </c>
      <c r="EM22" s="4">
        <f t="shared" ref="EM22:FR22" si="12">EM310</f>
        <v>0</v>
      </c>
      <c r="EN22" s="4">
        <f t="shared" si="12"/>
        <v>2067195.07</v>
      </c>
      <c r="EO22" s="4">
        <f t="shared" si="12"/>
        <v>1313763.68</v>
      </c>
      <c r="EP22" s="4">
        <f t="shared" si="12"/>
        <v>0</v>
      </c>
      <c r="EQ22" s="4">
        <f t="shared" si="12"/>
        <v>1313763.68</v>
      </c>
      <c r="ER22" s="4">
        <f t="shared" si="12"/>
        <v>753431.39</v>
      </c>
      <c r="ES22" s="4">
        <f t="shared" si="12"/>
        <v>0</v>
      </c>
      <c r="ET22" s="4">
        <f t="shared" si="12"/>
        <v>0</v>
      </c>
      <c r="EU22" s="4">
        <f t="shared" si="12"/>
        <v>0</v>
      </c>
      <c r="EV22" s="4">
        <f t="shared" si="12"/>
        <v>0</v>
      </c>
      <c r="EW22" s="4">
        <f t="shared" si="12"/>
        <v>0</v>
      </c>
      <c r="EX22" s="4">
        <f t="shared" si="12"/>
        <v>0</v>
      </c>
      <c r="EY22" s="4">
        <f t="shared" si="12"/>
        <v>0</v>
      </c>
      <c r="EZ22" s="4">
        <f t="shared" si="12"/>
        <v>0</v>
      </c>
      <c r="FA22" s="4">
        <f t="shared" si="12"/>
        <v>0</v>
      </c>
      <c r="FB22" s="4">
        <f t="shared" si="12"/>
        <v>0</v>
      </c>
      <c r="FC22" s="4">
        <f t="shared" si="12"/>
        <v>0</v>
      </c>
      <c r="FD22" s="4">
        <f t="shared" si="12"/>
        <v>0</v>
      </c>
      <c r="FE22" s="4">
        <f t="shared" si="12"/>
        <v>0</v>
      </c>
      <c r="FF22" s="4">
        <f t="shared" si="12"/>
        <v>0</v>
      </c>
      <c r="FG22" s="4">
        <f t="shared" si="12"/>
        <v>0</v>
      </c>
      <c r="FH22" s="4">
        <f t="shared" si="12"/>
        <v>0</v>
      </c>
      <c r="FI22" s="4">
        <f t="shared" si="12"/>
        <v>0</v>
      </c>
      <c r="FJ22" s="4">
        <f t="shared" si="12"/>
        <v>0</v>
      </c>
      <c r="FK22" s="4">
        <f t="shared" si="12"/>
        <v>0</v>
      </c>
      <c r="FL22" s="4">
        <f t="shared" si="12"/>
        <v>0</v>
      </c>
      <c r="FM22" s="4">
        <f t="shared" si="12"/>
        <v>0</v>
      </c>
      <c r="FN22" s="4">
        <f t="shared" si="12"/>
        <v>0</v>
      </c>
      <c r="FO22" s="4">
        <f t="shared" si="12"/>
        <v>0</v>
      </c>
      <c r="FP22" s="4">
        <f t="shared" si="12"/>
        <v>0</v>
      </c>
      <c r="FQ22" s="4">
        <f t="shared" si="12"/>
        <v>0</v>
      </c>
      <c r="FR22" s="4">
        <f t="shared" si="12"/>
        <v>0</v>
      </c>
      <c r="FS22" s="4">
        <f t="shared" ref="FS22:GX22" si="13">FS310</f>
        <v>0</v>
      </c>
      <c r="FT22" s="4">
        <f t="shared" si="13"/>
        <v>0</v>
      </c>
      <c r="FU22" s="4">
        <f t="shared" si="13"/>
        <v>0</v>
      </c>
      <c r="FV22" s="4">
        <f t="shared" si="13"/>
        <v>0</v>
      </c>
      <c r="FW22" s="4">
        <f t="shared" si="13"/>
        <v>0</v>
      </c>
      <c r="FX22" s="4">
        <f t="shared" si="13"/>
        <v>0</v>
      </c>
      <c r="FY22" s="4">
        <f t="shared" si="13"/>
        <v>0</v>
      </c>
      <c r="FZ22" s="4">
        <f t="shared" si="13"/>
        <v>0</v>
      </c>
      <c r="GA22" s="4">
        <f t="shared" si="13"/>
        <v>0</v>
      </c>
      <c r="GB22" s="4">
        <f t="shared" si="13"/>
        <v>0</v>
      </c>
      <c r="GC22" s="4">
        <f t="shared" si="13"/>
        <v>0</v>
      </c>
      <c r="GD22" s="4">
        <f t="shared" si="13"/>
        <v>0</v>
      </c>
      <c r="GE22" s="4">
        <f t="shared" si="13"/>
        <v>0</v>
      </c>
      <c r="GF22" s="4">
        <f t="shared" si="13"/>
        <v>0</v>
      </c>
      <c r="GG22" s="4">
        <f t="shared" si="13"/>
        <v>0</v>
      </c>
      <c r="GH22" s="4">
        <f t="shared" si="13"/>
        <v>0</v>
      </c>
      <c r="GI22" s="4">
        <f t="shared" si="13"/>
        <v>0</v>
      </c>
      <c r="GJ22" s="4">
        <f t="shared" si="13"/>
        <v>0</v>
      </c>
      <c r="GK22" s="4">
        <f t="shared" si="13"/>
        <v>0</v>
      </c>
      <c r="GL22" s="4">
        <f t="shared" si="13"/>
        <v>0</v>
      </c>
      <c r="GM22" s="4">
        <f t="shared" si="13"/>
        <v>0</v>
      </c>
      <c r="GN22" s="4">
        <f t="shared" si="13"/>
        <v>0</v>
      </c>
      <c r="GO22" s="4">
        <f t="shared" si="13"/>
        <v>0</v>
      </c>
      <c r="GP22" s="4">
        <f t="shared" si="13"/>
        <v>0</v>
      </c>
      <c r="GQ22" s="4">
        <f t="shared" si="13"/>
        <v>0</v>
      </c>
      <c r="GR22" s="4">
        <f t="shared" si="13"/>
        <v>0</v>
      </c>
      <c r="GS22" s="4">
        <f t="shared" si="13"/>
        <v>0</v>
      </c>
      <c r="GT22" s="4">
        <f t="shared" si="13"/>
        <v>0</v>
      </c>
      <c r="GU22" s="4">
        <f t="shared" si="13"/>
        <v>0</v>
      </c>
      <c r="GV22" s="4">
        <f t="shared" si="13"/>
        <v>0</v>
      </c>
      <c r="GW22" s="4">
        <f t="shared" si="13"/>
        <v>0</v>
      </c>
      <c r="GX22" s="4">
        <f t="shared" si="13"/>
        <v>0</v>
      </c>
    </row>
    <row r="24" spans="1:255" x14ac:dyDescent="0.2">
      <c r="A24" s="1">
        <v>4</v>
      </c>
      <c r="B24" s="1">
        <v>1</v>
      </c>
      <c r="C24" s="1"/>
      <c r="D24" s="1">
        <f>ROW(A233)</f>
        <v>233</v>
      </c>
      <c r="E24" s="1"/>
      <c r="F24" s="1" t="s">
        <v>16</v>
      </c>
      <c r="G24" s="1" t="s">
        <v>17</v>
      </c>
      <c r="H24" s="1" t="s">
        <v>3</v>
      </c>
      <c r="I24" s="1">
        <v>0</v>
      </c>
      <c r="J24" s="1"/>
      <c r="K24" s="1">
        <v>-1</v>
      </c>
      <c r="L24" s="1"/>
      <c r="M24" s="1" t="s">
        <v>3</v>
      </c>
      <c r="N24" s="1"/>
      <c r="O24" s="1"/>
      <c r="P24" s="1"/>
      <c r="Q24" s="1"/>
      <c r="R24" s="1"/>
      <c r="S24" s="1">
        <v>0</v>
      </c>
      <c r="T24" s="1">
        <v>0</v>
      </c>
      <c r="U24" s="1" t="s">
        <v>3</v>
      </c>
      <c r="V24" s="1">
        <v>0</v>
      </c>
      <c r="W24" s="1"/>
      <c r="X24" s="1"/>
      <c r="Y24" s="1"/>
      <c r="Z24" s="1"/>
      <c r="AA24" s="1"/>
      <c r="AB24" s="1" t="s">
        <v>3</v>
      </c>
      <c r="AC24" s="1" t="s">
        <v>3</v>
      </c>
      <c r="AD24" s="1" t="s">
        <v>3</v>
      </c>
      <c r="AE24" s="1" t="s">
        <v>3</v>
      </c>
      <c r="AF24" s="1" t="s">
        <v>3</v>
      </c>
      <c r="AG24" s="1" t="s">
        <v>3</v>
      </c>
      <c r="AH24" s="1"/>
      <c r="AI24" s="1"/>
      <c r="AJ24" s="1"/>
      <c r="AK24" s="1"/>
      <c r="AL24" s="1"/>
      <c r="AM24" s="1"/>
      <c r="AN24" s="1"/>
      <c r="AO24" s="1"/>
      <c r="AP24" s="1" t="s">
        <v>3</v>
      </c>
      <c r="AQ24" s="1" t="s">
        <v>3</v>
      </c>
      <c r="AR24" s="1" t="s">
        <v>3</v>
      </c>
      <c r="AS24" s="1"/>
      <c r="AT24" s="1"/>
      <c r="AU24" s="1"/>
      <c r="AV24" s="1"/>
      <c r="AW24" s="1"/>
      <c r="AX24" s="1"/>
      <c r="AY24" s="1"/>
      <c r="AZ24" s="1" t="s">
        <v>3</v>
      </c>
      <c r="BA24" s="1"/>
      <c r="BB24" s="1" t="s">
        <v>3</v>
      </c>
      <c r="BC24" s="1" t="s">
        <v>3</v>
      </c>
      <c r="BD24" s="1" t="s">
        <v>3</v>
      </c>
      <c r="BE24" s="1" t="s">
        <v>3</v>
      </c>
      <c r="BF24" s="1" t="s">
        <v>3</v>
      </c>
      <c r="BG24" s="1" t="s">
        <v>3</v>
      </c>
      <c r="BH24" s="1" t="s">
        <v>3</v>
      </c>
      <c r="BI24" s="1" t="s">
        <v>3</v>
      </c>
      <c r="BJ24" s="1" t="s">
        <v>3</v>
      </c>
      <c r="BK24" s="1" t="s">
        <v>3</v>
      </c>
      <c r="BL24" s="1" t="s">
        <v>3</v>
      </c>
      <c r="BM24" s="1" t="s">
        <v>3</v>
      </c>
      <c r="BN24" s="1" t="s">
        <v>3</v>
      </c>
      <c r="BO24" s="1" t="s">
        <v>3</v>
      </c>
      <c r="BP24" s="1" t="s">
        <v>3</v>
      </c>
      <c r="BQ24" s="1"/>
      <c r="BR24" s="1"/>
      <c r="BS24" s="1"/>
      <c r="BT24" s="1"/>
      <c r="BU24" s="1"/>
      <c r="BV24" s="1"/>
      <c r="BW24" s="1"/>
      <c r="BX24" s="1">
        <v>0</v>
      </c>
      <c r="BY24" s="1"/>
      <c r="BZ24" s="1"/>
      <c r="CA24" s="1"/>
      <c r="CB24" s="1"/>
      <c r="CC24" s="1"/>
      <c r="CD24" s="1"/>
      <c r="CE24" s="1"/>
      <c r="CF24" s="1"/>
      <c r="CG24" s="1"/>
      <c r="CH24" s="1"/>
      <c r="CI24" s="1"/>
      <c r="CJ24" s="1">
        <v>0</v>
      </c>
    </row>
    <row r="26" spans="1:255" x14ac:dyDescent="0.2">
      <c r="A26" s="3">
        <v>52</v>
      </c>
      <c r="B26" s="3">
        <f t="shared" ref="B26:G26" si="14">B233</f>
        <v>1</v>
      </c>
      <c r="C26" s="3">
        <f t="shared" si="14"/>
        <v>4</v>
      </c>
      <c r="D26" s="3">
        <f t="shared" si="14"/>
        <v>24</v>
      </c>
      <c r="E26" s="3">
        <f t="shared" si="14"/>
        <v>0</v>
      </c>
      <c r="F26" s="3" t="str">
        <f t="shared" si="14"/>
        <v>Новый раздел</v>
      </c>
      <c r="G26" s="3" t="str">
        <f t="shared" si="14"/>
        <v>Устройство видеонаблюдения</v>
      </c>
      <c r="H26" s="3"/>
      <c r="I26" s="3"/>
      <c r="J26" s="3"/>
      <c r="K26" s="3"/>
      <c r="L26" s="3"/>
      <c r="M26" s="3"/>
      <c r="N26" s="3"/>
      <c r="O26" s="3">
        <f t="shared" ref="O26:AT26" si="15">O233</f>
        <v>409579.98</v>
      </c>
      <c r="P26" s="3">
        <f t="shared" si="15"/>
        <v>395133.8</v>
      </c>
      <c r="Q26" s="3">
        <f t="shared" si="15"/>
        <v>5866.96</v>
      </c>
      <c r="R26" s="3">
        <f t="shared" si="15"/>
        <v>532.02</v>
      </c>
      <c r="S26" s="3">
        <f t="shared" si="15"/>
        <v>8579.2199999999993</v>
      </c>
      <c r="T26" s="3">
        <f t="shared" si="15"/>
        <v>0</v>
      </c>
      <c r="U26" s="3">
        <f t="shared" si="15"/>
        <v>710.42842695000002</v>
      </c>
      <c r="V26" s="3">
        <f t="shared" si="15"/>
        <v>0</v>
      </c>
      <c r="W26" s="3">
        <f t="shared" si="15"/>
        <v>0</v>
      </c>
      <c r="X26" s="3">
        <f t="shared" si="15"/>
        <v>9460.5300000000007</v>
      </c>
      <c r="Y26" s="3">
        <f t="shared" si="15"/>
        <v>6148.39</v>
      </c>
      <c r="Z26" s="3">
        <f t="shared" si="15"/>
        <v>0</v>
      </c>
      <c r="AA26" s="3">
        <f t="shared" si="15"/>
        <v>0</v>
      </c>
      <c r="AB26" s="3">
        <f t="shared" si="15"/>
        <v>0</v>
      </c>
      <c r="AC26" s="3">
        <f t="shared" si="15"/>
        <v>0</v>
      </c>
      <c r="AD26" s="3">
        <f t="shared" si="15"/>
        <v>0</v>
      </c>
      <c r="AE26" s="3">
        <f t="shared" si="15"/>
        <v>0</v>
      </c>
      <c r="AF26" s="3">
        <f t="shared" si="15"/>
        <v>0</v>
      </c>
      <c r="AG26" s="3">
        <f t="shared" si="15"/>
        <v>0</v>
      </c>
      <c r="AH26" s="3">
        <f t="shared" si="15"/>
        <v>0</v>
      </c>
      <c r="AI26" s="3">
        <f t="shared" si="15"/>
        <v>0</v>
      </c>
      <c r="AJ26" s="3">
        <f t="shared" si="15"/>
        <v>0</v>
      </c>
      <c r="AK26" s="3">
        <f t="shared" si="15"/>
        <v>0</v>
      </c>
      <c r="AL26" s="3">
        <f t="shared" si="15"/>
        <v>0</v>
      </c>
      <c r="AM26" s="3">
        <f t="shared" si="15"/>
        <v>0</v>
      </c>
      <c r="AN26" s="3">
        <f t="shared" si="15"/>
        <v>0</v>
      </c>
      <c r="AO26" s="3">
        <f t="shared" si="15"/>
        <v>0</v>
      </c>
      <c r="AP26" s="3">
        <f t="shared" si="15"/>
        <v>117926.16</v>
      </c>
      <c r="AQ26" s="3">
        <f t="shared" si="15"/>
        <v>0</v>
      </c>
      <c r="AR26" s="3">
        <f t="shared" si="15"/>
        <v>426119.96</v>
      </c>
      <c r="AS26" s="3">
        <f t="shared" si="15"/>
        <v>157556.85</v>
      </c>
      <c r="AT26" s="3">
        <f t="shared" si="15"/>
        <v>150636.95000000001</v>
      </c>
      <c r="AU26" s="3">
        <f t="shared" ref="AU26:BZ26" si="16">AU233</f>
        <v>0</v>
      </c>
      <c r="AV26" s="3">
        <f t="shared" si="16"/>
        <v>395133.8</v>
      </c>
      <c r="AW26" s="3">
        <f t="shared" si="16"/>
        <v>277207.64</v>
      </c>
      <c r="AX26" s="3">
        <f t="shared" si="16"/>
        <v>0</v>
      </c>
      <c r="AY26" s="3">
        <f t="shared" si="16"/>
        <v>277207.64</v>
      </c>
      <c r="AZ26" s="3">
        <f t="shared" si="16"/>
        <v>117926.16</v>
      </c>
      <c r="BA26" s="3">
        <f t="shared" si="16"/>
        <v>0</v>
      </c>
      <c r="BB26" s="3">
        <f t="shared" si="16"/>
        <v>0</v>
      </c>
      <c r="BC26" s="3">
        <f t="shared" si="16"/>
        <v>0</v>
      </c>
      <c r="BD26" s="3">
        <f t="shared" si="16"/>
        <v>0</v>
      </c>
      <c r="BE26" s="3">
        <f t="shared" si="16"/>
        <v>0</v>
      </c>
      <c r="BF26" s="3">
        <f t="shared" si="16"/>
        <v>0</v>
      </c>
      <c r="BG26" s="3">
        <f t="shared" si="16"/>
        <v>0</v>
      </c>
      <c r="BH26" s="3">
        <f t="shared" si="16"/>
        <v>0</v>
      </c>
      <c r="BI26" s="3">
        <f t="shared" si="16"/>
        <v>0</v>
      </c>
      <c r="BJ26" s="3">
        <f t="shared" si="16"/>
        <v>0</v>
      </c>
      <c r="BK26" s="3">
        <f t="shared" si="16"/>
        <v>0</v>
      </c>
      <c r="BL26" s="3">
        <f t="shared" si="16"/>
        <v>0</v>
      </c>
      <c r="BM26" s="3">
        <f t="shared" si="16"/>
        <v>0</v>
      </c>
      <c r="BN26" s="3">
        <f t="shared" si="16"/>
        <v>0</v>
      </c>
      <c r="BO26" s="3">
        <f t="shared" si="16"/>
        <v>0</v>
      </c>
      <c r="BP26" s="3">
        <f t="shared" si="16"/>
        <v>0</v>
      </c>
      <c r="BQ26" s="3">
        <f t="shared" si="16"/>
        <v>0</v>
      </c>
      <c r="BR26" s="3">
        <f t="shared" si="16"/>
        <v>0</v>
      </c>
      <c r="BS26" s="3">
        <f t="shared" si="16"/>
        <v>0</v>
      </c>
      <c r="BT26" s="3">
        <f t="shared" si="16"/>
        <v>0</v>
      </c>
      <c r="BU26" s="3">
        <f t="shared" si="16"/>
        <v>0</v>
      </c>
      <c r="BV26" s="3">
        <f t="shared" si="16"/>
        <v>0</v>
      </c>
      <c r="BW26" s="3">
        <f t="shared" si="16"/>
        <v>0</v>
      </c>
      <c r="BX26" s="3">
        <f t="shared" si="16"/>
        <v>0</v>
      </c>
      <c r="BY26" s="3">
        <f t="shared" si="16"/>
        <v>0</v>
      </c>
      <c r="BZ26" s="3">
        <f t="shared" si="16"/>
        <v>0</v>
      </c>
      <c r="CA26" s="3">
        <f t="shared" ref="CA26:DF26" si="17">CA233</f>
        <v>0</v>
      </c>
      <c r="CB26" s="3">
        <f t="shared" si="17"/>
        <v>0</v>
      </c>
      <c r="CC26" s="3">
        <f t="shared" si="17"/>
        <v>0</v>
      </c>
      <c r="CD26" s="3">
        <f t="shared" si="17"/>
        <v>0</v>
      </c>
      <c r="CE26" s="3">
        <f t="shared" si="17"/>
        <v>0</v>
      </c>
      <c r="CF26" s="3">
        <f t="shared" si="17"/>
        <v>0</v>
      </c>
      <c r="CG26" s="3">
        <f t="shared" si="17"/>
        <v>0</v>
      </c>
      <c r="CH26" s="3">
        <f t="shared" si="17"/>
        <v>0</v>
      </c>
      <c r="CI26" s="3">
        <f t="shared" si="17"/>
        <v>0</v>
      </c>
      <c r="CJ26" s="3">
        <f t="shared" si="17"/>
        <v>0</v>
      </c>
      <c r="CK26" s="3">
        <f t="shared" si="17"/>
        <v>0</v>
      </c>
      <c r="CL26" s="3">
        <f t="shared" si="17"/>
        <v>0</v>
      </c>
      <c r="CM26" s="3">
        <f t="shared" si="17"/>
        <v>0</v>
      </c>
      <c r="CN26" s="3">
        <f t="shared" si="17"/>
        <v>0</v>
      </c>
      <c r="CO26" s="3">
        <f t="shared" si="17"/>
        <v>0</v>
      </c>
      <c r="CP26" s="3">
        <f t="shared" si="17"/>
        <v>0</v>
      </c>
      <c r="CQ26" s="3">
        <f t="shared" si="17"/>
        <v>0</v>
      </c>
      <c r="CR26" s="3">
        <f t="shared" si="17"/>
        <v>0</v>
      </c>
      <c r="CS26" s="3">
        <f t="shared" si="17"/>
        <v>0</v>
      </c>
      <c r="CT26" s="3">
        <f t="shared" si="17"/>
        <v>0</v>
      </c>
      <c r="CU26" s="3">
        <f t="shared" si="17"/>
        <v>0</v>
      </c>
      <c r="CV26" s="3">
        <f t="shared" si="17"/>
        <v>0</v>
      </c>
      <c r="CW26" s="3">
        <f t="shared" si="17"/>
        <v>0</v>
      </c>
      <c r="CX26" s="3">
        <f t="shared" si="17"/>
        <v>0</v>
      </c>
      <c r="CY26" s="3">
        <f t="shared" si="17"/>
        <v>0</v>
      </c>
      <c r="CZ26" s="3">
        <f t="shared" si="17"/>
        <v>0</v>
      </c>
      <c r="DA26" s="3">
        <f t="shared" si="17"/>
        <v>0</v>
      </c>
      <c r="DB26" s="3">
        <f t="shared" si="17"/>
        <v>0</v>
      </c>
      <c r="DC26" s="3">
        <f t="shared" si="17"/>
        <v>0</v>
      </c>
      <c r="DD26" s="3">
        <f t="shared" si="17"/>
        <v>0</v>
      </c>
      <c r="DE26" s="3">
        <f t="shared" si="17"/>
        <v>0</v>
      </c>
      <c r="DF26" s="3">
        <f t="shared" si="17"/>
        <v>0</v>
      </c>
      <c r="DG26" s="4">
        <f t="shared" ref="DG26:EL26" si="18">DG233</f>
        <v>2423919.7400000002</v>
      </c>
      <c r="DH26" s="4">
        <f t="shared" si="18"/>
        <v>2061715.85</v>
      </c>
      <c r="DI26" s="4">
        <f t="shared" si="18"/>
        <v>69738.289999999994</v>
      </c>
      <c r="DJ26" s="4">
        <f t="shared" si="18"/>
        <v>18136.560000000001</v>
      </c>
      <c r="DK26" s="4">
        <f t="shared" si="18"/>
        <v>292465.59999999998</v>
      </c>
      <c r="DL26" s="4">
        <f t="shared" si="18"/>
        <v>0</v>
      </c>
      <c r="DM26" s="4">
        <f t="shared" si="18"/>
        <v>710.42842695000002</v>
      </c>
      <c r="DN26" s="4">
        <f t="shared" si="18"/>
        <v>0</v>
      </c>
      <c r="DO26" s="4">
        <f t="shared" si="18"/>
        <v>0</v>
      </c>
      <c r="DP26" s="4">
        <f t="shared" si="18"/>
        <v>265764.83</v>
      </c>
      <c r="DQ26" s="4">
        <f t="shared" si="18"/>
        <v>124080.65</v>
      </c>
      <c r="DR26" s="4">
        <f t="shared" si="18"/>
        <v>0</v>
      </c>
      <c r="DS26" s="4">
        <f t="shared" si="18"/>
        <v>0</v>
      </c>
      <c r="DT26" s="4">
        <f t="shared" si="18"/>
        <v>0</v>
      </c>
      <c r="DU26" s="4">
        <f t="shared" si="18"/>
        <v>0</v>
      </c>
      <c r="DV26" s="4">
        <f t="shared" si="18"/>
        <v>0</v>
      </c>
      <c r="DW26" s="4">
        <f t="shared" si="18"/>
        <v>0</v>
      </c>
      <c r="DX26" s="4">
        <f t="shared" si="18"/>
        <v>0</v>
      </c>
      <c r="DY26" s="4">
        <f t="shared" si="18"/>
        <v>0</v>
      </c>
      <c r="DZ26" s="4">
        <f t="shared" si="18"/>
        <v>0</v>
      </c>
      <c r="EA26" s="4">
        <f t="shared" si="18"/>
        <v>0</v>
      </c>
      <c r="EB26" s="4">
        <f t="shared" si="18"/>
        <v>0</v>
      </c>
      <c r="EC26" s="4">
        <f t="shared" si="18"/>
        <v>0</v>
      </c>
      <c r="ED26" s="4">
        <f t="shared" si="18"/>
        <v>0</v>
      </c>
      <c r="EE26" s="4">
        <f t="shared" si="18"/>
        <v>0</v>
      </c>
      <c r="EF26" s="4">
        <f t="shared" si="18"/>
        <v>0</v>
      </c>
      <c r="EG26" s="4">
        <f t="shared" si="18"/>
        <v>0</v>
      </c>
      <c r="EH26" s="4">
        <f t="shared" si="18"/>
        <v>753431.39</v>
      </c>
      <c r="EI26" s="4">
        <f t="shared" si="18"/>
        <v>0</v>
      </c>
      <c r="EJ26" s="4">
        <f t="shared" si="18"/>
        <v>2842783.71</v>
      </c>
      <c r="EK26" s="4">
        <f t="shared" si="18"/>
        <v>1229454.45</v>
      </c>
      <c r="EL26" s="4">
        <f t="shared" si="18"/>
        <v>859897.87</v>
      </c>
      <c r="EM26" s="4">
        <f t="shared" ref="EM26:FR26" si="19">EM233</f>
        <v>0</v>
      </c>
      <c r="EN26" s="4">
        <f t="shared" si="19"/>
        <v>2061715.85</v>
      </c>
      <c r="EO26" s="4">
        <f t="shared" si="19"/>
        <v>1308284.46</v>
      </c>
      <c r="EP26" s="4">
        <f t="shared" si="19"/>
        <v>0</v>
      </c>
      <c r="EQ26" s="4">
        <f t="shared" si="19"/>
        <v>1308284.46</v>
      </c>
      <c r="ER26" s="4">
        <f t="shared" si="19"/>
        <v>753431.39</v>
      </c>
      <c r="ES26" s="4">
        <f t="shared" si="19"/>
        <v>0</v>
      </c>
      <c r="ET26" s="4">
        <f t="shared" si="19"/>
        <v>0</v>
      </c>
      <c r="EU26" s="4">
        <f t="shared" si="19"/>
        <v>0</v>
      </c>
      <c r="EV26" s="4">
        <f t="shared" si="19"/>
        <v>0</v>
      </c>
      <c r="EW26" s="4">
        <f t="shared" si="19"/>
        <v>0</v>
      </c>
      <c r="EX26" s="4">
        <f t="shared" si="19"/>
        <v>0</v>
      </c>
      <c r="EY26" s="4">
        <f t="shared" si="19"/>
        <v>0</v>
      </c>
      <c r="EZ26" s="4">
        <f t="shared" si="19"/>
        <v>0</v>
      </c>
      <c r="FA26" s="4">
        <f t="shared" si="19"/>
        <v>0</v>
      </c>
      <c r="FB26" s="4">
        <f t="shared" si="19"/>
        <v>0</v>
      </c>
      <c r="FC26" s="4">
        <f t="shared" si="19"/>
        <v>0</v>
      </c>
      <c r="FD26" s="4">
        <f t="shared" si="19"/>
        <v>0</v>
      </c>
      <c r="FE26" s="4">
        <f t="shared" si="19"/>
        <v>0</v>
      </c>
      <c r="FF26" s="4">
        <f t="shared" si="19"/>
        <v>0</v>
      </c>
      <c r="FG26" s="4">
        <f t="shared" si="19"/>
        <v>0</v>
      </c>
      <c r="FH26" s="4">
        <f t="shared" si="19"/>
        <v>0</v>
      </c>
      <c r="FI26" s="4">
        <f t="shared" si="19"/>
        <v>0</v>
      </c>
      <c r="FJ26" s="4">
        <f t="shared" si="19"/>
        <v>0</v>
      </c>
      <c r="FK26" s="4">
        <f t="shared" si="19"/>
        <v>0</v>
      </c>
      <c r="FL26" s="4">
        <f t="shared" si="19"/>
        <v>0</v>
      </c>
      <c r="FM26" s="4">
        <f t="shared" si="19"/>
        <v>0</v>
      </c>
      <c r="FN26" s="4">
        <f t="shared" si="19"/>
        <v>0</v>
      </c>
      <c r="FO26" s="4">
        <f t="shared" si="19"/>
        <v>0</v>
      </c>
      <c r="FP26" s="4">
        <f t="shared" si="19"/>
        <v>0</v>
      </c>
      <c r="FQ26" s="4">
        <f t="shared" si="19"/>
        <v>0</v>
      </c>
      <c r="FR26" s="4">
        <f t="shared" si="19"/>
        <v>0</v>
      </c>
      <c r="FS26" s="4">
        <f t="shared" ref="FS26:GX26" si="20">FS233</f>
        <v>0</v>
      </c>
      <c r="FT26" s="4">
        <f t="shared" si="20"/>
        <v>0</v>
      </c>
      <c r="FU26" s="4">
        <f t="shared" si="20"/>
        <v>0</v>
      </c>
      <c r="FV26" s="4">
        <f t="shared" si="20"/>
        <v>0</v>
      </c>
      <c r="FW26" s="4">
        <f t="shared" si="20"/>
        <v>0</v>
      </c>
      <c r="FX26" s="4">
        <f t="shared" si="20"/>
        <v>0</v>
      </c>
      <c r="FY26" s="4">
        <f t="shared" si="20"/>
        <v>0</v>
      </c>
      <c r="FZ26" s="4">
        <f t="shared" si="20"/>
        <v>0</v>
      </c>
      <c r="GA26" s="4">
        <f t="shared" si="20"/>
        <v>0</v>
      </c>
      <c r="GB26" s="4">
        <f t="shared" si="20"/>
        <v>0</v>
      </c>
      <c r="GC26" s="4">
        <f t="shared" si="20"/>
        <v>0</v>
      </c>
      <c r="GD26" s="4">
        <f t="shared" si="20"/>
        <v>0</v>
      </c>
      <c r="GE26" s="4">
        <f t="shared" si="20"/>
        <v>0</v>
      </c>
      <c r="GF26" s="4">
        <f t="shared" si="20"/>
        <v>0</v>
      </c>
      <c r="GG26" s="4">
        <f t="shared" si="20"/>
        <v>0</v>
      </c>
      <c r="GH26" s="4">
        <f t="shared" si="20"/>
        <v>0</v>
      </c>
      <c r="GI26" s="4">
        <f t="shared" si="20"/>
        <v>0</v>
      </c>
      <c r="GJ26" s="4">
        <f t="shared" si="20"/>
        <v>0</v>
      </c>
      <c r="GK26" s="4">
        <f t="shared" si="20"/>
        <v>0</v>
      </c>
      <c r="GL26" s="4">
        <f t="shared" si="20"/>
        <v>0</v>
      </c>
      <c r="GM26" s="4">
        <f t="shared" si="20"/>
        <v>0</v>
      </c>
      <c r="GN26" s="4">
        <f t="shared" si="20"/>
        <v>0</v>
      </c>
      <c r="GO26" s="4">
        <f t="shared" si="20"/>
        <v>0</v>
      </c>
      <c r="GP26" s="4">
        <f t="shared" si="20"/>
        <v>0</v>
      </c>
      <c r="GQ26" s="4">
        <f t="shared" si="20"/>
        <v>0</v>
      </c>
      <c r="GR26" s="4">
        <f t="shared" si="20"/>
        <v>0</v>
      </c>
      <c r="GS26" s="4">
        <f t="shared" si="20"/>
        <v>0</v>
      </c>
      <c r="GT26" s="4">
        <f t="shared" si="20"/>
        <v>0</v>
      </c>
      <c r="GU26" s="4">
        <f t="shared" si="20"/>
        <v>0</v>
      </c>
      <c r="GV26" s="4">
        <f t="shared" si="20"/>
        <v>0</v>
      </c>
      <c r="GW26" s="4">
        <f t="shared" si="20"/>
        <v>0</v>
      </c>
      <c r="GX26" s="4">
        <f t="shared" si="20"/>
        <v>0</v>
      </c>
    </row>
    <row r="28" spans="1:255" x14ac:dyDescent="0.2">
      <c r="A28" s="1">
        <v>5</v>
      </c>
      <c r="B28" s="1">
        <v>1</v>
      </c>
      <c r="C28" s="1"/>
      <c r="D28" s="1">
        <f>ROW(A43)</f>
        <v>43</v>
      </c>
      <c r="E28" s="1"/>
      <c r="F28" s="1" t="s">
        <v>18</v>
      </c>
      <c r="G28" s="1" t="s">
        <v>19</v>
      </c>
      <c r="H28" s="1" t="s">
        <v>3</v>
      </c>
      <c r="I28" s="1">
        <v>0</v>
      </c>
      <c r="J28" s="1"/>
      <c r="K28" s="1">
        <v>-1</v>
      </c>
      <c r="L28" s="1"/>
      <c r="M28" s="1" t="s">
        <v>3</v>
      </c>
      <c r="N28" s="1"/>
      <c r="O28" s="1"/>
      <c r="P28" s="1"/>
      <c r="Q28" s="1"/>
      <c r="R28" s="1"/>
      <c r="S28" s="1">
        <v>0</v>
      </c>
      <c r="T28" s="1">
        <v>0</v>
      </c>
      <c r="U28" s="1" t="s">
        <v>3</v>
      </c>
      <c r="V28" s="1">
        <v>0</v>
      </c>
      <c r="W28" s="1"/>
      <c r="X28" s="1"/>
      <c r="Y28" s="1"/>
      <c r="Z28" s="1"/>
      <c r="AA28" s="1"/>
      <c r="AB28" s="1" t="s">
        <v>3</v>
      </c>
      <c r="AC28" s="1" t="s">
        <v>3</v>
      </c>
      <c r="AD28" s="1" t="s">
        <v>3</v>
      </c>
      <c r="AE28" s="1" t="s">
        <v>3</v>
      </c>
      <c r="AF28" s="1" t="s">
        <v>3</v>
      </c>
      <c r="AG28" s="1" t="s">
        <v>3</v>
      </c>
      <c r="AH28" s="1"/>
      <c r="AI28" s="1"/>
      <c r="AJ28" s="1"/>
      <c r="AK28" s="1"/>
      <c r="AL28" s="1"/>
      <c r="AM28" s="1"/>
      <c r="AN28" s="1"/>
      <c r="AO28" s="1"/>
      <c r="AP28" s="1" t="s">
        <v>3</v>
      </c>
      <c r="AQ28" s="1" t="s">
        <v>3</v>
      </c>
      <c r="AR28" s="1" t="s">
        <v>3</v>
      </c>
      <c r="AS28" s="1"/>
      <c r="AT28" s="1"/>
      <c r="AU28" s="1"/>
      <c r="AV28" s="1"/>
      <c r="AW28" s="1"/>
      <c r="AX28" s="1"/>
      <c r="AY28" s="1"/>
      <c r="AZ28" s="1" t="s">
        <v>3</v>
      </c>
      <c r="BA28" s="1"/>
      <c r="BB28" s="1" t="s">
        <v>3</v>
      </c>
      <c r="BC28" s="1" t="s">
        <v>3</v>
      </c>
      <c r="BD28" s="1" t="s">
        <v>3</v>
      </c>
      <c r="BE28" s="1" t="s">
        <v>3</v>
      </c>
      <c r="BF28" s="1" t="s">
        <v>3</v>
      </c>
      <c r="BG28" s="1" t="s">
        <v>3</v>
      </c>
      <c r="BH28" s="1" t="s">
        <v>3</v>
      </c>
      <c r="BI28" s="1" t="s">
        <v>3</v>
      </c>
      <c r="BJ28" s="1" t="s">
        <v>3</v>
      </c>
      <c r="BK28" s="1" t="s">
        <v>3</v>
      </c>
      <c r="BL28" s="1" t="s">
        <v>3</v>
      </c>
      <c r="BM28" s="1" t="s">
        <v>3</v>
      </c>
      <c r="BN28" s="1" t="s">
        <v>3</v>
      </c>
      <c r="BO28" s="1" t="s">
        <v>3</v>
      </c>
      <c r="BP28" s="1" t="s">
        <v>3</v>
      </c>
      <c r="BQ28" s="1"/>
      <c r="BR28" s="1"/>
      <c r="BS28" s="1"/>
      <c r="BT28" s="1"/>
      <c r="BU28" s="1"/>
      <c r="BV28" s="1"/>
      <c r="BW28" s="1"/>
      <c r="BX28" s="1">
        <v>0</v>
      </c>
      <c r="BY28" s="1"/>
      <c r="BZ28" s="1"/>
      <c r="CA28" s="1"/>
      <c r="CB28" s="1"/>
      <c r="CC28" s="1"/>
      <c r="CD28" s="1"/>
      <c r="CE28" s="1"/>
      <c r="CF28" s="1"/>
      <c r="CG28" s="1"/>
      <c r="CH28" s="1"/>
      <c r="CI28" s="1"/>
      <c r="CJ28" s="1">
        <v>0</v>
      </c>
    </row>
    <row r="30" spans="1:255" x14ac:dyDescent="0.2">
      <c r="A30" s="3">
        <v>52</v>
      </c>
      <c r="B30" s="3">
        <f t="shared" ref="B30:G30" si="21">B43</f>
        <v>1</v>
      </c>
      <c r="C30" s="3">
        <f t="shared" si="21"/>
        <v>5</v>
      </c>
      <c r="D30" s="3">
        <f t="shared" si="21"/>
        <v>28</v>
      </c>
      <c r="E30" s="3">
        <f t="shared" si="21"/>
        <v>0</v>
      </c>
      <c r="F30" s="3" t="str">
        <f t="shared" si="21"/>
        <v>Новый подраздел</v>
      </c>
      <c r="G30" s="3" t="str">
        <f t="shared" si="21"/>
        <v>Устройство траншеи</v>
      </c>
      <c r="H30" s="3"/>
      <c r="I30" s="3"/>
      <c r="J30" s="3"/>
      <c r="K30" s="3"/>
      <c r="L30" s="3"/>
      <c r="M30" s="3"/>
      <c r="N30" s="3"/>
      <c r="O30" s="3">
        <f t="shared" ref="O30:AT30" si="22">O43</f>
        <v>6976.33</v>
      </c>
      <c r="P30" s="3">
        <f t="shared" si="22"/>
        <v>0</v>
      </c>
      <c r="Q30" s="3">
        <f t="shared" si="22"/>
        <v>4933.92</v>
      </c>
      <c r="R30" s="3">
        <f t="shared" si="22"/>
        <v>417.69</v>
      </c>
      <c r="S30" s="3">
        <f t="shared" si="22"/>
        <v>2042.41</v>
      </c>
      <c r="T30" s="3">
        <f t="shared" si="22"/>
        <v>0</v>
      </c>
      <c r="U30" s="3">
        <f t="shared" si="22"/>
        <v>197.95030695000003</v>
      </c>
      <c r="V30" s="3">
        <f t="shared" si="22"/>
        <v>0</v>
      </c>
      <c r="W30" s="3">
        <f t="shared" si="22"/>
        <v>0</v>
      </c>
      <c r="X30" s="3">
        <f t="shared" si="22"/>
        <v>2139.31</v>
      </c>
      <c r="Y30" s="3">
        <f t="shared" si="22"/>
        <v>1572.65</v>
      </c>
      <c r="Z30" s="3">
        <f t="shared" si="22"/>
        <v>0</v>
      </c>
      <c r="AA30" s="3">
        <f t="shared" si="22"/>
        <v>0</v>
      </c>
      <c r="AB30" s="3">
        <f t="shared" si="22"/>
        <v>6976.33</v>
      </c>
      <c r="AC30" s="3">
        <f t="shared" si="22"/>
        <v>0</v>
      </c>
      <c r="AD30" s="3">
        <f t="shared" si="22"/>
        <v>4933.92</v>
      </c>
      <c r="AE30" s="3">
        <f t="shared" si="22"/>
        <v>417.69</v>
      </c>
      <c r="AF30" s="3">
        <f t="shared" si="22"/>
        <v>2042.41</v>
      </c>
      <c r="AG30" s="3">
        <f t="shared" si="22"/>
        <v>0</v>
      </c>
      <c r="AH30" s="3">
        <f t="shared" si="22"/>
        <v>197.95030695000003</v>
      </c>
      <c r="AI30" s="3">
        <f t="shared" si="22"/>
        <v>0</v>
      </c>
      <c r="AJ30" s="3">
        <f t="shared" si="22"/>
        <v>0</v>
      </c>
      <c r="AK30" s="3">
        <f t="shared" si="22"/>
        <v>2139.31</v>
      </c>
      <c r="AL30" s="3">
        <f t="shared" si="22"/>
        <v>1572.65</v>
      </c>
      <c r="AM30" s="3">
        <f t="shared" si="22"/>
        <v>0</v>
      </c>
      <c r="AN30" s="3">
        <f t="shared" si="22"/>
        <v>0</v>
      </c>
      <c r="AO30" s="3">
        <f t="shared" si="22"/>
        <v>0</v>
      </c>
      <c r="AP30" s="3">
        <f t="shared" si="22"/>
        <v>0</v>
      </c>
      <c r="AQ30" s="3">
        <f t="shared" si="22"/>
        <v>0</v>
      </c>
      <c r="AR30" s="3">
        <f t="shared" si="22"/>
        <v>11419.25</v>
      </c>
      <c r="AS30" s="3">
        <f t="shared" si="22"/>
        <v>11419.25</v>
      </c>
      <c r="AT30" s="3">
        <f t="shared" si="22"/>
        <v>0</v>
      </c>
      <c r="AU30" s="3">
        <f t="shared" ref="AU30:BZ30" si="23">AU43</f>
        <v>0</v>
      </c>
      <c r="AV30" s="3">
        <f t="shared" si="23"/>
        <v>0</v>
      </c>
      <c r="AW30" s="3">
        <f t="shared" si="23"/>
        <v>0</v>
      </c>
      <c r="AX30" s="3">
        <f t="shared" si="23"/>
        <v>0</v>
      </c>
      <c r="AY30" s="3">
        <f t="shared" si="23"/>
        <v>0</v>
      </c>
      <c r="AZ30" s="3">
        <f t="shared" si="23"/>
        <v>0</v>
      </c>
      <c r="BA30" s="3">
        <f t="shared" si="23"/>
        <v>0</v>
      </c>
      <c r="BB30" s="3">
        <f t="shared" si="23"/>
        <v>0</v>
      </c>
      <c r="BC30" s="3">
        <f t="shared" si="23"/>
        <v>0</v>
      </c>
      <c r="BD30" s="3">
        <f t="shared" si="23"/>
        <v>0</v>
      </c>
      <c r="BE30" s="3">
        <f t="shared" si="23"/>
        <v>0</v>
      </c>
      <c r="BF30" s="3">
        <f t="shared" si="23"/>
        <v>0</v>
      </c>
      <c r="BG30" s="3">
        <f t="shared" si="23"/>
        <v>0</v>
      </c>
      <c r="BH30" s="3">
        <f t="shared" si="23"/>
        <v>0</v>
      </c>
      <c r="BI30" s="3">
        <f t="shared" si="23"/>
        <v>0</v>
      </c>
      <c r="BJ30" s="3">
        <f t="shared" si="23"/>
        <v>0</v>
      </c>
      <c r="BK30" s="3">
        <f t="shared" si="23"/>
        <v>0</v>
      </c>
      <c r="BL30" s="3">
        <f t="shared" si="23"/>
        <v>0</v>
      </c>
      <c r="BM30" s="3">
        <f t="shared" si="23"/>
        <v>0</v>
      </c>
      <c r="BN30" s="3">
        <f t="shared" si="23"/>
        <v>0</v>
      </c>
      <c r="BO30" s="3">
        <f t="shared" si="23"/>
        <v>0</v>
      </c>
      <c r="BP30" s="3">
        <f t="shared" si="23"/>
        <v>0</v>
      </c>
      <c r="BQ30" s="3">
        <f t="shared" si="23"/>
        <v>0</v>
      </c>
      <c r="BR30" s="3">
        <f t="shared" si="23"/>
        <v>0</v>
      </c>
      <c r="BS30" s="3">
        <f t="shared" si="23"/>
        <v>0</v>
      </c>
      <c r="BT30" s="3">
        <f t="shared" si="23"/>
        <v>0</v>
      </c>
      <c r="BU30" s="3">
        <f t="shared" si="23"/>
        <v>0</v>
      </c>
      <c r="BV30" s="3">
        <f t="shared" si="23"/>
        <v>0</v>
      </c>
      <c r="BW30" s="3">
        <f t="shared" si="23"/>
        <v>0</v>
      </c>
      <c r="BX30" s="3">
        <f t="shared" si="23"/>
        <v>0</v>
      </c>
      <c r="BY30" s="3">
        <f t="shared" si="23"/>
        <v>0</v>
      </c>
      <c r="BZ30" s="3">
        <f t="shared" si="23"/>
        <v>0</v>
      </c>
      <c r="CA30" s="3">
        <f t="shared" ref="CA30:DF30" si="24">CA43</f>
        <v>11419.25</v>
      </c>
      <c r="CB30" s="3">
        <f t="shared" si="24"/>
        <v>11419.25</v>
      </c>
      <c r="CC30" s="3">
        <f t="shared" si="24"/>
        <v>0</v>
      </c>
      <c r="CD30" s="3">
        <f t="shared" si="24"/>
        <v>0</v>
      </c>
      <c r="CE30" s="3">
        <f t="shared" si="24"/>
        <v>0</v>
      </c>
      <c r="CF30" s="3">
        <f t="shared" si="24"/>
        <v>0</v>
      </c>
      <c r="CG30" s="3">
        <f t="shared" si="24"/>
        <v>0</v>
      </c>
      <c r="CH30" s="3">
        <f t="shared" si="24"/>
        <v>0</v>
      </c>
      <c r="CI30" s="3">
        <f t="shared" si="24"/>
        <v>0</v>
      </c>
      <c r="CJ30" s="3">
        <f t="shared" si="24"/>
        <v>0</v>
      </c>
      <c r="CK30" s="3">
        <f t="shared" si="24"/>
        <v>0</v>
      </c>
      <c r="CL30" s="3">
        <f t="shared" si="24"/>
        <v>0</v>
      </c>
      <c r="CM30" s="3">
        <f t="shared" si="24"/>
        <v>0</v>
      </c>
      <c r="CN30" s="3">
        <f t="shared" si="24"/>
        <v>0</v>
      </c>
      <c r="CO30" s="3">
        <f t="shared" si="24"/>
        <v>0</v>
      </c>
      <c r="CP30" s="3">
        <f t="shared" si="24"/>
        <v>0</v>
      </c>
      <c r="CQ30" s="3">
        <f t="shared" si="24"/>
        <v>0</v>
      </c>
      <c r="CR30" s="3">
        <f t="shared" si="24"/>
        <v>0</v>
      </c>
      <c r="CS30" s="3">
        <f t="shared" si="24"/>
        <v>0</v>
      </c>
      <c r="CT30" s="3">
        <f t="shared" si="24"/>
        <v>0</v>
      </c>
      <c r="CU30" s="3">
        <f t="shared" si="24"/>
        <v>0</v>
      </c>
      <c r="CV30" s="3">
        <f t="shared" si="24"/>
        <v>0</v>
      </c>
      <c r="CW30" s="3">
        <f t="shared" si="24"/>
        <v>0</v>
      </c>
      <c r="CX30" s="3">
        <f t="shared" si="24"/>
        <v>0</v>
      </c>
      <c r="CY30" s="3">
        <f t="shared" si="24"/>
        <v>0</v>
      </c>
      <c r="CZ30" s="3">
        <f t="shared" si="24"/>
        <v>0</v>
      </c>
      <c r="DA30" s="3">
        <f t="shared" si="24"/>
        <v>0</v>
      </c>
      <c r="DB30" s="3">
        <f t="shared" si="24"/>
        <v>0</v>
      </c>
      <c r="DC30" s="3">
        <f t="shared" si="24"/>
        <v>0</v>
      </c>
      <c r="DD30" s="3">
        <f t="shared" si="24"/>
        <v>0</v>
      </c>
      <c r="DE30" s="3">
        <f t="shared" si="24"/>
        <v>0</v>
      </c>
      <c r="DF30" s="3">
        <f t="shared" si="24"/>
        <v>0</v>
      </c>
      <c r="DG30" s="4">
        <f t="shared" ref="DG30:EL30" si="25">DG43</f>
        <v>128193.44</v>
      </c>
      <c r="DH30" s="4">
        <f t="shared" si="25"/>
        <v>0</v>
      </c>
      <c r="DI30" s="4">
        <f t="shared" si="25"/>
        <v>58567.69</v>
      </c>
      <c r="DJ30" s="4">
        <f t="shared" si="25"/>
        <v>14239.05</v>
      </c>
      <c r="DK30" s="4">
        <f t="shared" si="25"/>
        <v>69625.75</v>
      </c>
      <c r="DL30" s="4">
        <f t="shared" si="25"/>
        <v>0</v>
      </c>
      <c r="DM30" s="4">
        <f t="shared" si="25"/>
        <v>197.95030695000003</v>
      </c>
      <c r="DN30" s="4">
        <f t="shared" si="25"/>
        <v>0</v>
      </c>
      <c r="DO30" s="4">
        <f t="shared" si="25"/>
        <v>0</v>
      </c>
      <c r="DP30" s="4">
        <f t="shared" si="25"/>
        <v>60752.160000000003</v>
      </c>
      <c r="DQ30" s="4">
        <f t="shared" si="25"/>
        <v>28800.5</v>
      </c>
      <c r="DR30" s="4">
        <f t="shared" si="25"/>
        <v>0</v>
      </c>
      <c r="DS30" s="4">
        <f t="shared" si="25"/>
        <v>0</v>
      </c>
      <c r="DT30" s="4">
        <f t="shared" si="25"/>
        <v>128193.44</v>
      </c>
      <c r="DU30" s="4">
        <f t="shared" si="25"/>
        <v>0</v>
      </c>
      <c r="DV30" s="4">
        <f t="shared" si="25"/>
        <v>58567.69</v>
      </c>
      <c r="DW30" s="4">
        <f t="shared" si="25"/>
        <v>14239.05</v>
      </c>
      <c r="DX30" s="4">
        <f t="shared" si="25"/>
        <v>69625.75</v>
      </c>
      <c r="DY30" s="4">
        <f t="shared" si="25"/>
        <v>0</v>
      </c>
      <c r="DZ30" s="4">
        <f t="shared" si="25"/>
        <v>197.95030695000003</v>
      </c>
      <c r="EA30" s="4">
        <f t="shared" si="25"/>
        <v>0</v>
      </c>
      <c r="EB30" s="4">
        <f t="shared" si="25"/>
        <v>0</v>
      </c>
      <c r="EC30" s="4">
        <f t="shared" si="25"/>
        <v>60752.160000000003</v>
      </c>
      <c r="ED30" s="4">
        <f t="shared" si="25"/>
        <v>28800.5</v>
      </c>
      <c r="EE30" s="4">
        <f t="shared" si="25"/>
        <v>0</v>
      </c>
      <c r="EF30" s="4">
        <f t="shared" si="25"/>
        <v>0</v>
      </c>
      <c r="EG30" s="4">
        <f t="shared" si="25"/>
        <v>0</v>
      </c>
      <c r="EH30" s="4">
        <f t="shared" si="25"/>
        <v>0</v>
      </c>
      <c r="EI30" s="4">
        <f t="shared" si="25"/>
        <v>0</v>
      </c>
      <c r="EJ30" s="4">
        <f t="shared" si="25"/>
        <v>240528.58</v>
      </c>
      <c r="EK30" s="4">
        <f t="shared" si="25"/>
        <v>240528.58</v>
      </c>
      <c r="EL30" s="4">
        <f t="shared" si="25"/>
        <v>0</v>
      </c>
      <c r="EM30" s="4">
        <f t="shared" ref="EM30:FR30" si="26">EM43</f>
        <v>0</v>
      </c>
      <c r="EN30" s="4">
        <f t="shared" si="26"/>
        <v>0</v>
      </c>
      <c r="EO30" s="4">
        <f t="shared" si="26"/>
        <v>0</v>
      </c>
      <c r="EP30" s="4">
        <f t="shared" si="26"/>
        <v>0</v>
      </c>
      <c r="EQ30" s="4">
        <f t="shared" si="26"/>
        <v>0</v>
      </c>
      <c r="ER30" s="4">
        <f t="shared" si="26"/>
        <v>0</v>
      </c>
      <c r="ES30" s="4">
        <f t="shared" si="26"/>
        <v>0</v>
      </c>
      <c r="ET30" s="4">
        <f t="shared" si="26"/>
        <v>0</v>
      </c>
      <c r="EU30" s="4">
        <f t="shared" si="26"/>
        <v>0</v>
      </c>
      <c r="EV30" s="4">
        <f t="shared" si="26"/>
        <v>0</v>
      </c>
      <c r="EW30" s="4">
        <f t="shared" si="26"/>
        <v>0</v>
      </c>
      <c r="EX30" s="4">
        <f t="shared" si="26"/>
        <v>0</v>
      </c>
      <c r="EY30" s="4">
        <f t="shared" si="26"/>
        <v>0</v>
      </c>
      <c r="EZ30" s="4">
        <f t="shared" si="26"/>
        <v>0</v>
      </c>
      <c r="FA30" s="4">
        <f t="shared" si="26"/>
        <v>0</v>
      </c>
      <c r="FB30" s="4">
        <f t="shared" si="26"/>
        <v>0</v>
      </c>
      <c r="FC30" s="4">
        <f t="shared" si="26"/>
        <v>0</v>
      </c>
      <c r="FD30" s="4">
        <f t="shared" si="26"/>
        <v>0</v>
      </c>
      <c r="FE30" s="4">
        <f t="shared" si="26"/>
        <v>0</v>
      </c>
      <c r="FF30" s="4">
        <f t="shared" si="26"/>
        <v>0</v>
      </c>
      <c r="FG30" s="4">
        <f t="shared" si="26"/>
        <v>0</v>
      </c>
      <c r="FH30" s="4">
        <f t="shared" si="26"/>
        <v>0</v>
      </c>
      <c r="FI30" s="4">
        <f t="shared" si="26"/>
        <v>0</v>
      </c>
      <c r="FJ30" s="4">
        <f t="shared" si="26"/>
        <v>0</v>
      </c>
      <c r="FK30" s="4">
        <f t="shared" si="26"/>
        <v>0</v>
      </c>
      <c r="FL30" s="4">
        <f t="shared" si="26"/>
        <v>0</v>
      </c>
      <c r="FM30" s="4">
        <f t="shared" si="26"/>
        <v>0</v>
      </c>
      <c r="FN30" s="4">
        <f t="shared" si="26"/>
        <v>0</v>
      </c>
      <c r="FO30" s="4">
        <f t="shared" si="26"/>
        <v>0</v>
      </c>
      <c r="FP30" s="4">
        <f t="shared" si="26"/>
        <v>0</v>
      </c>
      <c r="FQ30" s="4">
        <f t="shared" si="26"/>
        <v>0</v>
      </c>
      <c r="FR30" s="4">
        <f t="shared" si="26"/>
        <v>0</v>
      </c>
      <c r="FS30" s="4">
        <f t="shared" ref="FS30:GX30" si="27">FS43</f>
        <v>240528.58</v>
      </c>
      <c r="FT30" s="4">
        <f t="shared" si="27"/>
        <v>240528.58</v>
      </c>
      <c r="FU30" s="4">
        <f t="shared" si="27"/>
        <v>0</v>
      </c>
      <c r="FV30" s="4">
        <f t="shared" si="27"/>
        <v>0</v>
      </c>
      <c r="FW30" s="4">
        <f t="shared" si="27"/>
        <v>0</v>
      </c>
      <c r="FX30" s="4">
        <f t="shared" si="27"/>
        <v>0</v>
      </c>
      <c r="FY30" s="4">
        <f t="shared" si="27"/>
        <v>0</v>
      </c>
      <c r="FZ30" s="4">
        <f t="shared" si="27"/>
        <v>0</v>
      </c>
      <c r="GA30" s="4">
        <f t="shared" si="27"/>
        <v>0</v>
      </c>
      <c r="GB30" s="4">
        <f t="shared" si="27"/>
        <v>0</v>
      </c>
      <c r="GC30" s="4">
        <f t="shared" si="27"/>
        <v>0</v>
      </c>
      <c r="GD30" s="4">
        <f t="shared" si="27"/>
        <v>0</v>
      </c>
      <c r="GE30" s="4">
        <f t="shared" si="27"/>
        <v>0</v>
      </c>
      <c r="GF30" s="4">
        <f t="shared" si="27"/>
        <v>0</v>
      </c>
      <c r="GG30" s="4">
        <f t="shared" si="27"/>
        <v>0</v>
      </c>
      <c r="GH30" s="4">
        <f t="shared" si="27"/>
        <v>0</v>
      </c>
      <c r="GI30" s="4">
        <f t="shared" si="27"/>
        <v>0</v>
      </c>
      <c r="GJ30" s="4">
        <f t="shared" si="27"/>
        <v>0</v>
      </c>
      <c r="GK30" s="4">
        <f t="shared" si="27"/>
        <v>0</v>
      </c>
      <c r="GL30" s="4">
        <f t="shared" si="27"/>
        <v>0</v>
      </c>
      <c r="GM30" s="4">
        <f t="shared" si="27"/>
        <v>0</v>
      </c>
      <c r="GN30" s="4">
        <f t="shared" si="27"/>
        <v>0</v>
      </c>
      <c r="GO30" s="4">
        <f t="shared" si="27"/>
        <v>0</v>
      </c>
      <c r="GP30" s="4">
        <f t="shared" si="27"/>
        <v>0</v>
      </c>
      <c r="GQ30" s="4">
        <f t="shared" si="27"/>
        <v>0</v>
      </c>
      <c r="GR30" s="4">
        <f t="shared" si="27"/>
        <v>0</v>
      </c>
      <c r="GS30" s="4">
        <f t="shared" si="27"/>
        <v>0</v>
      </c>
      <c r="GT30" s="4">
        <f t="shared" si="27"/>
        <v>0</v>
      </c>
      <c r="GU30" s="4">
        <f t="shared" si="27"/>
        <v>0</v>
      </c>
      <c r="GV30" s="4">
        <f t="shared" si="27"/>
        <v>0</v>
      </c>
      <c r="GW30" s="4">
        <f t="shared" si="27"/>
        <v>0</v>
      </c>
      <c r="GX30" s="4">
        <f t="shared" si="27"/>
        <v>0</v>
      </c>
    </row>
    <row r="32" spans="1:255" x14ac:dyDescent="0.2">
      <c r="A32" s="2">
        <v>17</v>
      </c>
      <c r="B32" s="2">
        <v>1</v>
      </c>
      <c r="C32" s="2"/>
      <c r="D32" s="2">
        <f>ROW(EtalonRes!A3)</f>
        <v>3</v>
      </c>
      <c r="E32" s="2" t="s">
        <v>20</v>
      </c>
      <c r="F32" s="2" t="s">
        <v>21</v>
      </c>
      <c r="G32" s="2" t="s">
        <v>22</v>
      </c>
      <c r="H32" s="2" t="s">
        <v>23</v>
      </c>
      <c r="I32" s="2">
        <v>1.9275</v>
      </c>
      <c r="J32" s="2">
        <v>0</v>
      </c>
      <c r="K32" s="2">
        <v>1.9275</v>
      </c>
      <c r="L32" s="2"/>
      <c r="M32" s="2"/>
      <c r="N32" s="2"/>
      <c r="O32" s="2">
        <f t="shared" ref="O32:O41" si="28">ROUND(CP32,2)</f>
        <v>2138.2800000000002</v>
      </c>
      <c r="P32" s="2">
        <f t="shared" ref="P32:P41" si="29">ROUND((ROUND((AC32*AW32*I32),2)*BC32),2)</f>
        <v>0</v>
      </c>
      <c r="Q32" s="2">
        <f t="shared" ref="Q32:Q41" si="30">(ROUND((ROUND((((ET32*1.1))*AV32*I32),2)*BB32),2)+ROUND((ROUND(((AE32-((EU32*1.1)))*AV32*I32),2)*BS32),2))</f>
        <v>2108.38</v>
      </c>
      <c r="R32" s="2">
        <f t="shared" ref="R32:R41" si="31">ROUND((ROUND((AE32*AV32*I32),2)*BS32),2)</f>
        <v>178.93</v>
      </c>
      <c r="S32" s="2">
        <f t="shared" ref="S32:S41" si="32">ROUND((ROUND((AF32*AV32*I32),2)*BA32),2)</f>
        <v>29.9</v>
      </c>
      <c r="T32" s="2">
        <f t="shared" ref="T32:T41" si="33">ROUND(CU32*I32,2)</f>
        <v>0</v>
      </c>
      <c r="U32" s="2">
        <f t="shared" ref="U32:U41" si="34">CV32*I32</f>
        <v>2.925945</v>
      </c>
      <c r="V32" s="2">
        <f t="shared" ref="V32:V41" si="35">CW32*I32</f>
        <v>0</v>
      </c>
      <c r="W32" s="2">
        <f t="shared" ref="W32:W41" si="36">ROUND(CX32*I32,2)</f>
        <v>0</v>
      </c>
      <c r="X32" s="2">
        <f t="shared" ref="X32:X41" si="37">ROUND(CY32,2)</f>
        <v>29.3</v>
      </c>
      <c r="Y32" s="2">
        <f t="shared" ref="Y32:Y41" si="38">ROUND(CZ32,2)</f>
        <v>23.02</v>
      </c>
      <c r="Z32" s="2"/>
      <c r="AA32" s="2">
        <v>50464749</v>
      </c>
      <c r="AB32" s="2">
        <f t="shared" ref="AB32:AB41" si="39">ROUND((AC32+AD32+AF32),6)</f>
        <v>1109.3499999999999</v>
      </c>
      <c r="AC32" s="2">
        <f t="shared" ref="AC32:AC41" si="40">ROUND((ES32),6)</f>
        <v>0</v>
      </c>
      <c r="AD32" s="2">
        <f t="shared" ref="AD32:AD41" si="41">ROUND(((((ET32*1.1))-((EU32*1.1)))+AE32),6)</f>
        <v>1093.8399999999999</v>
      </c>
      <c r="AE32" s="2">
        <f t="shared" ref="AE32:AE41" si="42">ROUND(((EU32*1.1)),6)</f>
        <v>92.828999999999994</v>
      </c>
      <c r="AF32" s="2">
        <f t="shared" ref="AF32:AF41" si="43">ROUND(((EV32*1.1)),6)</f>
        <v>15.51</v>
      </c>
      <c r="AG32" s="2">
        <f t="shared" ref="AG32:AG41" si="44">ROUND((AP32),6)</f>
        <v>0</v>
      </c>
      <c r="AH32" s="2">
        <f t="shared" ref="AH32:AH41" si="45">((EW32*1.1))</f>
        <v>1.518</v>
      </c>
      <c r="AI32" s="2">
        <f t="shared" ref="AI32:AI41" si="46">((EX32*1.1))</f>
        <v>0</v>
      </c>
      <c r="AJ32" s="2">
        <f t="shared" ref="AJ32:AJ41" si="47">(AS32)</f>
        <v>0</v>
      </c>
      <c r="AK32" s="2">
        <v>1008.5</v>
      </c>
      <c r="AL32" s="2">
        <v>0</v>
      </c>
      <c r="AM32" s="2">
        <v>994.4</v>
      </c>
      <c r="AN32" s="2">
        <v>84.39</v>
      </c>
      <c r="AO32" s="2">
        <v>14.1</v>
      </c>
      <c r="AP32" s="2">
        <v>0</v>
      </c>
      <c r="AQ32" s="2">
        <v>1.38</v>
      </c>
      <c r="AR32" s="2">
        <v>0</v>
      </c>
      <c r="AS32" s="2">
        <v>0</v>
      </c>
      <c r="AT32" s="2">
        <v>98</v>
      </c>
      <c r="AU32" s="2">
        <v>77</v>
      </c>
      <c r="AV32" s="2">
        <v>1</v>
      </c>
      <c r="AW32" s="2">
        <v>1</v>
      </c>
      <c r="AX32" s="2"/>
      <c r="AY32" s="2"/>
      <c r="AZ32" s="2">
        <v>1</v>
      </c>
      <c r="BA32" s="2">
        <v>1</v>
      </c>
      <c r="BB32" s="2">
        <v>1</v>
      </c>
      <c r="BC32" s="2">
        <v>1</v>
      </c>
      <c r="BD32" s="2" t="s">
        <v>3</v>
      </c>
      <c r="BE32" s="2" t="s">
        <v>3</v>
      </c>
      <c r="BF32" s="2" t="s">
        <v>3</v>
      </c>
      <c r="BG32" s="2" t="s">
        <v>3</v>
      </c>
      <c r="BH32" s="2">
        <v>0</v>
      </c>
      <c r="BI32" s="2">
        <v>1</v>
      </c>
      <c r="BJ32" s="2" t="s">
        <v>24</v>
      </c>
      <c r="BK32" s="2"/>
      <c r="BL32" s="2"/>
      <c r="BM32" s="2">
        <v>2</v>
      </c>
      <c r="BN32" s="2">
        <v>0</v>
      </c>
      <c r="BO32" s="2" t="s">
        <v>3</v>
      </c>
      <c r="BP32" s="2">
        <v>0</v>
      </c>
      <c r="BQ32" s="2">
        <v>30</v>
      </c>
      <c r="BR32" s="2">
        <v>0</v>
      </c>
      <c r="BS32" s="2">
        <v>1</v>
      </c>
      <c r="BT32" s="2">
        <v>1</v>
      </c>
      <c r="BU32" s="2">
        <v>1</v>
      </c>
      <c r="BV32" s="2">
        <v>1</v>
      </c>
      <c r="BW32" s="2">
        <v>1</v>
      </c>
      <c r="BX32" s="2">
        <v>1</v>
      </c>
      <c r="BY32" s="2" t="s">
        <v>3</v>
      </c>
      <c r="BZ32" s="2">
        <v>98</v>
      </c>
      <c r="CA32" s="2">
        <v>77</v>
      </c>
      <c r="CB32" s="2" t="s">
        <v>3</v>
      </c>
      <c r="CC32" s="2"/>
      <c r="CD32" s="2"/>
      <c r="CE32" s="2">
        <v>30</v>
      </c>
      <c r="CF32" s="2">
        <v>0</v>
      </c>
      <c r="CG32" s="2">
        <v>0</v>
      </c>
      <c r="CH32" s="2"/>
      <c r="CI32" s="2"/>
      <c r="CJ32" s="2"/>
      <c r="CK32" s="2"/>
      <c r="CL32" s="2"/>
      <c r="CM32" s="2">
        <v>0</v>
      </c>
      <c r="CN32" s="2" t="s">
        <v>479</v>
      </c>
      <c r="CO32" s="2">
        <v>0</v>
      </c>
      <c r="CP32" s="2">
        <f t="shared" ref="CP32:CP41" si="48">(P32+Q32+S32)</f>
        <v>2138.2800000000002</v>
      </c>
      <c r="CQ32" s="2">
        <f t="shared" ref="CQ32:CQ41" si="49">ROUND((ROUND((AC32*AW32*1),2)*BC32),2)</f>
        <v>0</v>
      </c>
      <c r="CR32" s="2">
        <f t="shared" ref="CR32:CR41" si="50">(ROUND((ROUND((((ET32*1.1))*AV32*1),2)*BB32),2)+ROUND((ROUND(((AE32-((EU32*1.1)))*AV32*1),2)*BS32),2))</f>
        <v>1093.8399999999999</v>
      </c>
      <c r="CS32" s="2">
        <f t="shared" ref="CS32:CS41" si="51">ROUND((ROUND((AE32*AV32*1),2)*BS32),2)</f>
        <v>92.83</v>
      </c>
      <c r="CT32" s="2">
        <f t="shared" ref="CT32:CT41" si="52">ROUND((ROUND((AF32*AV32*1),2)*BA32),2)</f>
        <v>15.51</v>
      </c>
      <c r="CU32" s="2">
        <f t="shared" ref="CU32:CU41" si="53">AG32</f>
        <v>0</v>
      </c>
      <c r="CV32" s="2">
        <f t="shared" ref="CV32:CV41" si="54">(AH32*AV32)</f>
        <v>1.518</v>
      </c>
      <c r="CW32" s="2">
        <f t="shared" ref="CW32:CW41" si="55">AI32</f>
        <v>0</v>
      </c>
      <c r="CX32" s="2">
        <f t="shared" ref="CX32:CX41" si="56">AJ32</f>
        <v>0</v>
      </c>
      <c r="CY32" s="2">
        <f>((S32*BZ32)/100)</f>
        <v>29.302</v>
      </c>
      <c r="CZ32" s="2">
        <f>((S32*CA32)/100)</f>
        <v>23.022999999999996</v>
      </c>
      <c r="DA32" s="2"/>
      <c r="DB32" s="2"/>
      <c r="DC32" s="2" t="s">
        <v>3</v>
      </c>
      <c r="DD32" s="2" t="s">
        <v>3</v>
      </c>
      <c r="DE32" s="2" t="s">
        <v>25</v>
      </c>
      <c r="DF32" s="2" t="s">
        <v>25</v>
      </c>
      <c r="DG32" s="2" t="s">
        <v>25</v>
      </c>
      <c r="DH32" s="2" t="s">
        <v>3</v>
      </c>
      <c r="DI32" s="2" t="s">
        <v>25</v>
      </c>
      <c r="DJ32" s="2" t="s">
        <v>25</v>
      </c>
      <c r="DK32" s="2" t="s">
        <v>3</v>
      </c>
      <c r="DL32" s="2" t="s">
        <v>3</v>
      </c>
      <c r="DM32" s="2" t="s">
        <v>3</v>
      </c>
      <c r="DN32" s="2">
        <v>0</v>
      </c>
      <c r="DO32" s="2">
        <v>0</v>
      </c>
      <c r="DP32" s="2">
        <v>1</v>
      </c>
      <c r="DQ32" s="2">
        <v>1</v>
      </c>
      <c r="DR32" s="2"/>
      <c r="DS32" s="2"/>
      <c r="DT32" s="2"/>
      <c r="DU32" s="2">
        <v>1013</v>
      </c>
      <c r="DV32" s="2" t="s">
        <v>23</v>
      </c>
      <c r="DW32" s="2" t="s">
        <v>23</v>
      </c>
      <c r="DX32" s="2">
        <v>1</v>
      </c>
      <c r="DY32" s="2"/>
      <c r="DZ32" s="2" t="s">
        <v>3</v>
      </c>
      <c r="EA32" s="2" t="s">
        <v>3</v>
      </c>
      <c r="EB32" s="2" t="s">
        <v>3</v>
      </c>
      <c r="EC32" s="2" t="s">
        <v>3</v>
      </c>
      <c r="ED32" s="2"/>
      <c r="EE32" s="2">
        <v>49573361</v>
      </c>
      <c r="EF32" s="2">
        <v>30</v>
      </c>
      <c r="EG32" s="2" t="s">
        <v>26</v>
      </c>
      <c r="EH32" s="2">
        <v>0</v>
      </c>
      <c r="EI32" s="2" t="s">
        <v>3</v>
      </c>
      <c r="EJ32" s="2">
        <v>1</v>
      </c>
      <c r="EK32" s="2">
        <v>2</v>
      </c>
      <c r="EL32" s="2" t="s">
        <v>27</v>
      </c>
      <c r="EM32" s="2" t="s">
        <v>28</v>
      </c>
      <c r="EN32" s="2"/>
      <c r="EO32" s="2" t="s">
        <v>29</v>
      </c>
      <c r="EP32" s="2"/>
      <c r="EQ32" s="2">
        <v>131072</v>
      </c>
      <c r="ER32" s="2">
        <v>1008.5</v>
      </c>
      <c r="ES32" s="2">
        <v>0</v>
      </c>
      <c r="ET32" s="2">
        <v>994.4</v>
      </c>
      <c r="EU32" s="2">
        <v>84.39</v>
      </c>
      <c r="EV32" s="2">
        <v>14.1</v>
      </c>
      <c r="EW32" s="2">
        <v>1.38</v>
      </c>
      <c r="EX32" s="2">
        <v>0</v>
      </c>
      <c r="EY32" s="2">
        <v>0</v>
      </c>
      <c r="EZ32" s="2"/>
      <c r="FA32" s="2"/>
      <c r="FB32" s="2"/>
      <c r="FC32" s="2"/>
      <c r="FD32" s="2"/>
      <c r="FE32" s="2"/>
      <c r="FF32" s="2"/>
      <c r="FG32" s="2"/>
      <c r="FH32" s="2"/>
      <c r="FI32" s="2"/>
      <c r="FJ32" s="2"/>
      <c r="FK32" s="2"/>
      <c r="FL32" s="2"/>
      <c r="FM32" s="2"/>
      <c r="FN32" s="2"/>
      <c r="FO32" s="2"/>
      <c r="FP32" s="2"/>
      <c r="FQ32" s="2">
        <v>0</v>
      </c>
      <c r="FR32" s="2">
        <f t="shared" ref="FR32:FR41" si="57">ROUND(IF(BI32=3,GM32,0),2)</f>
        <v>0</v>
      </c>
      <c r="FS32" s="2">
        <v>0</v>
      </c>
      <c r="FT32" s="2"/>
      <c r="FU32" s="2"/>
      <c r="FV32" s="2"/>
      <c r="FW32" s="2"/>
      <c r="FX32" s="2">
        <v>98</v>
      </c>
      <c r="FY32" s="2">
        <v>77</v>
      </c>
      <c r="FZ32" s="2"/>
      <c r="GA32" s="2" t="s">
        <v>3</v>
      </c>
      <c r="GB32" s="2"/>
      <c r="GC32" s="2"/>
      <c r="GD32" s="2">
        <v>0</v>
      </c>
      <c r="GE32" s="2"/>
      <c r="GF32" s="2">
        <v>1546439225</v>
      </c>
      <c r="GG32" s="2">
        <v>2</v>
      </c>
      <c r="GH32" s="2">
        <v>1</v>
      </c>
      <c r="GI32" s="2">
        <v>-2</v>
      </c>
      <c r="GJ32" s="2">
        <v>0</v>
      </c>
      <c r="GK32" s="2">
        <f>ROUND(R32*(R12)/100,2)</f>
        <v>313.13</v>
      </c>
      <c r="GL32" s="2">
        <f t="shared" ref="GL32:GL41" si="58">ROUND(IF(AND(BH32=3,BI32=3,FS32&lt;&gt;0),P32,0),2)</f>
        <v>0</v>
      </c>
      <c r="GM32" s="2">
        <f t="shared" ref="GM32:GM41" si="59">ROUND(O32+X32+Y32+GK32,2)+GX32</f>
        <v>2503.73</v>
      </c>
      <c r="GN32" s="2">
        <f t="shared" ref="GN32:GN41" si="60">IF(OR(BI32=0,BI32=1),GM32-GX32,0)</f>
        <v>2503.73</v>
      </c>
      <c r="GO32" s="2">
        <f t="shared" ref="GO32:GO41" si="61">IF(BI32=2,GM32-GX32,0)</f>
        <v>0</v>
      </c>
      <c r="GP32" s="2">
        <f t="shared" ref="GP32:GP41" si="62">IF(BI32=4,GM32-GX32,0)</f>
        <v>0</v>
      </c>
      <c r="GQ32" s="2"/>
      <c r="GR32" s="2">
        <v>0</v>
      </c>
      <c r="GS32" s="2">
        <v>3</v>
      </c>
      <c r="GT32" s="2">
        <v>0</v>
      </c>
      <c r="GU32" s="2" t="s">
        <v>3</v>
      </c>
      <c r="GV32" s="2">
        <f t="shared" ref="GV32:GV41" si="63">ROUND((GT32),6)</f>
        <v>0</v>
      </c>
      <c r="GW32" s="2">
        <v>1</v>
      </c>
      <c r="GX32" s="2">
        <f t="shared" ref="GX32:GX41" si="64">ROUND(HC32*I32,2)</f>
        <v>0</v>
      </c>
      <c r="GY32" s="2"/>
      <c r="GZ32" s="2"/>
      <c r="HA32" s="2">
        <v>0</v>
      </c>
      <c r="HB32" s="2">
        <v>0</v>
      </c>
      <c r="HC32" s="2">
        <f t="shared" ref="HC32:HC41" si="65">GV32*GW32</f>
        <v>0</v>
      </c>
      <c r="HD32" s="2"/>
      <c r="HE32" s="2" t="s">
        <v>3</v>
      </c>
      <c r="HF32" s="2" t="s">
        <v>3</v>
      </c>
      <c r="HG32" s="2"/>
      <c r="HH32" s="2"/>
      <c r="HI32" s="2"/>
      <c r="HJ32" s="2"/>
      <c r="HK32" s="2"/>
      <c r="HL32" s="2"/>
      <c r="HM32" s="2" t="s">
        <v>3</v>
      </c>
      <c r="HN32" s="2" t="s">
        <v>3</v>
      </c>
      <c r="HO32" s="2" t="s">
        <v>3</v>
      </c>
      <c r="HP32" s="2" t="s">
        <v>3</v>
      </c>
      <c r="HQ32" s="2" t="s">
        <v>3</v>
      </c>
      <c r="HR32" s="2"/>
      <c r="HS32" s="2"/>
      <c r="HT32" s="2"/>
      <c r="HU32" s="2"/>
      <c r="HV32" s="2"/>
      <c r="HW32" s="2"/>
      <c r="HX32" s="2"/>
      <c r="HY32" s="2"/>
      <c r="HZ32" s="2"/>
      <c r="IA32" s="2"/>
      <c r="IB32" s="2"/>
      <c r="IC32" s="2"/>
      <c r="ID32" s="2"/>
      <c r="IE32" s="2"/>
      <c r="IF32" s="2"/>
      <c r="IG32" s="2"/>
      <c r="IH32" s="2"/>
      <c r="II32" s="2"/>
      <c r="IJ32" s="2"/>
      <c r="IK32" s="2">
        <v>0</v>
      </c>
      <c r="IL32" s="2"/>
      <c r="IM32" s="2"/>
      <c r="IN32" s="2"/>
      <c r="IO32" s="2"/>
      <c r="IP32" s="2"/>
      <c r="IQ32" s="2"/>
      <c r="IR32" s="2"/>
      <c r="IS32" s="2"/>
      <c r="IT32" s="2"/>
      <c r="IU32" s="2"/>
    </row>
    <row r="33" spans="1:255" x14ac:dyDescent="0.2">
      <c r="A33">
        <v>17</v>
      </c>
      <c r="B33">
        <v>1</v>
      </c>
      <c r="D33">
        <f>ROW(EtalonRes!A6)</f>
        <v>6</v>
      </c>
      <c r="E33" t="s">
        <v>20</v>
      </c>
      <c r="F33" t="s">
        <v>21</v>
      </c>
      <c r="G33" t="s">
        <v>22</v>
      </c>
      <c r="H33" t="s">
        <v>23</v>
      </c>
      <c r="I33">
        <v>1.9275</v>
      </c>
      <c r="J33">
        <v>0</v>
      </c>
      <c r="K33">
        <v>1.9275</v>
      </c>
      <c r="O33">
        <f t="shared" si="28"/>
        <v>26066.84</v>
      </c>
      <c r="P33">
        <f t="shared" si="29"/>
        <v>0</v>
      </c>
      <c r="Q33">
        <f t="shared" si="30"/>
        <v>25047.55</v>
      </c>
      <c r="R33">
        <f t="shared" si="31"/>
        <v>6099.72</v>
      </c>
      <c r="S33">
        <f t="shared" si="32"/>
        <v>1019.29</v>
      </c>
      <c r="T33">
        <f t="shared" si="33"/>
        <v>0</v>
      </c>
      <c r="U33">
        <f t="shared" si="34"/>
        <v>2.925945</v>
      </c>
      <c r="V33">
        <f t="shared" si="35"/>
        <v>0</v>
      </c>
      <c r="W33">
        <f t="shared" si="36"/>
        <v>0</v>
      </c>
      <c r="X33">
        <f t="shared" si="37"/>
        <v>958.13</v>
      </c>
      <c r="Y33">
        <f t="shared" si="38"/>
        <v>519.84</v>
      </c>
      <c r="AA33">
        <v>50464747</v>
      </c>
      <c r="AB33">
        <f t="shared" si="39"/>
        <v>1109.3499999999999</v>
      </c>
      <c r="AC33">
        <f t="shared" si="40"/>
        <v>0</v>
      </c>
      <c r="AD33">
        <f t="shared" si="41"/>
        <v>1093.8399999999999</v>
      </c>
      <c r="AE33">
        <f t="shared" si="42"/>
        <v>92.828999999999994</v>
      </c>
      <c r="AF33">
        <f t="shared" si="43"/>
        <v>15.51</v>
      </c>
      <c r="AG33">
        <f t="shared" si="44"/>
        <v>0</v>
      </c>
      <c r="AH33">
        <f t="shared" si="45"/>
        <v>1.518</v>
      </c>
      <c r="AI33">
        <f t="shared" si="46"/>
        <v>0</v>
      </c>
      <c r="AJ33">
        <f t="shared" si="47"/>
        <v>0</v>
      </c>
      <c r="AK33">
        <v>1008.5</v>
      </c>
      <c r="AL33">
        <v>0</v>
      </c>
      <c r="AM33">
        <v>994.4</v>
      </c>
      <c r="AN33">
        <v>84.39</v>
      </c>
      <c r="AO33">
        <v>14.1</v>
      </c>
      <c r="AP33">
        <v>0</v>
      </c>
      <c r="AQ33">
        <v>1.38</v>
      </c>
      <c r="AR33">
        <v>0</v>
      </c>
      <c r="AS33">
        <v>0</v>
      </c>
      <c r="AT33">
        <v>94</v>
      </c>
      <c r="AU33">
        <v>51</v>
      </c>
      <c r="AV33">
        <v>1</v>
      </c>
      <c r="AW33">
        <v>1</v>
      </c>
      <c r="AZ33">
        <v>1</v>
      </c>
      <c r="BA33">
        <v>34.090000000000003</v>
      </c>
      <c r="BB33">
        <v>11.88</v>
      </c>
      <c r="BC33">
        <v>1</v>
      </c>
      <c r="BD33" t="s">
        <v>3</v>
      </c>
      <c r="BE33" t="s">
        <v>3</v>
      </c>
      <c r="BF33" t="s">
        <v>3</v>
      </c>
      <c r="BG33" t="s">
        <v>3</v>
      </c>
      <c r="BH33">
        <v>0</v>
      </c>
      <c r="BI33">
        <v>1</v>
      </c>
      <c r="BJ33" t="s">
        <v>24</v>
      </c>
      <c r="BM33">
        <v>2</v>
      </c>
      <c r="BN33">
        <v>0</v>
      </c>
      <c r="BO33" t="s">
        <v>21</v>
      </c>
      <c r="BP33">
        <v>1</v>
      </c>
      <c r="BQ33">
        <v>30</v>
      </c>
      <c r="BR33">
        <v>0</v>
      </c>
      <c r="BS33">
        <v>34.090000000000003</v>
      </c>
      <c r="BT33">
        <v>1</v>
      </c>
      <c r="BU33">
        <v>1</v>
      </c>
      <c r="BV33">
        <v>1</v>
      </c>
      <c r="BW33">
        <v>1</v>
      </c>
      <c r="BX33">
        <v>1</v>
      </c>
      <c r="BY33" t="s">
        <v>3</v>
      </c>
      <c r="BZ33">
        <v>94</v>
      </c>
      <c r="CA33">
        <v>51</v>
      </c>
      <c r="CB33" t="s">
        <v>3</v>
      </c>
      <c r="CE33">
        <v>30</v>
      </c>
      <c r="CF33">
        <v>0</v>
      </c>
      <c r="CG33">
        <v>0</v>
      </c>
      <c r="CM33">
        <v>0</v>
      </c>
      <c r="CN33" t="s">
        <v>479</v>
      </c>
      <c r="CO33">
        <v>0</v>
      </c>
      <c r="CP33">
        <f t="shared" si="48"/>
        <v>26066.84</v>
      </c>
      <c r="CQ33">
        <f t="shared" si="49"/>
        <v>0</v>
      </c>
      <c r="CR33">
        <f t="shared" si="50"/>
        <v>12994.82</v>
      </c>
      <c r="CS33">
        <f t="shared" si="51"/>
        <v>3164.57</v>
      </c>
      <c r="CT33">
        <f t="shared" si="52"/>
        <v>528.74</v>
      </c>
      <c r="CU33">
        <f t="shared" si="53"/>
        <v>0</v>
      </c>
      <c r="CV33">
        <f t="shared" si="54"/>
        <v>1.518</v>
      </c>
      <c r="CW33">
        <f t="shared" si="55"/>
        <v>0</v>
      </c>
      <c r="CX33">
        <f t="shared" si="56"/>
        <v>0</v>
      </c>
      <c r="CY33">
        <f>S33*(BZ33/100)</f>
        <v>958.13259999999991</v>
      </c>
      <c r="CZ33">
        <f>S33*(CA33/100)</f>
        <v>519.83789999999999</v>
      </c>
      <c r="DC33" t="s">
        <v>3</v>
      </c>
      <c r="DD33" t="s">
        <v>3</v>
      </c>
      <c r="DE33" t="s">
        <v>25</v>
      </c>
      <c r="DF33" t="s">
        <v>25</v>
      </c>
      <c r="DG33" t="s">
        <v>25</v>
      </c>
      <c r="DH33" t="s">
        <v>3</v>
      </c>
      <c r="DI33" t="s">
        <v>25</v>
      </c>
      <c r="DJ33" t="s">
        <v>25</v>
      </c>
      <c r="DK33" t="s">
        <v>3</v>
      </c>
      <c r="DL33" t="s">
        <v>3</v>
      </c>
      <c r="DM33" t="s">
        <v>3</v>
      </c>
      <c r="DN33">
        <v>98</v>
      </c>
      <c r="DO33">
        <v>77</v>
      </c>
      <c r="DP33">
        <v>1</v>
      </c>
      <c r="DQ33">
        <v>1</v>
      </c>
      <c r="DU33">
        <v>1013</v>
      </c>
      <c r="DV33" t="s">
        <v>23</v>
      </c>
      <c r="DW33" t="s">
        <v>23</v>
      </c>
      <c r="DX33">
        <v>1</v>
      </c>
      <c r="DZ33" t="s">
        <v>3</v>
      </c>
      <c r="EA33" t="s">
        <v>3</v>
      </c>
      <c r="EB33" t="s">
        <v>3</v>
      </c>
      <c r="EC33" t="s">
        <v>3</v>
      </c>
      <c r="EE33">
        <v>49573361</v>
      </c>
      <c r="EF33">
        <v>30</v>
      </c>
      <c r="EG33" t="s">
        <v>26</v>
      </c>
      <c r="EH33">
        <v>0</v>
      </c>
      <c r="EI33" t="s">
        <v>3</v>
      </c>
      <c r="EJ33">
        <v>1</v>
      </c>
      <c r="EK33">
        <v>2</v>
      </c>
      <c r="EL33" t="s">
        <v>27</v>
      </c>
      <c r="EM33" t="s">
        <v>28</v>
      </c>
      <c r="EO33" t="s">
        <v>29</v>
      </c>
      <c r="EQ33">
        <v>131072</v>
      </c>
      <c r="ER33">
        <v>1008.5</v>
      </c>
      <c r="ES33">
        <v>0</v>
      </c>
      <c r="ET33">
        <v>994.4</v>
      </c>
      <c r="EU33">
        <v>84.39</v>
      </c>
      <c r="EV33">
        <v>14.1</v>
      </c>
      <c r="EW33">
        <v>1.38</v>
      </c>
      <c r="EX33">
        <v>0</v>
      </c>
      <c r="EY33">
        <v>0</v>
      </c>
      <c r="FQ33">
        <v>0</v>
      </c>
      <c r="FR33">
        <f t="shared" si="57"/>
        <v>0</v>
      </c>
      <c r="FS33">
        <v>0</v>
      </c>
      <c r="FX33">
        <v>98</v>
      </c>
      <c r="FY33">
        <v>77</v>
      </c>
      <c r="GA33" t="s">
        <v>3</v>
      </c>
      <c r="GD33">
        <v>0</v>
      </c>
      <c r="GF33">
        <v>1546439225</v>
      </c>
      <c r="GG33">
        <v>2</v>
      </c>
      <c r="GH33">
        <v>1</v>
      </c>
      <c r="GI33">
        <v>2</v>
      </c>
      <c r="GJ33">
        <v>0</v>
      </c>
      <c r="GK33">
        <f>ROUND(R33*(S12)/100,2)</f>
        <v>9759.5499999999993</v>
      </c>
      <c r="GL33">
        <f t="shared" si="58"/>
        <v>0</v>
      </c>
      <c r="GM33">
        <f t="shared" si="59"/>
        <v>37304.36</v>
      </c>
      <c r="GN33">
        <f t="shared" si="60"/>
        <v>37304.36</v>
      </c>
      <c r="GO33">
        <f t="shared" si="61"/>
        <v>0</v>
      </c>
      <c r="GP33">
        <f t="shared" si="62"/>
        <v>0</v>
      </c>
      <c r="GR33">
        <v>0</v>
      </c>
      <c r="GS33">
        <v>3</v>
      </c>
      <c r="GT33">
        <v>0</v>
      </c>
      <c r="GU33" t="s">
        <v>3</v>
      </c>
      <c r="GV33">
        <f t="shared" si="63"/>
        <v>0</v>
      </c>
      <c r="GW33">
        <v>1</v>
      </c>
      <c r="GX33">
        <f t="shared" si="64"/>
        <v>0</v>
      </c>
      <c r="HA33">
        <v>0</v>
      </c>
      <c r="HB33">
        <v>0</v>
      </c>
      <c r="HC33">
        <f t="shared" si="65"/>
        <v>0</v>
      </c>
      <c r="HE33" t="s">
        <v>3</v>
      </c>
      <c r="HF33" t="s">
        <v>3</v>
      </c>
      <c r="HM33" t="s">
        <v>3</v>
      </c>
      <c r="HN33" t="s">
        <v>3</v>
      </c>
      <c r="HO33" t="s">
        <v>3</v>
      </c>
      <c r="HP33" t="s">
        <v>3</v>
      </c>
      <c r="HQ33" t="s">
        <v>3</v>
      </c>
      <c r="IK33">
        <v>0</v>
      </c>
    </row>
    <row r="34" spans="1:255" x14ac:dyDescent="0.2">
      <c r="A34" s="2">
        <v>17</v>
      </c>
      <c r="B34" s="2">
        <v>1</v>
      </c>
      <c r="C34" s="2"/>
      <c r="D34" s="2">
        <f>ROW(EtalonRes!A8)</f>
        <v>8</v>
      </c>
      <c r="E34" s="2" t="s">
        <v>30</v>
      </c>
      <c r="F34" s="2" t="s">
        <v>31</v>
      </c>
      <c r="G34" s="2" t="s">
        <v>32</v>
      </c>
      <c r="H34" s="2" t="s">
        <v>23</v>
      </c>
      <c r="I34" s="2">
        <v>3.2767499999999998</v>
      </c>
      <c r="J34" s="2">
        <v>0</v>
      </c>
      <c r="K34" s="2">
        <v>3.2767499999999998</v>
      </c>
      <c r="L34" s="2"/>
      <c r="M34" s="2"/>
      <c r="N34" s="2"/>
      <c r="O34" s="2">
        <f t="shared" si="28"/>
        <v>2401.52</v>
      </c>
      <c r="P34" s="2">
        <f t="shared" si="29"/>
        <v>0</v>
      </c>
      <c r="Q34" s="2">
        <f t="shared" si="30"/>
        <v>2356.9299999999998</v>
      </c>
      <c r="R34" s="2">
        <f t="shared" si="31"/>
        <v>191.97</v>
      </c>
      <c r="S34" s="2">
        <f t="shared" si="32"/>
        <v>44.59</v>
      </c>
      <c r="T34" s="2">
        <f t="shared" si="33"/>
        <v>0</v>
      </c>
      <c r="U34" s="2">
        <f t="shared" si="34"/>
        <v>4.3613542499999998</v>
      </c>
      <c r="V34" s="2">
        <f t="shared" si="35"/>
        <v>0</v>
      </c>
      <c r="W34" s="2">
        <f t="shared" si="36"/>
        <v>0</v>
      </c>
      <c r="X34" s="2">
        <f t="shared" si="37"/>
        <v>43.7</v>
      </c>
      <c r="Y34" s="2">
        <f t="shared" si="38"/>
        <v>34.33</v>
      </c>
      <c r="Z34" s="2"/>
      <c r="AA34" s="2">
        <v>50464749</v>
      </c>
      <c r="AB34" s="2">
        <f t="shared" si="39"/>
        <v>732.89700000000005</v>
      </c>
      <c r="AC34" s="2">
        <f t="shared" si="40"/>
        <v>0</v>
      </c>
      <c r="AD34" s="2">
        <f t="shared" si="41"/>
        <v>719.29</v>
      </c>
      <c r="AE34" s="2">
        <f t="shared" si="42"/>
        <v>58.585999999999999</v>
      </c>
      <c r="AF34" s="2">
        <f t="shared" si="43"/>
        <v>13.606999999999999</v>
      </c>
      <c r="AG34" s="2">
        <f t="shared" si="44"/>
        <v>0</v>
      </c>
      <c r="AH34" s="2">
        <f t="shared" si="45"/>
        <v>1.331</v>
      </c>
      <c r="AI34" s="2">
        <f t="shared" si="46"/>
        <v>0</v>
      </c>
      <c r="AJ34" s="2">
        <f t="shared" si="47"/>
        <v>0</v>
      </c>
      <c r="AK34" s="2">
        <v>666.27</v>
      </c>
      <c r="AL34" s="2">
        <v>0</v>
      </c>
      <c r="AM34" s="2">
        <v>653.9</v>
      </c>
      <c r="AN34" s="2">
        <v>53.26</v>
      </c>
      <c r="AO34" s="2">
        <v>12.37</v>
      </c>
      <c r="AP34" s="2">
        <v>0</v>
      </c>
      <c r="AQ34" s="2">
        <v>1.21</v>
      </c>
      <c r="AR34" s="2">
        <v>0</v>
      </c>
      <c r="AS34" s="2">
        <v>0</v>
      </c>
      <c r="AT34" s="2">
        <v>98</v>
      </c>
      <c r="AU34" s="2">
        <v>77</v>
      </c>
      <c r="AV34" s="2">
        <v>1</v>
      </c>
      <c r="AW34" s="2">
        <v>1</v>
      </c>
      <c r="AX34" s="2"/>
      <c r="AY34" s="2"/>
      <c r="AZ34" s="2">
        <v>1</v>
      </c>
      <c r="BA34" s="2">
        <v>1</v>
      </c>
      <c r="BB34" s="2">
        <v>1</v>
      </c>
      <c r="BC34" s="2">
        <v>1</v>
      </c>
      <c r="BD34" s="2" t="s">
        <v>3</v>
      </c>
      <c r="BE34" s="2" t="s">
        <v>3</v>
      </c>
      <c r="BF34" s="2" t="s">
        <v>3</v>
      </c>
      <c r="BG34" s="2" t="s">
        <v>3</v>
      </c>
      <c r="BH34" s="2">
        <v>0</v>
      </c>
      <c r="BI34" s="2">
        <v>1</v>
      </c>
      <c r="BJ34" s="2" t="s">
        <v>33</v>
      </c>
      <c r="BK34" s="2"/>
      <c r="BL34" s="2"/>
      <c r="BM34" s="2">
        <v>2</v>
      </c>
      <c r="BN34" s="2">
        <v>0</v>
      </c>
      <c r="BO34" s="2" t="s">
        <v>3</v>
      </c>
      <c r="BP34" s="2">
        <v>0</v>
      </c>
      <c r="BQ34" s="2">
        <v>30</v>
      </c>
      <c r="BR34" s="2">
        <v>0</v>
      </c>
      <c r="BS34" s="2">
        <v>1</v>
      </c>
      <c r="BT34" s="2">
        <v>1</v>
      </c>
      <c r="BU34" s="2">
        <v>1</v>
      </c>
      <c r="BV34" s="2">
        <v>1</v>
      </c>
      <c r="BW34" s="2">
        <v>1</v>
      </c>
      <c r="BX34" s="2">
        <v>1</v>
      </c>
      <c r="BY34" s="2" t="s">
        <v>3</v>
      </c>
      <c r="BZ34" s="2">
        <v>98</v>
      </c>
      <c r="CA34" s="2">
        <v>77</v>
      </c>
      <c r="CB34" s="2" t="s">
        <v>3</v>
      </c>
      <c r="CC34" s="2"/>
      <c r="CD34" s="2"/>
      <c r="CE34" s="2">
        <v>30</v>
      </c>
      <c r="CF34" s="2">
        <v>0</v>
      </c>
      <c r="CG34" s="2">
        <v>0</v>
      </c>
      <c r="CH34" s="2"/>
      <c r="CI34" s="2"/>
      <c r="CJ34" s="2"/>
      <c r="CK34" s="2"/>
      <c r="CL34" s="2"/>
      <c r="CM34" s="2">
        <v>0</v>
      </c>
      <c r="CN34" s="2" t="s">
        <v>479</v>
      </c>
      <c r="CO34" s="2">
        <v>0</v>
      </c>
      <c r="CP34" s="2">
        <f t="shared" si="48"/>
        <v>2401.52</v>
      </c>
      <c r="CQ34" s="2">
        <f t="shared" si="49"/>
        <v>0</v>
      </c>
      <c r="CR34" s="2">
        <f t="shared" si="50"/>
        <v>719.29</v>
      </c>
      <c r="CS34" s="2">
        <f t="shared" si="51"/>
        <v>58.59</v>
      </c>
      <c r="CT34" s="2">
        <f t="shared" si="52"/>
        <v>13.61</v>
      </c>
      <c r="CU34" s="2">
        <f t="shared" si="53"/>
        <v>0</v>
      </c>
      <c r="CV34" s="2">
        <f t="shared" si="54"/>
        <v>1.331</v>
      </c>
      <c r="CW34" s="2">
        <f t="shared" si="55"/>
        <v>0</v>
      </c>
      <c r="CX34" s="2">
        <f t="shared" si="56"/>
        <v>0</v>
      </c>
      <c r="CY34" s="2">
        <f>((S34*BZ34)/100)</f>
        <v>43.698200000000007</v>
      </c>
      <c r="CZ34" s="2">
        <f>((S34*CA34)/100)</f>
        <v>34.334300000000006</v>
      </c>
      <c r="DA34" s="2"/>
      <c r="DB34" s="2"/>
      <c r="DC34" s="2" t="s">
        <v>3</v>
      </c>
      <c r="DD34" s="2" t="s">
        <v>3</v>
      </c>
      <c r="DE34" s="2" t="s">
        <v>25</v>
      </c>
      <c r="DF34" s="2" t="s">
        <v>25</v>
      </c>
      <c r="DG34" s="2" t="s">
        <v>25</v>
      </c>
      <c r="DH34" s="2" t="s">
        <v>3</v>
      </c>
      <c r="DI34" s="2" t="s">
        <v>25</v>
      </c>
      <c r="DJ34" s="2" t="s">
        <v>25</v>
      </c>
      <c r="DK34" s="2" t="s">
        <v>3</v>
      </c>
      <c r="DL34" s="2" t="s">
        <v>3</v>
      </c>
      <c r="DM34" s="2" t="s">
        <v>3</v>
      </c>
      <c r="DN34" s="2">
        <v>0</v>
      </c>
      <c r="DO34" s="2">
        <v>0</v>
      </c>
      <c r="DP34" s="2">
        <v>1</v>
      </c>
      <c r="DQ34" s="2">
        <v>1</v>
      </c>
      <c r="DR34" s="2"/>
      <c r="DS34" s="2"/>
      <c r="DT34" s="2"/>
      <c r="DU34" s="2">
        <v>1013</v>
      </c>
      <c r="DV34" s="2" t="s">
        <v>23</v>
      </c>
      <c r="DW34" s="2" t="s">
        <v>23</v>
      </c>
      <c r="DX34" s="2">
        <v>1</v>
      </c>
      <c r="DY34" s="2"/>
      <c r="DZ34" s="2" t="s">
        <v>3</v>
      </c>
      <c r="EA34" s="2" t="s">
        <v>3</v>
      </c>
      <c r="EB34" s="2" t="s">
        <v>3</v>
      </c>
      <c r="EC34" s="2" t="s">
        <v>3</v>
      </c>
      <c r="ED34" s="2"/>
      <c r="EE34" s="2">
        <v>49573361</v>
      </c>
      <c r="EF34" s="2">
        <v>30</v>
      </c>
      <c r="EG34" s="2" t="s">
        <v>26</v>
      </c>
      <c r="EH34" s="2">
        <v>0</v>
      </c>
      <c r="EI34" s="2" t="s">
        <v>3</v>
      </c>
      <c r="EJ34" s="2">
        <v>1</v>
      </c>
      <c r="EK34" s="2">
        <v>2</v>
      </c>
      <c r="EL34" s="2" t="s">
        <v>27</v>
      </c>
      <c r="EM34" s="2" t="s">
        <v>28</v>
      </c>
      <c r="EN34" s="2"/>
      <c r="EO34" s="2" t="s">
        <v>29</v>
      </c>
      <c r="EP34" s="2"/>
      <c r="EQ34" s="2">
        <v>131072</v>
      </c>
      <c r="ER34" s="2">
        <v>666.27</v>
      </c>
      <c r="ES34" s="2">
        <v>0</v>
      </c>
      <c r="ET34" s="2">
        <v>653.9</v>
      </c>
      <c r="EU34" s="2">
        <v>53.26</v>
      </c>
      <c r="EV34" s="2">
        <v>12.37</v>
      </c>
      <c r="EW34" s="2">
        <v>1.21</v>
      </c>
      <c r="EX34" s="2">
        <v>0</v>
      </c>
      <c r="EY34" s="2">
        <v>0</v>
      </c>
      <c r="EZ34" s="2"/>
      <c r="FA34" s="2"/>
      <c r="FB34" s="2"/>
      <c r="FC34" s="2"/>
      <c r="FD34" s="2"/>
      <c r="FE34" s="2"/>
      <c r="FF34" s="2"/>
      <c r="FG34" s="2"/>
      <c r="FH34" s="2"/>
      <c r="FI34" s="2"/>
      <c r="FJ34" s="2"/>
      <c r="FK34" s="2"/>
      <c r="FL34" s="2"/>
      <c r="FM34" s="2"/>
      <c r="FN34" s="2"/>
      <c r="FO34" s="2"/>
      <c r="FP34" s="2"/>
      <c r="FQ34" s="2">
        <v>0</v>
      </c>
      <c r="FR34" s="2">
        <f t="shared" si="57"/>
        <v>0</v>
      </c>
      <c r="FS34" s="2">
        <v>0</v>
      </c>
      <c r="FT34" s="2"/>
      <c r="FU34" s="2"/>
      <c r="FV34" s="2"/>
      <c r="FW34" s="2"/>
      <c r="FX34" s="2">
        <v>98</v>
      </c>
      <c r="FY34" s="2">
        <v>77</v>
      </c>
      <c r="FZ34" s="2"/>
      <c r="GA34" s="2" t="s">
        <v>3</v>
      </c>
      <c r="GB34" s="2"/>
      <c r="GC34" s="2"/>
      <c r="GD34" s="2">
        <v>0</v>
      </c>
      <c r="GE34" s="2"/>
      <c r="GF34" s="2">
        <v>1944375393</v>
      </c>
      <c r="GG34" s="2">
        <v>2</v>
      </c>
      <c r="GH34" s="2">
        <v>1</v>
      </c>
      <c r="GI34" s="2">
        <v>-2</v>
      </c>
      <c r="GJ34" s="2">
        <v>0</v>
      </c>
      <c r="GK34" s="2">
        <f>ROUND(R34*(R12)/100,2)</f>
        <v>335.95</v>
      </c>
      <c r="GL34" s="2">
        <f t="shared" si="58"/>
        <v>0</v>
      </c>
      <c r="GM34" s="2">
        <f t="shared" si="59"/>
        <v>2815.5</v>
      </c>
      <c r="GN34" s="2">
        <f t="shared" si="60"/>
        <v>2815.5</v>
      </c>
      <c r="GO34" s="2">
        <f t="shared" si="61"/>
        <v>0</v>
      </c>
      <c r="GP34" s="2">
        <f t="shared" si="62"/>
        <v>0</v>
      </c>
      <c r="GQ34" s="2"/>
      <c r="GR34" s="2">
        <v>0</v>
      </c>
      <c r="GS34" s="2">
        <v>3</v>
      </c>
      <c r="GT34" s="2">
        <v>0</v>
      </c>
      <c r="GU34" s="2" t="s">
        <v>3</v>
      </c>
      <c r="GV34" s="2">
        <f t="shared" si="63"/>
        <v>0</v>
      </c>
      <c r="GW34" s="2">
        <v>1</v>
      </c>
      <c r="GX34" s="2">
        <f t="shared" si="64"/>
        <v>0</v>
      </c>
      <c r="GY34" s="2"/>
      <c r="GZ34" s="2"/>
      <c r="HA34" s="2">
        <v>0</v>
      </c>
      <c r="HB34" s="2">
        <v>0</v>
      </c>
      <c r="HC34" s="2">
        <f t="shared" si="65"/>
        <v>0</v>
      </c>
      <c r="HD34" s="2"/>
      <c r="HE34" s="2" t="s">
        <v>3</v>
      </c>
      <c r="HF34" s="2" t="s">
        <v>3</v>
      </c>
      <c r="HG34" s="2"/>
      <c r="HH34" s="2"/>
      <c r="HI34" s="2"/>
      <c r="HJ34" s="2"/>
      <c r="HK34" s="2"/>
      <c r="HL34" s="2"/>
      <c r="HM34" s="2" t="s">
        <v>3</v>
      </c>
      <c r="HN34" s="2" t="s">
        <v>3</v>
      </c>
      <c r="HO34" s="2" t="s">
        <v>3</v>
      </c>
      <c r="HP34" s="2" t="s">
        <v>3</v>
      </c>
      <c r="HQ34" s="2" t="s">
        <v>3</v>
      </c>
      <c r="HR34" s="2"/>
      <c r="HS34" s="2"/>
      <c r="HT34" s="2"/>
      <c r="HU34" s="2"/>
      <c r="HV34" s="2"/>
      <c r="HW34" s="2"/>
      <c r="HX34" s="2"/>
      <c r="HY34" s="2"/>
      <c r="HZ34" s="2"/>
      <c r="IA34" s="2"/>
      <c r="IB34" s="2"/>
      <c r="IC34" s="2"/>
      <c r="ID34" s="2"/>
      <c r="IE34" s="2"/>
      <c r="IF34" s="2"/>
      <c r="IG34" s="2"/>
      <c r="IH34" s="2"/>
      <c r="II34" s="2"/>
      <c r="IJ34" s="2"/>
      <c r="IK34" s="2">
        <v>0</v>
      </c>
      <c r="IL34" s="2"/>
      <c r="IM34" s="2"/>
      <c r="IN34" s="2"/>
      <c r="IO34" s="2"/>
      <c r="IP34" s="2"/>
      <c r="IQ34" s="2"/>
      <c r="IR34" s="2"/>
      <c r="IS34" s="2"/>
      <c r="IT34" s="2"/>
      <c r="IU34" s="2"/>
    </row>
    <row r="35" spans="1:255" x14ac:dyDescent="0.2">
      <c r="A35">
        <v>17</v>
      </c>
      <c r="B35">
        <v>1</v>
      </c>
      <c r="D35">
        <f>ROW(EtalonRes!A10)</f>
        <v>10</v>
      </c>
      <c r="E35" t="s">
        <v>30</v>
      </c>
      <c r="F35" t="s">
        <v>31</v>
      </c>
      <c r="G35" t="s">
        <v>32</v>
      </c>
      <c r="H35" t="s">
        <v>23</v>
      </c>
      <c r="I35">
        <v>3.2767499999999998</v>
      </c>
      <c r="J35">
        <v>0</v>
      </c>
      <c r="K35">
        <v>3.2767499999999998</v>
      </c>
      <c r="O35">
        <f t="shared" si="28"/>
        <v>29449.69</v>
      </c>
      <c r="P35">
        <f t="shared" si="29"/>
        <v>0</v>
      </c>
      <c r="Q35">
        <f t="shared" si="30"/>
        <v>27929.62</v>
      </c>
      <c r="R35">
        <f t="shared" si="31"/>
        <v>6544.26</v>
      </c>
      <c r="S35">
        <f t="shared" si="32"/>
        <v>1520.07</v>
      </c>
      <c r="T35">
        <f t="shared" si="33"/>
        <v>0</v>
      </c>
      <c r="U35">
        <f t="shared" si="34"/>
        <v>4.3613542499999998</v>
      </c>
      <c r="V35">
        <f t="shared" si="35"/>
        <v>0</v>
      </c>
      <c r="W35">
        <f t="shared" si="36"/>
        <v>0</v>
      </c>
      <c r="X35">
        <f t="shared" si="37"/>
        <v>1428.87</v>
      </c>
      <c r="Y35">
        <f t="shared" si="38"/>
        <v>775.24</v>
      </c>
      <c r="AA35">
        <v>50464747</v>
      </c>
      <c r="AB35">
        <f t="shared" si="39"/>
        <v>732.89700000000005</v>
      </c>
      <c r="AC35">
        <f t="shared" si="40"/>
        <v>0</v>
      </c>
      <c r="AD35">
        <f t="shared" si="41"/>
        <v>719.29</v>
      </c>
      <c r="AE35">
        <f t="shared" si="42"/>
        <v>58.585999999999999</v>
      </c>
      <c r="AF35">
        <f t="shared" si="43"/>
        <v>13.606999999999999</v>
      </c>
      <c r="AG35">
        <f t="shared" si="44"/>
        <v>0</v>
      </c>
      <c r="AH35">
        <f t="shared" si="45"/>
        <v>1.331</v>
      </c>
      <c r="AI35">
        <f t="shared" si="46"/>
        <v>0</v>
      </c>
      <c r="AJ35">
        <f t="shared" si="47"/>
        <v>0</v>
      </c>
      <c r="AK35">
        <v>666.27</v>
      </c>
      <c r="AL35">
        <v>0</v>
      </c>
      <c r="AM35">
        <v>653.9</v>
      </c>
      <c r="AN35">
        <v>53.26</v>
      </c>
      <c r="AO35">
        <v>12.37</v>
      </c>
      <c r="AP35">
        <v>0</v>
      </c>
      <c r="AQ35">
        <v>1.21</v>
      </c>
      <c r="AR35">
        <v>0</v>
      </c>
      <c r="AS35">
        <v>0</v>
      </c>
      <c r="AT35">
        <v>94</v>
      </c>
      <c r="AU35">
        <v>51</v>
      </c>
      <c r="AV35">
        <v>1</v>
      </c>
      <c r="AW35">
        <v>1</v>
      </c>
      <c r="AZ35">
        <v>1</v>
      </c>
      <c r="BA35">
        <v>34.090000000000003</v>
      </c>
      <c r="BB35">
        <v>11.85</v>
      </c>
      <c r="BC35">
        <v>1</v>
      </c>
      <c r="BD35" t="s">
        <v>3</v>
      </c>
      <c r="BE35" t="s">
        <v>3</v>
      </c>
      <c r="BF35" t="s">
        <v>3</v>
      </c>
      <c r="BG35" t="s">
        <v>3</v>
      </c>
      <c r="BH35">
        <v>0</v>
      </c>
      <c r="BI35">
        <v>1</v>
      </c>
      <c r="BJ35" t="s">
        <v>33</v>
      </c>
      <c r="BM35">
        <v>2</v>
      </c>
      <c r="BN35">
        <v>0</v>
      </c>
      <c r="BO35" t="s">
        <v>31</v>
      </c>
      <c r="BP35">
        <v>1</v>
      </c>
      <c r="BQ35">
        <v>30</v>
      </c>
      <c r="BR35">
        <v>0</v>
      </c>
      <c r="BS35">
        <v>34.090000000000003</v>
      </c>
      <c r="BT35">
        <v>1</v>
      </c>
      <c r="BU35">
        <v>1</v>
      </c>
      <c r="BV35">
        <v>1</v>
      </c>
      <c r="BW35">
        <v>1</v>
      </c>
      <c r="BX35">
        <v>1</v>
      </c>
      <c r="BY35" t="s">
        <v>3</v>
      </c>
      <c r="BZ35">
        <v>94</v>
      </c>
      <c r="CA35">
        <v>51</v>
      </c>
      <c r="CB35" t="s">
        <v>3</v>
      </c>
      <c r="CE35">
        <v>30</v>
      </c>
      <c r="CF35">
        <v>0</v>
      </c>
      <c r="CG35">
        <v>0</v>
      </c>
      <c r="CM35">
        <v>0</v>
      </c>
      <c r="CN35" t="s">
        <v>479</v>
      </c>
      <c r="CO35">
        <v>0</v>
      </c>
      <c r="CP35">
        <f t="shared" si="48"/>
        <v>29449.69</v>
      </c>
      <c r="CQ35">
        <f t="shared" si="49"/>
        <v>0</v>
      </c>
      <c r="CR35">
        <f t="shared" si="50"/>
        <v>8523.59</v>
      </c>
      <c r="CS35">
        <f t="shared" si="51"/>
        <v>1997.33</v>
      </c>
      <c r="CT35">
        <f t="shared" si="52"/>
        <v>463.96</v>
      </c>
      <c r="CU35">
        <f t="shared" si="53"/>
        <v>0</v>
      </c>
      <c r="CV35">
        <f t="shared" si="54"/>
        <v>1.331</v>
      </c>
      <c r="CW35">
        <f t="shared" si="55"/>
        <v>0</v>
      </c>
      <c r="CX35">
        <f t="shared" si="56"/>
        <v>0</v>
      </c>
      <c r="CY35">
        <f>S35*(BZ35/100)</f>
        <v>1428.8657999999998</v>
      </c>
      <c r="CZ35">
        <f>S35*(CA35/100)</f>
        <v>775.23569999999995</v>
      </c>
      <c r="DC35" t="s">
        <v>3</v>
      </c>
      <c r="DD35" t="s">
        <v>3</v>
      </c>
      <c r="DE35" t="s">
        <v>25</v>
      </c>
      <c r="DF35" t="s">
        <v>25</v>
      </c>
      <c r="DG35" t="s">
        <v>25</v>
      </c>
      <c r="DH35" t="s">
        <v>3</v>
      </c>
      <c r="DI35" t="s">
        <v>25</v>
      </c>
      <c r="DJ35" t="s">
        <v>25</v>
      </c>
      <c r="DK35" t="s">
        <v>3</v>
      </c>
      <c r="DL35" t="s">
        <v>3</v>
      </c>
      <c r="DM35" t="s">
        <v>3</v>
      </c>
      <c r="DN35">
        <v>98</v>
      </c>
      <c r="DO35">
        <v>77</v>
      </c>
      <c r="DP35">
        <v>1</v>
      </c>
      <c r="DQ35">
        <v>1</v>
      </c>
      <c r="DU35">
        <v>1013</v>
      </c>
      <c r="DV35" t="s">
        <v>23</v>
      </c>
      <c r="DW35" t="s">
        <v>23</v>
      </c>
      <c r="DX35">
        <v>1</v>
      </c>
      <c r="DZ35" t="s">
        <v>3</v>
      </c>
      <c r="EA35" t="s">
        <v>3</v>
      </c>
      <c r="EB35" t="s">
        <v>3</v>
      </c>
      <c r="EC35" t="s">
        <v>3</v>
      </c>
      <c r="EE35">
        <v>49573361</v>
      </c>
      <c r="EF35">
        <v>30</v>
      </c>
      <c r="EG35" t="s">
        <v>26</v>
      </c>
      <c r="EH35">
        <v>0</v>
      </c>
      <c r="EI35" t="s">
        <v>3</v>
      </c>
      <c r="EJ35">
        <v>1</v>
      </c>
      <c r="EK35">
        <v>2</v>
      </c>
      <c r="EL35" t="s">
        <v>27</v>
      </c>
      <c r="EM35" t="s">
        <v>28</v>
      </c>
      <c r="EO35" t="s">
        <v>29</v>
      </c>
      <c r="EQ35">
        <v>131072</v>
      </c>
      <c r="ER35">
        <v>666.27</v>
      </c>
      <c r="ES35">
        <v>0</v>
      </c>
      <c r="ET35">
        <v>653.9</v>
      </c>
      <c r="EU35">
        <v>53.26</v>
      </c>
      <c r="EV35">
        <v>12.37</v>
      </c>
      <c r="EW35">
        <v>1.21</v>
      </c>
      <c r="EX35">
        <v>0</v>
      </c>
      <c r="EY35">
        <v>0</v>
      </c>
      <c r="FQ35">
        <v>0</v>
      </c>
      <c r="FR35">
        <f t="shared" si="57"/>
        <v>0</v>
      </c>
      <c r="FS35">
        <v>0</v>
      </c>
      <c r="FX35">
        <v>98</v>
      </c>
      <c r="FY35">
        <v>77</v>
      </c>
      <c r="GA35" t="s">
        <v>3</v>
      </c>
      <c r="GD35">
        <v>0</v>
      </c>
      <c r="GF35">
        <v>1944375393</v>
      </c>
      <c r="GG35">
        <v>2</v>
      </c>
      <c r="GH35">
        <v>1</v>
      </c>
      <c r="GI35">
        <v>2</v>
      </c>
      <c r="GJ35">
        <v>0</v>
      </c>
      <c r="GK35">
        <f>ROUND(R35*(S12)/100,2)</f>
        <v>10470.82</v>
      </c>
      <c r="GL35">
        <f t="shared" si="58"/>
        <v>0</v>
      </c>
      <c r="GM35">
        <f t="shared" si="59"/>
        <v>42124.62</v>
      </c>
      <c r="GN35">
        <f t="shared" si="60"/>
        <v>42124.62</v>
      </c>
      <c r="GO35">
        <f t="shared" si="61"/>
        <v>0</v>
      </c>
      <c r="GP35">
        <f t="shared" si="62"/>
        <v>0</v>
      </c>
      <c r="GR35">
        <v>0</v>
      </c>
      <c r="GS35">
        <v>3</v>
      </c>
      <c r="GT35">
        <v>0</v>
      </c>
      <c r="GU35" t="s">
        <v>3</v>
      </c>
      <c r="GV35">
        <f t="shared" si="63"/>
        <v>0</v>
      </c>
      <c r="GW35">
        <v>1</v>
      </c>
      <c r="GX35">
        <f t="shared" si="64"/>
        <v>0</v>
      </c>
      <c r="HA35">
        <v>0</v>
      </c>
      <c r="HB35">
        <v>0</v>
      </c>
      <c r="HC35">
        <f t="shared" si="65"/>
        <v>0</v>
      </c>
      <c r="HE35" t="s">
        <v>3</v>
      </c>
      <c r="HF35" t="s">
        <v>3</v>
      </c>
      <c r="HM35" t="s">
        <v>3</v>
      </c>
      <c r="HN35" t="s">
        <v>3</v>
      </c>
      <c r="HO35" t="s">
        <v>3</v>
      </c>
      <c r="HP35" t="s">
        <v>3</v>
      </c>
      <c r="HQ35" t="s">
        <v>3</v>
      </c>
      <c r="IK35">
        <v>0</v>
      </c>
    </row>
    <row r="36" spans="1:255" x14ac:dyDescent="0.2">
      <c r="A36" s="2">
        <v>17</v>
      </c>
      <c r="B36" s="2">
        <v>1</v>
      </c>
      <c r="C36" s="2"/>
      <c r="D36" s="2">
        <f>ROW(EtalonRes!A11)</f>
        <v>11</v>
      </c>
      <c r="E36" s="2" t="s">
        <v>34</v>
      </c>
      <c r="F36" s="2" t="s">
        <v>35</v>
      </c>
      <c r="G36" s="2" t="s">
        <v>36</v>
      </c>
      <c r="H36" s="2" t="s">
        <v>23</v>
      </c>
      <c r="I36" s="2">
        <v>0.57825000000000004</v>
      </c>
      <c r="J36" s="2">
        <v>0</v>
      </c>
      <c r="K36" s="2">
        <v>0.57825000000000004</v>
      </c>
      <c r="L36" s="2"/>
      <c r="M36" s="2"/>
      <c r="N36" s="2"/>
      <c r="O36" s="2">
        <f t="shared" si="28"/>
        <v>1299.26</v>
      </c>
      <c r="P36" s="2">
        <f t="shared" si="29"/>
        <v>0</v>
      </c>
      <c r="Q36" s="2">
        <f t="shared" si="30"/>
        <v>0</v>
      </c>
      <c r="R36" s="2">
        <f t="shared" si="31"/>
        <v>0</v>
      </c>
      <c r="S36" s="2">
        <f t="shared" si="32"/>
        <v>1299.26</v>
      </c>
      <c r="T36" s="2">
        <f t="shared" si="33"/>
        <v>0</v>
      </c>
      <c r="U36" s="2">
        <f t="shared" si="34"/>
        <v>122.57165250000001</v>
      </c>
      <c r="V36" s="2">
        <f t="shared" si="35"/>
        <v>0</v>
      </c>
      <c r="W36" s="2">
        <f t="shared" si="36"/>
        <v>0</v>
      </c>
      <c r="X36" s="2">
        <f t="shared" si="37"/>
        <v>1364.22</v>
      </c>
      <c r="Y36" s="2">
        <f t="shared" si="38"/>
        <v>1000.43</v>
      </c>
      <c r="Z36" s="2"/>
      <c r="AA36" s="2">
        <v>50464749</v>
      </c>
      <c r="AB36" s="2">
        <f t="shared" si="39"/>
        <v>2246.8820000000001</v>
      </c>
      <c r="AC36" s="2">
        <f t="shared" si="40"/>
        <v>0</v>
      </c>
      <c r="AD36" s="2">
        <f t="shared" si="41"/>
        <v>0</v>
      </c>
      <c r="AE36" s="2">
        <f t="shared" si="42"/>
        <v>0</v>
      </c>
      <c r="AF36" s="2">
        <f t="shared" si="43"/>
        <v>2246.8820000000001</v>
      </c>
      <c r="AG36" s="2">
        <f t="shared" si="44"/>
        <v>0</v>
      </c>
      <c r="AH36" s="2">
        <f t="shared" si="45"/>
        <v>211.97</v>
      </c>
      <c r="AI36" s="2">
        <f t="shared" si="46"/>
        <v>0</v>
      </c>
      <c r="AJ36" s="2">
        <f t="shared" si="47"/>
        <v>0</v>
      </c>
      <c r="AK36" s="2">
        <v>2042.62</v>
      </c>
      <c r="AL36" s="2">
        <v>0</v>
      </c>
      <c r="AM36" s="2">
        <v>0</v>
      </c>
      <c r="AN36" s="2">
        <v>0</v>
      </c>
      <c r="AO36" s="2">
        <v>2042.62</v>
      </c>
      <c r="AP36" s="2">
        <v>0</v>
      </c>
      <c r="AQ36" s="2">
        <v>192.7</v>
      </c>
      <c r="AR36" s="2">
        <v>0</v>
      </c>
      <c r="AS36" s="2">
        <v>0</v>
      </c>
      <c r="AT36" s="2">
        <v>105</v>
      </c>
      <c r="AU36" s="2">
        <v>77</v>
      </c>
      <c r="AV36" s="2">
        <v>1</v>
      </c>
      <c r="AW36" s="2">
        <v>1</v>
      </c>
      <c r="AX36" s="2"/>
      <c r="AY36" s="2"/>
      <c r="AZ36" s="2">
        <v>1</v>
      </c>
      <c r="BA36" s="2">
        <v>1</v>
      </c>
      <c r="BB36" s="2">
        <v>1</v>
      </c>
      <c r="BC36" s="2">
        <v>1</v>
      </c>
      <c r="BD36" s="2" t="s">
        <v>3</v>
      </c>
      <c r="BE36" s="2" t="s">
        <v>3</v>
      </c>
      <c r="BF36" s="2" t="s">
        <v>3</v>
      </c>
      <c r="BG36" s="2" t="s">
        <v>3</v>
      </c>
      <c r="BH36" s="2">
        <v>0</v>
      </c>
      <c r="BI36" s="2">
        <v>1</v>
      </c>
      <c r="BJ36" s="2" t="s">
        <v>37</v>
      </c>
      <c r="BK36" s="2"/>
      <c r="BL36" s="2"/>
      <c r="BM36" s="2">
        <v>16</v>
      </c>
      <c r="BN36" s="2">
        <v>0</v>
      </c>
      <c r="BO36" s="2" t="s">
        <v>3</v>
      </c>
      <c r="BP36" s="2">
        <v>0</v>
      </c>
      <c r="BQ36" s="2">
        <v>30</v>
      </c>
      <c r="BR36" s="2">
        <v>0</v>
      </c>
      <c r="BS36" s="2">
        <v>1</v>
      </c>
      <c r="BT36" s="2">
        <v>1</v>
      </c>
      <c r="BU36" s="2">
        <v>1</v>
      </c>
      <c r="BV36" s="2">
        <v>1</v>
      </c>
      <c r="BW36" s="2">
        <v>1</v>
      </c>
      <c r="BX36" s="2">
        <v>1</v>
      </c>
      <c r="BY36" s="2" t="s">
        <v>3</v>
      </c>
      <c r="BZ36" s="2">
        <v>105</v>
      </c>
      <c r="CA36" s="2">
        <v>77</v>
      </c>
      <c r="CB36" s="2" t="s">
        <v>3</v>
      </c>
      <c r="CC36" s="2"/>
      <c r="CD36" s="2"/>
      <c r="CE36" s="2">
        <v>30</v>
      </c>
      <c r="CF36" s="2">
        <v>0</v>
      </c>
      <c r="CG36" s="2">
        <v>0</v>
      </c>
      <c r="CH36" s="2"/>
      <c r="CI36" s="2"/>
      <c r="CJ36" s="2"/>
      <c r="CK36" s="2"/>
      <c r="CL36" s="2"/>
      <c r="CM36" s="2">
        <v>0</v>
      </c>
      <c r="CN36" s="2" t="s">
        <v>479</v>
      </c>
      <c r="CO36" s="2">
        <v>0</v>
      </c>
      <c r="CP36" s="2">
        <f t="shared" si="48"/>
        <v>1299.26</v>
      </c>
      <c r="CQ36" s="2">
        <f t="shared" si="49"/>
        <v>0</v>
      </c>
      <c r="CR36" s="2">
        <f t="shared" si="50"/>
        <v>0</v>
      </c>
      <c r="CS36" s="2">
        <f t="shared" si="51"/>
        <v>0</v>
      </c>
      <c r="CT36" s="2">
        <f t="shared" si="52"/>
        <v>2246.88</v>
      </c>
      <c r="CU36" s="2">
        <f t="shared" si="53"/>
        <v>0</v>
      </c>
      <c r="CV36" s="2">
        <f t="shared" si="54"/>
        <v>211.97</v>
      </c>
      <c r="CW36" s="2">
        <f t="shared" si="55"/>
        <v>0</v>
      </c>
      <c r="CX36" s="2">
        <f t="shared" si="56"/>
        <v>0</v>
      </c>
      <c r="CY36" s="2">
        <f>((S36*BZ36)/100)</f>
        <v>1364.223</v>
      </c>
      <c r="CZ36" s="2">
        <f>((S36*CA36)/100)</f>
        <v>1000.4302</v>
      </c>
      <c r="DA36" s="2"/>
      <c r="DB36" s="2"/>
      <c r="DC36" s="2" t="s">
        <v>3</v>
      </c>
      <c r="DD36" s="2" t="s">
        <v>3</v>
      </c>
      <c r="DE36" s="2" t="s">
        <v>25</v>
      </c>
      <c r="DF36" s="2" t="s">
        <v>25</v>
      </c>
      <c r="DG36" s="2" t="s">
        <v>25</v>
      </c>
      <c r="DH36" s="2" t="s">
        <v>3</v>
      </c>
      <c r="DI36" s="2" t="s">
        <v>25</v>
      </c>
      <c r="DJ36" s="2" t="s">
        <v>25</v>
      </c>
      <c r="DK36" s="2" t="s">
        <v>3</v>
      </c>
      <c r="DL36" s="2" t="s">
        <v>3</v>
      </c>
      <c r="DM36" s="2" t="s">
        <v>3</v>
      </c>
      <c r="DN36" s="2">
        <v>0</v>
      </c>
      <c r="DO36" s="2">
        <v>0</v>
      </c>
      <c r="DP36" s="2">
        <v>1</v>
      </c>
      <c r="DQ36" s="2">
        <v>1</v>
      </c>
      <c r="DR36" s="2"/>
      <c r="DS36" s="2"/>
      <c r="DT36" s="2"/>
      <c r="DU36" s="2">
        <v>1013</v>
      </c>
      <c r="DV36" s="2" t="s">
        <v>23</v>
      </c>
      <c r="DW36" s="2" t="s">
        <v>23</v>
      </c>
      <c r="DX36" s="2">
        <v>1</v>
      </c>
      <c r="DY36" s="2"/>
      <c r="DZ36" s="2" t="s">
        <v>3</v>
      </c>
      <c r="EA36" s="2" t="s">
        <v>3</v>
      </c>
      <c r="EB36" s="2" t="s">
        <v>3</v>
      </c>
      <c r="EC36" s="2" t="s">
        <v>3</v>
      </c>
      <c r="ED36" s="2"/>
      <c r="EE36" s="2">
        <v>49573375</v>
      </c>
      <c r="EF36" s="2">
        <v>30</v>
      </c>
      <c r="EG36" s="2" t="s">
        <v>26</v>
      </c>
      <c r="EH36" s="2">
        <v>0</v>
      </c>
      <c r="EI36" s="2" t="s">
        <v>3</v>
      </c>
      <c r="EJ36" s="2">
        <v>1</v>
      </c>
      <c r="EK36" s="2">
        <v>16</v>
      </c>
      <c r="EL36" s="2" t="s">
        <v>38</v>
      </c>
      <c r="EM36" s="2" t="s">
        <v>39</v>
      </c>
      <c r="EN36" s="2"/>
      <c r="EO36" s="2" t="s">
        <v>29</v>
      </c>
      <c r="EP36" s="2"/>
      <c r="EQ36" s="2">
        <v>131072</v>
      </c>
      <c r="ER36" s="2">
        <v>2042.62</v>
      </c>
      <c r="ES36" s="2">
        <v>0</v>
      </c>
      <c r="ET36" s="2">
        <v>0</v>
      </c>
      <c r="EU36" s="2">
        <v>0</v>
      </c>
      <c r="EV36" s="2">
        <v>2042.62</v>
      </c>
      <c r="EW36" s="2">
        <v>192.7</v>
      </c>
      <c r="EX36" s="2">
        <v>0</v>
      </c>
      <c r="EY36" s="2">
        <v>0</v>
      </c>
      <c r="EZ36" s="2"/>
      <c r="FA36" s="2"/>
      <c r="FB36" s="2"/>
      <c r="FC36" s="2"/>
      <c r="FD36" s="2"/>
      <c r="FE36" s="2"/>
      <c r="FF36" s="2"/>
      <c r="FG36" s="2"/>
      <c r="FH36" s="2"/>
      <c r="FI36" s="2"/>
      <c r="FJ36" s="2"/>
      <c r="FK36" s="2"/>
      <c r="FL36" s="2"/>
      <c r="FM36" s="2"/>
      <c r="FN36" s="2"/>
      <c r="FO36" s="2"/>
      <c r="FP36" s="2"/>
      <c r="FQ36" s="2">
        <v>0</v>
      </c>
      <c r="FR36" s="2">
        <f t="shared" si="57"/>
        <v>0</v>
      </c>
      <c r="FS36" s="2">
        <v>0</v>
      </c>
      <c r="FT36" s="2"/>
      <c r="FU36" s="2"/>
      <c r="FV36" s="2"/>
      <c r="FW36" s="2"/>
      <c r="FX36" s="2">
        <v>105</v>
      </c>
      <c r="FY36" s="2">
        <v>77</v>
      </c>
      <c r="FZ36" s="2"/>
      <c r="GA36" s="2" t="s">
        <v>3</v>
      </c>
      <c r="GB36" s="2"/>
      <c r="GC36" s="2"/>
      <c r="GD36" s="2">
        <v>0</v>
      </c>
      <c r="GE36" s="2"/>
      <c r="GF36" s="2">
        <v>-2104602307</v>
      </c>
      <c r="GG36" s="2">
        <v>2</v>
      </c>
      <c r="GH36" s="2">
        <v>1</v>
      </c>
      <c r="GI36" s="2">
        <v>-2</v>
      </c>
      <c r="GJ36" s="2">
        <v>0</v>
      </c>
      <c r="GK36" s="2">
        <f>ROUND(R36*(R12)/100,2)</f>
        <v>0</v>
      </c>
      <c r="GL36" s="2">
        <f t="shared" si="58"/>
        <v>0</v>
      </c>
      <c r="GM36" s="2">
        <f t="shared" si="59"/>
        <v>3663.91</v>
      </c>
      <c r="GN36" s="2">
        <f t="shared" si="60"/>
        <v>3663.91</v>
      </c>
      <c r="GO36" s="2">
        <f t="shared" si="61"/>
        <v>0</v>
      </c>
      <c r="GP36" s="2">
        <f t="shared" si="62"/>
        <v>0</v>
      </c>
      <c r="GQ36" s="2"/>
      <c r="GR36" s="2">
        <v>0</v>
      </c>
      <c r="GS36" s="2">
        <v>3</v>
      </c>
      <c r="GT36" s="2">
        <v>0</v>
      </c>
      <c r="GU36" s="2" t="s">
        <v>3</v>
      </c>
      <c r="GV36" s="2">
        <f t="shared" si="63"/>
        <v>0</v>
      </c>
      <c r="GW36" s="2">
        <v>1</v>
      </c>
      <c r="GX36" s="2">
        <f t="shared" si="64"/>
        <v>0</v>
      </c>
      <c r="GY36" s="2"/>
      <c r="GZ36" s="2"/>
      <c r="HA36" s="2">
        <v>0</v>
      </c>
      <c r="HB36" s="2">
        <v>0</v>
      </c>
      <c r="HC36" s="2">
        <f t="shared" si="65"/>
        <v>0</v>
      </c>
      <c r="HD36" s="2"/>
      <c r="HE36" s="2" t="s">
        <v>3</v>
      </c>
      <c r="HF36" s="2" t="s">
        <v>3</v>
      </c>
      <c r="HG36" s="2"/>
      <c r="HH36" s="2"/>
      <c r="HI36" s="2"/>
      <c r="HJ36" s="2"/>
      <c r="HK36" s="2"/>
      <c r="HL36" s="2"/>
      <c r="HM36" s="2" t="s">
        <v>3</v>
      </c>
      <c r="HN36" s="2" t="s">
        <v>3</v>
      </c>
      <c r="HO36" s="2" t="s">
        <v>3</v>
      </c>
      <c r="HP36" s="2" t="s">
        <v>3</v>
      </c>
      <c r="HQ36" s="2" t="s">
        <v>3</v>
      </c>
      <c r="HR36" s="2"/>
      <c r="HS36" s="2"/>
      <c r="HT36" s="2"/>
      <c r="HU36" s="2"/>
      <c r="HV36" s="2"/>
      <c r="HW36" s="2"/>
      <c r="HX36" s="2"/>
      <c r="HY36" s="2"/>
      <c r="HZ36" s="2"/>
      <c r="IA36" s="2"/>
      <c r="IB36" s="2"/>
      <c r="IC36" s="2"/>
      <c r="ID36" s="2"/>
      <c r="IE36" s="2"/>
      <c r="IF36" s="2"/>
      <c r="IG36" s="2"/>
      <c r="IH36" s="2"/>
      <c r="II36" s="2"/>
      <c r="IJ36" s="2"/>
      <c r="IK36" s="2">
        <v>0</v>
      </c>
      <c r="IL36" s="2"/>
      <c r="IM36" s="2"/>
      <c r="IN36" s="2"/>
      <c r="IO36" s="2"/>
      <c r="IP36" s="2"/>
      <c r="IQ36" s="2"/>
      <c r="IR36" s="2"/>
      <c r="IS36" s="2"/>
      <c r="IT36" s="2"/>
      <c r="IU36" s="2"/>
    </row>
    <row r="37" spans="1:255" x14ac:dyDescent="0.2">
      <c r="A37">
        <v>17</v>
      </c>
      <c r="B37">
        <v>1</v>
      </c>
      <c r="D37">
        <f>ROW(EtalonRes!A12)</f>
        <v>12</v>
      </c>
      <c r="E37" t="s">
        <v>34</v>
      </c>
      <c r="F37" t="s">
        <v>35</v>
      </c>
      <c r="G37" t="s">
        <v>36</v>
      </c>
      <c r="H37" t="s">
        <v>23</v>
      </c>
      <c r="I37">
        <v>0.57825000000000004</v>
      </c>
      <c r="J37">
        <v>0</v>
      </c>
      <c r="K37">
        <v>0.57825000000000004</v>
      </c>
      <c r="O37">
        <f t="shared" si="28"/>
        <v>44291.77</v>
      </c>
      <c r="P37">
        <f t="shared" si="29"/>
        <v>0</v>
      </c>
      <c r="Q37">
        <f t="shared" si="30"/>
        <v>0</v>
      </c>
      <c r="R37">
        <f t="shared" si="31"/>
        <v>0</v>
      </c>
      <c r="S37">
        <f t="shared" si="32"/>
        <v>44291.77</v>
      </c>
      <c r="T37">
        <f t="shared" si="33"/>
        <v>0</v>
      </c>
      <c r="U37">
        <f t="shared" si="34"/>
        <v>122.57165250000001</v>
      </c>
      <c r="V37">
        <f t="shared" si="35"/>
        <v>0</v>
      </c>
      <c r="W37">
        <f t="shared" si="36"/>
        <v>0</v>
      </c>
      <c r="X37">
        <f t="shared" si="37"/>
        <v>38533.839999999997</v>
      </c>
      <c r="Y37">
        <f t="shared" si="38"/>
        <v>18159.63</v>
      </c>
      <c r="AA37">
        <v>50464747</v>
      </c>
      <c r="AB37">
        <f t="shared" si="39"/>
        <v>2246.8820000000001</v>
      </c>
      <c r="AC37">
        <f t="shared" si="40"/>
        <v>0</v>
      </c>
      <c r="AD37">
        <f t="shared" si="41"/>
        <v>0</v>
      </c>
      <c r="AE37">
        <f t="shared" si="42"/>
        <v>0</v>
      </c>
      <c r="AF37">
        <f t="shared" si="43"/>
        <v>2246.8820000000001</v>
      </c>
      <c r="AG37">
        <f t="shared" si="44"/>
        <v>0</v>
      </c>
      <c r="AH37">
        <f t="shared" si="45"/>
        <v>211.97</v>
      </c>
      <c r="AI37">
        <f t="shared" si="46"/>
        <v>0</v>
      </c>
      <c r="AJ37">
        <f t="shared" si="47"/>
        <v>0</v>
      </c>
      <c r="AK37">
        <v>2042.62</v>
      </c>
      <c r="AL37">
        <v>0</v>
      </c>
      <c r="AM37">
        <v>0</v>
      </c>
      <c r="AN37">
        <v>0</v>
      </c>
      <c r="AO37">
        <v>2042.62</v>
      </c>
      <c r="AP37">
        <v>0</v>
      </c>
      <c r="AQ37">
        <v>192.7</v>
      </c>
      <c r="AR37">
        <v>0</v>
      </c>
      <c r="AS37">
        <v>0</v>
      </c>
      <c r="AT37">
        <v>87</v>
      </c>
      <c r="AU37">
        <v>41</v>
      </c>
      <c r="AV37">
        <v>1</v>
      </c>
      <c r="AW37">
        <v>1</v>
      </c>
      <c r="AZ37">
        <v>1</v>
      </c>
      <c r="BA37">
        <v>34.090000000000003</v>
      </c>
      <c r="BB37">
        <v>1</v>
      </c>
      <c r="BC37">
        <v>1</v>
      </c>
      <c r="BD37" t="s">
        <v>3</v>
      </c>
      <c r="BE37" t="s">
        <v>3</v>
      </c>
      <c r="BF37" t="s">
        <v>3</v>
      </c>
      <c r="BG37" t="s">
        <v>3</v>
      </c>
      <c r="BH37">
        <v>0</v>
      </c>
      <c r="BI37">
        <v>1</v>
      </c>
      <c r="BJ37" t="s">
        <v>37</v>
      </c>
      <c r="BM37">
        <v>16</v>
      </c>
      <c r="BN37">
        <v>0</v>
      </c>
      <c r="BO37" t="s">
        <v>35</v>
      </c>
      <c r="BP37">
        <v>1</v>
      </c>
      <c r="BQ37">
        <v>30</v>
      </c>
      <c r="BR37">
        <v>0</v>
      </c>
      <c r="BS37">
        <v>34.090000000000003</v>
      </c>
      <c r="BT37">
        <v>1</v>
      </c>
      <c r="BU37">
        <v>1</v>
      </c>
      <c r="BV37">
        <v>1</v>
      </c>
      <c r="BW37">
        <v>1</v>
      </c>
      <c r="BX37">
        <v>1</v>
      </c>
      <c r="BY37" t="s">
        <v>3</v>
      </c>
      <c r="BZ37">
        <v>87</v>
      </c>
      <c r="CA37">
        <v>41</v>
      </c>
      <c r="CB37" t="s">
        <v>3</v>
      </c>
      <c r="CE37">
        <v>30</v>
      </c>
      <c r="CF37">
        <v>0</v>
      </c>
      <c r="CG37">
        <v>0</v>
      </c>
      <c r="CM37">
        <v>0</v>
      </c>
      <c r="CN37" t="s">
        <v>479</v>
      </c>
      <c r="CO37">
        <v>0</v>
      </c>
      <c r="CP37">
        <f t="shared" si="48"/>
        <v>44291.77</v>
      </c>
      <c r="CQ37">
        <f t="shared" si="49"/>
        <v>0</v>
      </c>
      <c r="CR37">
        <f t="shared" si="50"/>
        <v>0</v>
      </c>
      <c r="CS37">
        <f t="shared" si="51"/>
        <v>0</v>
      </c>
      <c r="CT37">
        <f t="shared" si="52"/>
        <v>76596.14</v>
      </c>
      <c r="CU37">
        <f t="shared" si="53"/>
        <v>0</v>
      </c>
      <c r="CV37">
        <f t="shared" si="54"/>
        <v>211.97</v>
      </c>
      <c r="CW37">
        <f t="shared" si="55"/>
        <v>0</v>
      </c>
      <c r="CX37">
        <f t="shared" si="56"/>
        <v>0</v>
      </c>
      <c r="CY37">
        <f>S37*(BZ37/100)</f>
        <v>38533.839899999999</v>
      </c>
      <c r="CZ37">
        <f>S37*(CA37/100)</f>
        <v>18159.625699999997</v>
      </c>
      <c r="DC37" t="s">
        <v>3</v>
      </c>
      <c r="DD37" t="s">
        <v>3</v>
      </c>
      <c r="DE37" t="s">
        <v>25</v>
      </c>
      <c r="DF37" t="s">
        <v>25</v>
      </c>
      <c r="DG37" t="s">
        <v>25</v>
      </c>
      <c r="DH37" t="s">
        <v>3</v>
      </c>
      <c r="DI37" t="s">
        <v>25</v>
      </c>
      <c r="DJ37" t="s">
        <v>25</v>
      </c>
      <c r="DK37" t="s">
        <v>3</v>
      </c>
      <c r="DL37" t="s">
        <v>3</v>
      </c>
      <c r="DM37" t="s">
        <v>3</v>
      </c>
      <c r="DN37">
        <v>105</v>
      </c>
      <c r="DO37">
        <v>77</v>
      </c>
      <c r="DP37">
        <v>1</v>
      </c>
      <c r="DQ37">
        <v>1</v>
      </c>
      <c r="DU37">
        <v>1013</v>
      </c>
      <c r="DV37" t="s">
        <v>23</v>
      </c>
      <c r="DW37" t="s">
        <v>23</v>
      </c>
      <c r="DX37">
        <v>1</v>
      </c>
      <c r="DZ37" t="s">
        <v>3</v>
      </c>
      <c r="EA37" t="s">
        <v>3</v>
      </c>
      <c r="EB37" t="s">
        <v>3</v>
      </c>
      <c r="EC37" t="s">
        <v>3</v>
      </c>
      <c r="EE37">
        <v>49573375</v>
      </c>
      <c r="EF37">
        <v>30</v>
      </c>
      <c r="EG37" t="s">
        <v>26</v>
      </c>
      <c r="EH37">
        <v>0</v>
      </c>
      <c r="EI37" t="s">
        <v>3</v>
      </c>
      <c r="EJ37">
        <v>1</v>
      </c>
      <c r="EK37">
        <v>16</v>
      </c>
      <c r="EL37" t="s">
        <v>38</v>
      </c>
      <c r="EM37" t="s">
        <v>39</v>
      </c>
      <c r="EO37" t="s">
        <v>29</v>
      </c>
      <c r="EQ37">
        <v>131072</v>
      </c>
      <c r="ER37">
        <v>2042.62</v>
      </c>
      <c r="ES37">
        <v>0</v>
      </c>
      <c r="ET37">
        <v>0</v>
      </c>
      <c r="EU37">
        <v>0</v>
      </c>
      <c r="EV37">
        <v>2042.62</v>
      </c>
      <c r="EW37">
        <v>192.7</v>
      </c>
      <c r="EX37">
        <v>0</v>
      </c>
      <c r="EY37">
        <v>0</v>
      </c>
      <c r="FQ37">
        <v>0</v>
      </c>
      <c r="FR37">
        <f t="shared" si="57"/>
        <v>0</v>
      </c>
      <c r="FS37">
        <v>0</v>
      </c>
      <c r="FX37">
        <v>105</v>
      </c>
      <c r="FY37">
        <v>77</v>
      </c>
      <c r="GA37" t="s">
        <v>3</v>
      </c>
      <c r="GD37">
        <v>0</v>
      </c>
      <c r="GF37">
        <v>-2104602307</v>
      </c>
      <c r="GG37">
        <v>2</v>
      </c>
      <c r="GH37">
        <v>1</v>
      </c>
      <c r="GI37">
        <v>2</v>
      </c>
      <c r="GJ37">
        <v>0</v>
      </c>
      <c r="GK37">
        <f>ROUND(R37*(S12)/100,2)</f>
        <v>0</v>
      </c>
      <c r="GL37">
        <f t="shared" si="58"/>
        <v>0</v>
      </c>
      <c r="GM37">
        <f t="shared" si="59"/>
        <v>100985.24</v>
      </c>
      <c r="GN37">
        <f t="shared" si="60"/>
        <v>100985.24</v>
      </c>
      <c r="GO37">
        <f t="shared" si="61"/>
        <v>0</v>
      </c>
      <c r="GP37">
        <f t="shared" si="62"/>
        <v>0</v>
      </c>
      <c r="GR37">
        <v>0</v>
      </c>
      <c r="GS37">
        <v>3</v>
      </c>
      <c r="GT37">
        <v>0</v>
      </c>
      <c r="GU37" t="s">
        <v>3</v>
      </c>
      <c r="GV37">
        <f t="shared" si="63"/>
        <v>0</v>
      </c>
      <c r="GW37">
        <v>1</v>
      </c>
      <c r="GX37">
        <f t="shared" si="64"/>
        <v>0</v>
      </c>
      <c r="HA37">
        <v>0</v>
      </c>
      <c r="HB37">
        <v>0</v>
      </c>
      <c r="HC37">
        <f t="shared" si="65"/>
        <v>0</v>
      </c>
      <c r="HE37" t="s">
        <v>3</v>
      </c>
      <c r="HF37" t="s">
        <v>3</v>
      </c>
      <c r="HM37" t="s">
        <v>3</v>
      </c>
      <c r="HN37" t="s">
        <v>3</v>
      </c>
      <c r="HO37" t="s">
        <v>3</v>
      </c>
      <c r="HP37" t="s">
        <v>3</v>
      </c>
      <c r="HQ37" t="s">
        <v>3</v>
      </c>
      <c r="IK37">
        <v>0</v>
      </c>
    </row>
    <row r="38" spans="1:255" x14ac:dyDescent="0.2">
      <c r="A38" s="2">
        <v>17</v>
      </c>
      <c r="B38" s="2">
        <v>1</v>
      </c>
      <c r="C38" s="2"/>
      <c r="D38" s="2">
        <f>ROW(EtalonRes!A13)</f>
        <v>13</v>
      </c>
      <c r="E38" s="2" t="s">
        <v>40</v>
      </c>
      <c r="F38" s="2" t="s">
        <v>41</v>
      </c>
      <c r="G38" s="2" t="s">
        <v>42</v>
      </c>
      <c r="H38" s="2" t="s">
        <v>23</v>
      </c>
      <c r="I38" s="2">
        <v>3.2767499999999998</v>
      </c>
      <c r="J38" s="2">
        <v>0</v>
      </c>
      <c r="K38" s="2">
        <v>3.2767499999999998</v>
      </c>
      <c r="L38" s="2"/>
      <c r="M38" s="2"/>
      <c r="N38" s="2"/>
      <c r="O38" s="2">
        <f t="shared" si="28"/>
        <v>468.61</v>
      </c>
      <c r="P38" s="2">
        <f t="shared" si="29"/>
        <v>0</v>
      </c>
      <c r="Q38" s="2">
        <f t="shared" si="30"/>
        <v>468.61</v>
      </c>
      <c r="R38" s="2">
        <f t="shared" si="31"/>
        <v>46.79</v>
      </c>
      <c r="S38" s="2">
        <f t="shared" si="32"/>
        <v>0</v>
      </c>
      <c r="T38" s="2">
        <f t="shared" si="33"/>
        <v>0</v>
      </c>
      <c r="U38" s="2">
        <f t="shared" si="34"/>
        <v>0</v>
      </c>
      <c r="V38" s="2">
        <f t="shared" si="35"/>
        <v>0</v>
      </c>
      <c r="W38" s="2">
        <f t="shared" si="36"/>
        <v>0</v>
      </c>
      <c r="X38" s="2">
        <f t="shared" si="37"/>
        <v>0</v>
      </c>
      <c r="Y38" s="2">
        <f t="shared" si="38"/>
        <v>0</v>
      </c>
      <c r="Z38" s="2"/>
      <c r="AA38" s="2">
        <v>50464749</v>
      </c>
      <c r="AB38" s="2">
        <f t="shared" si="39"/>
        <v>143.011</v>
      </c>
      <c r="AC38" s="2">
        <f t="shared" si="40"/>
        <v>0</v>
      </c>
      <c r="AD38" s="2">
        <f t="shared" si="41"/>
        <v>143.011</v>
      </c>
      <c r="AE38" s="2">
        <f t="shared" si="42"/>
        <v>14.278</v>
      </c>
      <c r="AF38" s="2">
        <f t="shared" si="43"/>
        <v>0</v>
      </c>
      <c r="AG38" s="2">
        <f t="shared" si="44"/>
        <v>0</v>
      </c>
      <c r="AH38" s="2">
        <f t="shared" si="45"/>
        <v>0</v>
      </c>
      <c r="AI38" s="2">
        <f t="shared" si="46"/>
        <v>0</v>
      </c>
      <c r="AJ38" s="2">
        <f t="shared" si="47"/>
        <v>0</v>
      </c>
      <c r="AK38" s="2">
        <v>130.01</v>
      </c>
      <c r="AL38" s="2">
        <v>0</v>
      </c>
      <c r="AM38" s="2">
        <v>130.01</v>
      </c>
      <c r="AN38" s="2">
        <v>12.98</v>
      </c>
      <c r="AO38" s="2">
        <v>0</v>
      </c>
      <c r="AP38" s="2">
        <v>0</v>
      </c>
      <c r="AQ38" s="2">
        <v>0</v>
      </c>
      <c r="AR38" s="2">
        <v>0</v>
      </c>
      <c r="AS38" s="2">
        <v>0</v>
      </c>
      <c r="AT38" s="2">
        <v>98</v>
      </c>
      <c r="AU38" s="2">
        <v>77</v>
      </c>
      <c r="AV38" s="2">
        <v>1</v>
      </c>
      <c r="AW38" s="2">
        <v>1</v>
      </c>
      <c r="AX38" s="2"/>
      <c r="AY38" s="2"/>
      <c r="AZ38" s="2">
        <v>1</v>
      </c>
      <c r="BA38" s="2">
        <v>1</v>
      </c>
      <c r="BB38" s="2">
        <v>1</v>
      </c>
      <c r="BC38" s="2">
        <v>1</v>
      </c>
      <c r="BD38" s="2" t="s">
        <v>3</v>
      </c>
      <c r="BE38" s="2" t="s">
        <v>3</v>
      </c>
      <c r="BF38" s="2" t="s">
        <v>3</v>
      </c>
      <c r="BG38" s="2" t="s">
        <v>3</v>
      </c>
      <c r="BH38" s="2">
        <v>0</v>
      </c>
      <c r="BI38" s="2">
        <v>1</v>
      </c>
      <c r="BJ38" s="2" t="s">
        <v>43</v>
      </c>
      <c r="BK38" s="2"/>
      <c r="BL38" s="2"/>
      <c r="BM38" s="2">
        <v>5</v>
      </c>
      <c r="BN38" s="2">
        <v>0</v>
      </c>
      <c r="BO38" s="2" t="s">
        <v>3</v>
      </c>
      <c r="BP38" s="2">
        <v>0</v>
      </c>
      <c r="BQ38" s="2">
        <v>30</v>
      </c>
      <c r="BR38" s="2">
        <v>0</v>
      </c>
      <c r="BS38" s="2">
        <v>1</v>
      </c>
      <c r="BT38" s="2">
        <v>1</v>
      </c>
      <c r="BU38" s="2">
        <v>1</v>
      </c>
      <c r="BV38" s="2">
        <v>1</v>
      </c>
      <c r="BW38" s="2">
        <v>1</v>
      </c>
      <c r="BX38" s="2">
        <v>1</v>
      </c>
      <c r="BY38" s="2" t="s">
        <v>3</v>
      </c>
      <c r="BZ38" s="2">
        <v>98</v>
      </c>
      <c r="CA38" s="2">
        <v>77</v>
      </c>
      <c r="CB38" s="2" t="s">
        <v>3</v>
      </c>
      <c r="CC38" s="2"/>
      <c r="CD38" s="2"/>
      <c r="CE38" s="2">
        <v>30</v>
      </c>
      <c r="CF38" s="2">
        <v>0</v>
      </c>
      <c r="CG38" s="2">
        <v>0</v>
      </c>
      <c r="CH38" s="2"/>
      <c r="CI38" s="2"/>
      <c r="CJ38" s="2"/>
      <c r="CK38" s="2"/>
      <c r="CL38" s="2"/>
      <c r="CM38" s="2">
        <v>0</v>
      </c>
      <c r="CN38" s="2" t="s">
        <v>479</v>
      </c>
      <c r="CO38" s="2">
        <v>0</v>
      </c>
      <c r="CP38" s="2">
        <f t="shared" si="48"/>
        <v>468.61</v>
      </c>
      <c r="CQ38" s="2">
        <f t="shared" si="49"/>
        <v>0</v>
      </c>
      <c r="CR38" s="2">
        <f t="shared" si="50"/>
        <v>143.01</v>
      </c>
      <c r="CS38" s="2">
        <f t="shared" si="51"/>
        <v>14.28</v>
      </c>
      <c r="CT38" s="2">
        <f t="shared" si="52"/>
        <v>0</v>
      </c>
      <c r="CU38" s="2">
        <f t="shared" si="53"/>
        <v>0</v>
      </c>
      <c r="CV38" s="2">
        <f t="shared" si="54"/>
        <v>0</v>
      </c>
      <c r="CW38" s="2">
        <f t="shared" si="55"/>
        <v>0</v>
      </c>
      <c r="CX38" s="2">
        <f t="shared" si="56"/>
        <v>0</v>
      </c>
      <c r="CY38" s="2">
        <f>((S38*BZ38)/100)</f>
        <v>0</v>
      </c>
      <c r="CZ38" s="2">
        <f>((S38*CA38)/100)</f>
        <v>0</v>
      </c>
      <c r="DA38" s="2"/>
      <c r="DB38" s="2"/>
      <c r="DC38" s="2" t="s">
        <v>3</v>
      </c>
      <c r="DD38" s="2" t="s">
        <v>3</v>
      </c>
      <c r="DE38" s="2" t="s">
        <v>25</v>
      </c>
      <c r="DF38" s="2" t="s">
        <v>25</v>
      </c>
      <c r="DG38" s="2" t="s">
        <v>25</v>
      </c>
      <c r="DH38" s="2" t="s">
        <v>3</v>
      </c>
      <c r="DI38" s="2" t="s">
        <v>25</v>
      </c>
      <c r="DJ38" s="2" t="s">
        <v>25</v>
      </c>
      <c r="DK38" s="2" t="s">
        <v>3</v>
      </c>
      <c r="DL38" s="2" t="s">
        <v>3</v>
      </c>
      <c r="DM38" s="2" t="s">
        <v>3</v>
      </c>
      <c r="DN38" s="2">
        <v>0</v>
      </c>
      <c r="DO38" s="2">
        <v>0</v>
      </c>
      <c r="DP38" s="2">
        <v>1</v>
      </c>
      <c r="DQ38" s="2">
        <v>1</v>
      </c>
      <c r="DR38" s="2"/>
      <c r="DS38" s="2"/>
      <c r="DT38" s="2"/>
      <c r="DU38" s="2">
        <v>1013</v>
      </c>
      <c r="DV38" s="2" t="s">
        <v>23</v>
      </c>
      <c r="DW38" s="2" t="s">
        <v>23</v>
      </c>
      <c r="DX38" s="2">
        <v>1</v>
      </c>
      <c r="DY38" s="2"/>
      <c r="DZ38" s="2" t="s">
        <v>3</v>
      </c>
      <c r="EA38" s="2" t="s">
        <v>3</v>
      </c>
      <c r="EB38" s="2" t="s">
        <v>3</v>
      </c>
      <c r="EC38" s="2" t="s">
        <v>3</v>
      </c>
      <c r="ED38" s="2"/>
      <c r="EE38" s="2">
        <v>49573364</v>
      </c>
      <c r="EF38" s="2">
        <v>30</v>
      </c>
      <c r="EG38" s="2" t="s">
        <v>26</v>
      </c>
      <c r="EH38" s="2">
        <v>0</v>
      </c>
      <c r="EI38" s="2" t="s">
        <v>3</v>
      </c>
      <c r="EJ38" s="2">
        <v>1</v>
      </c>
      <c r="EK38" s="2">
        <v>5</v>
      </c>
      <c r="EL38" s="2" t="s">
        <v>44</v>
      </c>
      <c r="EM38" s="2" t="s">
        <v>45</v>
      </c>
      <c r="EN38" s="2"/>
      <c r="EO38" s="2" t="s">
        <v>29</v>
      </c>
      <c r="EP38" s="2"/>
      <c r="EQ38" s="2">
        <v>131072</v>
      </c>
      <c r="ER38" s="2">
        <v>130.01</v>
      </c>
      <c r="ES38" s="2">
        <v>0</v>
      </c>
      <c r="ET38" s="2">
        <v>130.01</v>
      </c>
      <c r="EU38" s="2">
        <v>12.98</v>
      </c>
      <c r="EV38" s="2">
        <v>0</v>
      </c>
      <c r="EW38" s="2">
        <v>0</v>
      </c>
      <c r="EX38" s="2">
        <v>0</v>
      </c>
      <c r="EY38" s="2">
        <v>0</v>
      </c>
      <c r="EZ38" s="2"/>
      <c r="FA38" s="2"/>
      <c r="FB38" s="2"/>
      <c r="FC38" s="2"/>
      <c r="FD38" s="2"/>
      <c r="FE38" s="2"/>
      <c r="FF38" s="2"/>
      <c r="FG38" s="2"/>
      <c r="FH38" s="2"/>
      <c r="FI38" s="2"/>
      <c r="FJ38" s="2"/>
      <c r="FK38" s="2"/>
      <c r="FL38" s="2"/>
      <c r="FM38" s="2"/>
      <c r="FN38" s="2"/>
      <c r="FO38" s="2"/>
      <c r="FP38" s="2"/>
      <c r="FQ38" s="2">
        <v>0</v>
      </c>
      <c r="FR38" s="2">
        <f t="shared" si="57"/>
        <v>0</v>
      </c>
      <c r="FS38" s="2">
        <v>0</v>
      </c>
      <c r="FT38" s="2"/>
      <c r="FU38" s="2"/>
      <c r="FV38" s="2"/>
      <c r="FW38" s="2"/>
      <c r="FX38" s="2">
        <v>98</v>
      </c>
      <c r="FY38" s="2">
        <v>77</v>
      </c>
      <c r="FZ38" s="2"/>
      <c r="GA38" s="2" t="s">
        <v>3</v>
      </c>
      <c r="GB38" s="2"/>
      <c r="GC38" s="2"/>
      <c r="GD38" s="2">
        <v>0</v>
      </c>
      <c r="GE38" s="2"/>
      <c r="GF38" s="2">
        <v>1539452637</v>
      </c>
      <c r="GG38" s="2">
        <v>2</v>
      </c>
      <c r="GH38" s="2">
        <v>1</v>
      </c>
      <c r="GI38" s="2">
        <v>-2</v>
      </c>
      <c r="GJ38" s="2">
        <v>0</v>
      </c>
      <c r="GK38" s="2">
        <f>ROUND(R38*(R12)/100,2)</f>
        <v>81.88</v>
      </c>
      <c r="GL38" s="2">
        <f t="shared" si="58"/>
        <v>0</v>
      </c>
      <c r="GM38" s="2">
        <f t="shared" si="59"/>
        <v>550.49</v>
      </c>
      <c r="GN38" s="2">
        <f t="shared" si="60"/>
        <v>550.49</v>
      </c>
      <c r="GO38" s="2">
        <f t="shared" si="61"/>
        <v>0</v>
      </c>
      <c r="GP38" s="2">
        <f t="shared" si="62"/>
        <v>0</v>
      </c>
      <c r="GQ38" s="2"/>
      <c r="GR38" s="2">
        <v>0</v>
      </c>
      <c r="GS38" s="2">
        <v>3</v>
      </c>
      <c r="GT38" s="2">
        <v>0</v>
      </c>
      <c r="GU38" s="2" t="s">
        <v>3</v>
      </c>
      <c r="GV38" s="2">
        <f t="shared" si="63"/>
        <v>0</v>
      </c>
      <c r="GW38" s="2">
        <v>1</v>
      </c>
      <c r="GX38" s="2">
        <f t="shared" si="64"/>
        <v>0</v>
      </c>
      <c r="GY38" s="2"/>
      <c r="GZ38" s="2"/>
      <c r="HA38" s="2">
        <v>0</v>
      </c>
      <c r="HB38" s="2">
        <v>0</v>
      </c>
      <c r="HC38" s="2">
        <f t="shared" si="65"/>
        <v>0</v>
      </c>
      <c r="HD38" s="2"/>
      <c r="HE38" s="2" t="s">
        <v>3</v>
      </c>
      <c r="HF38" s="2" t="s">
        <v>3</v>
      </c>
      <c r="HG38" s="2"/>
      <c r="HH38" s="2"/>
      <c r="HI38" s="2"/>
      <c r="HJ38" s="2"/>
      <c r="HK38" s="2"/>
      <c r="HL38" s="2"/>
      <c r="HM38" s="2" t="s">
        <v>3</v>
      </c>
      <c r="HN38" s="2" t="s">
        <v>3</v>
      </c>
      <c r="HO38" s="2" t="s">
        <v>3</v>
      </c>
      <c r="HP38" s="2" t="s">
        <v>3</v>
      </c>
      <c r="HQ38" s="2" t="s">
        <v>3</v>
      </c>
      <c r="HR38" s="2"/>
      <c r="HS38" s="2"/>
      <c r="HT38" s="2"/>
      <c r="HU38" s="2"/>
      <c r="HV38" s="2"/>
      <c r="HW38" s="2"/>
      <c r="HX38" s="2"/>
      <c r="HY38" s="2"/>
      <c r="HZ38" s="2"/>
      <c r="IA38" s="2"/>
      <c r="IB38" s="2"/>
      <c r="IC38" s="2"/>
      <c r="ID38" s="2"/>
      <c r="IE38" s="2"/>
      <c r="IF38" s="2"/>
      <c r="IG38" s="2"/>
      <c r="IH38" s="2"/>
      <c r="II38" s="2"/>
      <c r="IJ38" s="2"/>
      <c r="IK38" s="2">
        <v>0</v>
      </c>
      <c r="IL38" s="2"/>
      <c r="IM38" s="2"/>
      <c r="IN38" s="2"/>
      <c r="IO38" s="2"/>
      <c r="IP38" s="2"/>
      <c r="IQ38" s="2"/>
      <c r="IR38" s="2"/>
      <c r="IS38" s="2"/>
      <c r="IT38" s="2"/>
      <c r="IU38" s="2"/>
    </row>
    <row r="39" spans="1:255" x14ac:dyDescent="0.2">
      <c r="A39">
        <v>17</v>
      </c>
      <c r="B39">
        <v>1</v>
      </c>
      <c r="D39">
        <f>ROW(EtalonRes!A14)</f>
        <v>14</v>
      </c>
      <c r="E39" t="s">
        <v>40</v>
      </c>
      <c r="F39" t="s">
        <v>41</v>
      </c>
      <c r="G39" t="s">
        <v>42</v>
      </c>
      <c r="H39" t="s">
        <v>23</v>
      </c>
      <c r="I39">
        <v>3.2767499999999998</v>
      </c>
      <c r="J39">
        <v>0</v>
      </c>
      <c r="K39">
        <v>3.2767499999999998</v>
      </c>
      <c r="O39">
        <f t="shared" si="28"/>
        <v>5590.52</v>
      </c>
      <c r="P39">
        <f t="shared" si="29"/>
        <v>0</v>
      </c>
      <c r="Q39">
        <f t="shared" si="30"/>
        <v>5590.52</v>
      </c>
      <c r="R39">
        <f t="shared" si="31"/>
        <v>1595.07</v>
      </c>
      <c r="S39">
        <f t="shared" si="32"/>
        <v>0</v>
      </c>
      <c r="T39">
        <f t="shared" si="33"/>
        <v>0</v>
      </c>
      <c r="U39">
        <f t="shared" si="34"/>
        <v>0</v>
      </c>
      <c r="V39">
        <f t="shared" si="35"/>
        <v>0</v>
      </c>
      <c r="W39">
        <f t="shared" si="36"/>
        <v>0</v>
      </c>
      <c r="X39">
        <f t="shared" si="37"/>
        <v>0</v>
      </c>
      <c r="Y39">
        <f t="shared" si="38"/>
        <v>0</v>
      </c>
      <c r="AA39">
        <v>50464747</v>
      </c>
      <c r="AB39">
        <f t="shared" si="39"/>
        <v>143.011</v>
      </c>
      <c r="AC39">
        <f t="shared" si="40"/>
        <v>0</v>
      </c>
      <c r="AD39">
        <f t="shared" si="41"/>
        <v>143.011</v>
      </c>
      <c r="AE39">
        <f t="shared" si="42"/>
        <v>14.278</v>
      </c>
      <c r="AF39">
        <f t="shared" si="43"/>
        <v>0</v>
      </c>
      <c r="AG39">
        <f t="shared" si="44"/>
        <v>0</v>
      </c>
      <c r="AH39">
        <f t="shared" si="45"/>
        <v>0</v>
      </c>
      <c r="AI39">
        <f t="shared" si="46"/>
        <v>0</v>
      </c>
      <c r="AJ39">
        <f t="shared" si="47"/>
        <v>0</v>
      </c>
      <c r="AK39">
        <v>130.01</v>
      </c>
      <c r="AL39">
        <v>0</v>
      </c>
      <c r="AM39">
        <v>130.01</v>
      </c>
      <c r="AN39">
        <v>12.98</v>
      </c>
      <c r="AO39">
        <v>0</v>
      </c>
      <c r="AP39">
        <v>0</v>
      </c>
      <c r="AQ39">
        <v>0</v>
      </c>
      <c r="AR39">
        <v>0</v>
      </c>
      <c r="AS39">
        <v>0</v>
      </c>
      <c r="AT39">
        <v>94</v>
      </c>
      <c r="AU39">
        <v>51</v>
      </c>
      <c r="AV39">
        <v>1</v>
      </c>
      <c r="AW39">
        <v>1</v>
      </c>
      <c r="AZ39">
        <v>1</v>
      </c>
      <c r="BA39">
        <v>34.090000000000003</v>
      </c>
      <c r="BB39">
        <v>11.93</v>
      </c>
      <c r="BC39">
        <v>1</v>
      </c>
      <c r="BD39" t="s">
        <v>3</v>
      </c>
      <c r="BE39" t="s">
        <v>3</v>
      </c>
      <c r="BF39" t="s">
        <v>3</v>
      </c>
      <c r="BG39" t="s">
        <v>3</v>
      </c>
      <c r="BH39">
        <v>0</v>
      </c>
      <c r="BI39">
        <v>1</v>
      </c>
      <c r="BJ39" t="s">
        <v>43</v>
      </c>
      <c r="BM39">
        <v>5</v>
      </c>
      <c r="BN39">
        <v>0</v>
      </c>
      <c r="BO39" t="s">
        <v>41</v>
      </c>
      <c r="BP39">
        <v>1</v>
      </c>
      <c r="BQ39">
        <v>30</v>
      </c>
      <c r="BR39">
        <v>0</v>
      </c>
      <c r="BS39">
        <v>34.090000000000003</v>
      </c>
      <c r="BT39">
        <v>1</v>
      </c>
      <c r="BU39">
        <v>1</v>
      </c>
      <c r="BV39">
        <v>1</v>
      </c>
      <c r="BW39">
        <v>1</v>
      </c>
      <c r="BX39">
        <v>1</v>
      </c>
      <c r="BY39" t="s">
        <v>3</v>
      </c>
      <c r="BZ39">
        <v>94</v>
      </c>
      <c r="CA39">
        <v>51</v>
      </c>
      <c r="CB39" t="s">
        <v>3</v>
      </c>
      <c r="CE39">
        <v>30</v>
      </c>
      <c r="CF39">
        <v>0</v>
      </c>
      <c r="CG39">
        <v>0</v>
      </c>
      <c r="CM39">
        <v>0</v>
      </c>
      <c r="CN39" t="s">
        <v>479</v>
      </c>
      <c r="CO39">
        <v>0</v>
      </c>
      <c r="CP39">
        <f t="shared" si="48"/>
        <v>5590.52</v>
      </c>
      <c r="CQ39">
        <f t="shared" si="49"/>
        <v>0</v>
      </c>
      <c r="CR39">
        <f t="shared" si="50"/>
        <v>1706.11</v>
      </c>
      <c r="CS39">
        <f t="shared" si="51"/>
        <v>486.81</v>
      </c>
      <c r="CT39">
        <f t="shared" si="52"/>
        <v>0</v>
      </c>
      <c r="CU39">
        <f t="shared" si="53"/>
        <v>0</v>
      </c>
      <c r="CV39">
        <f t="shared" si="54"/>
        <v>0</v>
      </c>
      <c r="CW39">
        <f t="shared" si="55"/>
        <v>0</v>
      </c>
      <c r="CX39">
        <f t="shared" si="56"/>
        <v>0</v>
      </c>
      <c r="CY39">
        <f>S39*(BZ39/100)</f>
        <v>0</v>
      </c>
      <c r="CZ39">
        <f>S39*(CA39/100)</f>
        <v>0</v>
      </c>
      <c r="DC39" t="s">
        <v>3</v>
      </c>
      <c r="DD39" t="s">
        <v>3</v>
      </c>
      <c r="DE39" t="s">
        <v>25</v>
      </c>
      <c r="DF39" t="s">
        <v>25</v>
      </c>
      <c r="DG39" t="s">
        <v>25</v>
      </c>
      <c r="DH39" t="s">
        <v>3</v>
      </c>
      <c r="DI39" t="s">
        <v>25</v>
      </c>
      <c r="DJ39" t="s">
        <v>25</v>
      </c>
      <c r="DK39" t="s">
        <v>3</v>
      </c>
      <c r="DL39" t="s">
        <v>3</v>
      </c>
      <c r="DM39" t="s">
        <v>3</v>
      </c>
      <c r="DN39">
        <v>98</v>
      </c>
      <c r="DO39">
        <v>77</v>
      </c>
      <c r="DP39">
        <v>1</v>
      </c>
      <c r="DQ39">
        <v>1</v>
      </c>
      <c r="DU39">
        <v>1013</v>
      </c>
      <c r="DV39" t="s">
        <v>23</v>
      </c>
      <c r="DW39" t="s">
        <v>23</v>
      </c>
      <c r="DX39">
        <v>1</v>
      </c>
      <c r="DZ39" t="s">
        <v>3</v>
      </c>
      <c r="EA39" t="s">
        <v>3</v>
      </c>
      <c r="EB39" t="s">
        <v>3</v>
      </c>
      <c r="EC39" t="s">
        <v>3</v>
      </c>
      <c r="EE39">
        <v>49573364</v>
      </c>
      <c r="EF39">
        <v>30</v>
      </c>
      <c r="EG39" t="s">
        <v>26</v>
      </c>
      <c r="EH39">
        <v>0</v>
      </c>
      <c r="EI39" t="s">
        <v>3</v>
      </c>
      <c r="EJ39">
        <v>1</v>
      </c>
      <c r="EK39">
        <v>5</v>
      </c>
      <c r="EL39" t="s">
        <v>44</v>
      </c>
      <c r="EM39" t="s">
        <v>45</v>
      </c>
      <c r="EO39" t="s">
        <v>29</v>
      </c>
      <c r="EQ39">
        <v>131072</v>
      </c>
      <c r="ER39">
        <v>130.01</v>
      </c>
      <c r="ES39">
        <v>0</v>
      </c>
      <c r="ET39">
        <v>130.01</v>
      </c>
      <c r="EU39">
        <v>12.98</v>
      </c>
      <c r="EV39">
        <v>0</v>
      </c>
      <c r="EW39">
        <v>0</v>
      </c>
      <c r="EX39">
        <v>0</v>
      </c>
      <c r="EY39">
        <v>0</v>
      </c>
      <c r="FQ39">
        <v>0</v>
      </c>
      <c r="FR39">
        <f t="shared" si="57"/>
        <v>0</v>
      </c>
      <c r="FS39">
        <v>0</v>
      </c>
      <c r="FX39">
        <v>98</v>
      </c>
      <c r="FY39">
        <v>77</v>
      </c>
      <c r="GA39" t="s">
        <v>3</v>
      </c>
      <c r="GD39">
        <v>0</v>
      </c>
      <c r="GF39">
        <v>1539452637</v>
      </c>
      <c r="GG39">
        <v>2</v>
      </c>
      <c r="GH39">
        <v>1</v>
      </c>
      <c r="GI39">
        <v>2</v>
      </c>
      <c r="GJ39">
        <v>0</v>
      </c>
      <c r="GK39">
        <f>ROUND(R39*(S12)/100,2)</f>
        <v>2552.11</v>
      </c>
      <c r="GL39">
        <f t="shared" si="58"/>
        <v>0</v>
      </c>
      <c r="GM39">
        <f t="shared" si="59"/>
        <v>8142.63</v>
      </c>
      <c r="GN39">
        <f t="shared" si="60"/>
        <v>8142.63</v>
      </c>
      <c r="GO39">
        <f t="shared" si="61"/>
        <v>0</v>
      </c>
      <c r="GP39">
        <f t="shared" si="62"/>
        <v>0</v>
      </c>
      <c r="GR39">
        <v>0</v>
      </c>
      <c r="GS39">
        <v>3</v>
      </c>
      <c r="GT39">
        <v>0</v>
      </c>
      <c r="GU39" t="s">
        <v>3</v>
      </c>
      <c r="GV39">
        <f t="shared" si="63"/>
        <v>0</v>
      </c>
      <c r="GW39">
        <v>1</v>
      </c>
      <c r="GX39">
        <f t="shared" si="64"/>
        <v>0</v>
      </c>
      <c r="HA39">
        <v>0</v>
      </c>
      <c r="HB39">
        <v>0</v>
      </c>
      <c r="HC39">
        <f t="shared" si="65"/>
        <v>0</v>
      </c>
      <c r="HE39" t="s">
        <v>3</v>
      </c>
      <c r="HF39" t="s">
        <v>3</v>
      </c>
      <c r="HM39" t="s">
        <v>3</v>
      </c>
      <c r="HN39" t="s">
        <v>3</v>
      </c>
      <c r="HO39" t="s">
        <v>3</v>
      </c>
      <c r="HP39" t="s">
        <v>3</v>
      </c>
      <c r="HQ39" t="s">
        <v>3</v>
      </c>
      <c r="IK39">
        <v>0</v>
      </c>
    </row>
    <row r="40" spans="1:255" x14ac:dyDescent="0.2">
      <c r="A40" s="2">
        <v>17</v>
      </c>
      <c r="B40" s="2">
        <v>1</v>
      </c>
      <c r="C40" s="2">
        <f>ROW(SmtRes!A1)</f>
        <v>1</v>
      </c>
      <c r="D40" s="2">
        <f>ROW(EtalonRes!A15)</f>
        <v>15</v>
      </c>
      <c r="E40" s="2" t="s">
        <v>46</v>
      </c>
      <c r="F40" s="2" t="s">
        <v>47</v>
      </c>
      <c r="G40" s="2" t="s">
        <v>48</v>
      </c>
      <c r="H40" s="2" t="s">
        <v>23</v>
      </c>
      <c r="I40" s="2">
        <f>ROUND(ROUND(57.825/100,4),9)</f>
        <v>0.57830000000000004</v>
      </c>
      <c r="J40" s="2">
        <v>0</v>
      </c>
      <c r="K40" s="2">
        <f>ROUND(ROUND(57.825/100,4),9)</f>
        <v>0.57830000000000004</v>
      </c>
      <c r="L40" s="2"/>
      <c r="M40" s="2"/>
      <c r="N40" s="2"/>
      <c r="O40" s="2">
        <f t="shared" si="28"/>
        <v>668.66</v>
      </c>
      <c r="P40" s="2">
        <f t="shared" si="29"/>
        <v>0</v>
      </c>
      <c r="Q40" s="2">
        <f t="shared" si="30"/>
        <v>0</v>
      </c>
      <c r="R40" s="2">
        <f t="shared" si="31"/>
        <v>0</v>
      </c>
      <c r="S40" s="2">
        <f t="shared" si="32"/>
        <v>668.66</v>
      </c>
      <c r="T40" s="2">
        <f t="shared" si="33"/>
        <v>0</v>
      </c>
      <c r="U40" s="2">
        <f t="shared" si="34"/>
        <v>68.09135520000001</v>
      </c>
      <c r="V40" s="2">
        <f t="shared" si="35"/>
        <v>0</v>
      </c>
      <c r="W40" s="2">
        <f t="shared" si="36"/>
        <v>0</v>
      </c>
      <c r="X40" s="2">
        <f t="shared" si="37"/>
        <v>702.09</v>
      </c>
      <c r="Y40" s="2">
        <f t="shared" si="38"/>
        <v>514.87</v>
      </c>
      <c r="Z40" s="2"/>
      <c r="AA40" s="2">
        <v>50464749</v>
      </c>
      <c r="AB40" s="2">
        <f t="shared" si="39"/>
        <v>1156.2429999999999</v>
      </c>
      <c r="AC40" s="2">
        <f t="shared" si="40"/>
        <v>0</v>
      </c>
      <c r="AD40" s="2">
        <f t="shared" si="41"/>
        <v>0</v>
      </c>
      <c r="AE40" s="2">
        <f t="shared" si="42"/>
        <v>0</v>
      </c>
      <c r="AF40" s="2">
        <f t="shared" si="43"/>
        <v>1156.2429999999999</v>
      </c>
      <c r="AG40" s="2">
        <f t="shared" si="44"/>
        <v>0</v>
      </c>
      <c r="AH40" s="2">
        <f t="shared" si="45"/>
        <v>117.74400000000001</v>
      </c>
      <c r="AI40" s="2">
        <f t="shared" si="46"/>
        <v>0</v>
      </c>
      <c r="AJ40" s="2">
        <f t="shared" si="47"/>
        <v>0</v>
      </c>
      <c r="AK40" s="2">
        <v>1051.1300000000001</v>
      </c>
      <c r="AL40" s="2">
        <v>0</v>
      </c>
      <c r="AM40" s="2">
        <v>0</v>
      </c>
      <c r="AN40" s="2">
        <v>0</v>
      </c>
      <c r="AO40" s="2">
        <v>1051.1300000000001</v>
      </c>
      <c r="AP40" s="2">
        <v>0</v>
      </c>
      <c r="AQ40" s="2">
        <v>107.04</v>
      </c>
      <c r="AR40" s="2">
        <v>0</v>
      </c>
      <c r="AS40" s="2">
        <v>0</v>
      </c>
      <c r="AT40" s="2">
        <v>105</v>
      </c>
      <c r="AU40" s="2">
        <v>77</v>
      </c>
      <c r="AV40" s="2">
        <v>1</v>
      </c>
      <c r="AW40" s="2">
        <v>1</v>
      </c>
      <c r="AX40" s="2"/>
      <c r="AY40" s="2"/>
      <c r="AZ40" s="2">
        <v>1</v>
      </c>
      <c r="BA40" s="2">
        <v>1</v>
      </c>
      <c r="BB40" s="2">
        <v>1</v>
      </c>
      <c r="BC40" s="2">
        <v>1</v>
      </c>
      <c r="BD40" s="2" t="s">
        <v>3</v>
      </c>
      <c r="BE40" s="2" t="s">
        <v>3</v>
      </c>
      <c r="BF40" s="2" t="s">
        <v>3</v>
      </c>
      <c r="BG40" s="2" t="s">
        <v>3</v>
      </c>
      <c r="BH40" s="2">
        <v>0</v>
      </c>
      <c r="BI40" s="2">
        <v>1</v>
      </c>
      <c r="BJ40" s="2" t="s">
        <v>49</v>
      </c>
      <c r="BK40" s="2"/>
      <c r="BL40" s="2"/>
      <c r="BM40" s="2">
        <v>16</v>
      </c>
      <c r="BN40" s="2">
        <v>0</v>
      </c>
      <c r="BO40" s="2" t="s">
        <v>3</v>
      </c>
      <c r="BP40" s="2">
        <v>0</v>
      </c>
      <c r="BQ40" s="2">
        <v>30</v>
      </c>
      <c r="BR40" s="2">
        <v>0</v>
      </c>
      <c r="BS40" s="2">
        <v>1</v>
      </c>
      <c r="BT40" s="2">
        <v>1</v>
      </c>
      <c r="BU40" s="2">
        <v>1</v>
      </c>
      <c r="BV40" s="2">
        <v>1</v>
      </c>
      <c r="BW40" s="2">
        <v>1</v>
      </c>
      <c r="BX40" s="2">
        <v>1</v>
      </c>
      <c r="BY40" s="2" t="s">
        <v>3</v>
      </c>
      <c r="BZ40" s="2">
        <v>105</v>
      </c>
      <c r="CA40" s="2">
        <v>77</v>
      </c>
      <c r="CB40" s="2" t="s">
        <v>3</v>
      </c>
      <c r="CC40" s="2"/>
      <c r="CD40" s="2"/>
      <c r="CE40" s="2">
        <v>30</v>
      </c>
      <c r="CF40" s="2">
        <v>0</v>
      </c>
      <c r="CG40" s="2">
        <v>0</v>
      </c>
      <c r="CH40" s="2"/>
      <c r="CI40" s="2"/>
      <c r="CJ40" s="2"/>
      <c r="CK40" s="2"/>
      <c r="CL40" s="2"/>
      <c r="CM40" s="2">
        <v>0</v>
      </c>
      <c r="CN40" s="2" t="s">
        <v>479</v>
      </c>
      <c r="CO40" s="2">
        <v>0</v>
      </c>
      <c r="CP40" s="2">
        <f t="shared" si="48"/>
        <v>668.66</v>
      </c>
      <c r="CQ40" s="2">
        <f t="shared" si="49"/>
        <v>0</v>
      </c>
      <c r="CR40" s="2">
        <f t="shared" si="50"/>
        <v>0</v>
      </c>
      <c r="CS40" s="2">
        <f t="shared" si="51"/>
        <v>0</v>
      </c>
      <c r="CT40" s="2">
        <f t="shared" si="52"/>
        <v>1156.24</v>
      </c>
      <c r="CU40" s="2">
        <f t="shared" si="53"/>
        <v>0</v>
      </c>
      <c r="CV40" s="2">
        <f t="shared" si="54"/>
        <v>117.74400000000001</v>
      </c>
      <c r="CW40" s="2">
        <f t="shared" si="55"/>
        <v>0</v>
      </c>
      <c r="CX40" s="2">
        <f t="shared" si="56"/>
        <v>0</v>
      </c>
      <c r="CY40" s="2">
        <f>((S40*BZ40)/100)</f>
        <v>702.09300000000007</v>
      </c>
      <c r="CZ40" s="2">
        <f>((S40*CA40)/100)</f>
        <v>514.8682</v>
      </c>
      <c r="DA40" s="2"/>
      <c r="DB40" s="2"/>
      <c r="DC40" s="2" t="s">
        <v>3</v>
      </c>
      <c r="DD40" s="2" t="s">
        <v>3</v>
      </c>
      <c r="DE40" s="2" t="s">
        <v>25</v>
      </c>
      <c r="DF40" s="2" t="s">
        <v>25</v>
      </c>
      <c r="DG40" s="2" t="s">
        <v>25</v>
      </c>
      <c r="DH40" s="2" t="s">
        <v>3</v>
      </c>
      <c r="DI40" s="2" t="s">
        <v>25</v>
      </c>
      <c r="DJ40" s="2" t="s">
        <v>25</v>
      </c>
      <c r="DK40" s="2" t="s">
        <v>3</v>
      </c>
      <c r="DL40" s="2" t="s">
        <v>3</v>
      </c>
      <c r="DM40" s="2" t="s">
        <v>3</v>
      </c>
      <c r="DN40" s="2">
        <v>0</v>
      </c>
      <c r="DO40" s="2">
        <v>0</v>
      </c>
      <c r="DP40" s="2">
        <v>1</v>
      </c>
      <c r="DQ40" s="2">
        <v>1</v>
      </c>
      <c r="DR40" s="2"/>
      <c r="DS40" s="2"/>
      <c r="DT40" s="2"/>
      <c r="DU40" s="2">
        <v>1013</v>
      </c>
      <c r="DV40" s="2" t="s">
        <v>23</v>
      </c>
      <c r="DW40" s="2" t="s">
        <v>23</v>
      </c>
      <c r="DX40" s="2">
        <v>1</v>
      </c>
      <c r="DY40" s="2"/>
      <c r="DZ40" s="2" t="s">
        <v>3</v>
      </c>
      <c r="EA40" s="2" t="s">
        <v>3</v>
      </c>
      <c r="EB40" s="2" t="s">
        <v>3</v>
      </c>
      <c r="EC40" s="2" t="s">
        <v>3</v>
      </c>
      <c r="ED40" s="2"/>
      <c r="EE40" s="2">
        <v>49573375</v>
      </c>
      <c r="EF40" s="2">
        <v>30</v>
      </c>
      <c r="EG40" s="2" t="s">
        <v>26</v>
      </c>
      <c r="EH40" s="2">
        <v>0</v>
      </c>
      <c r="EI40" s="2" t="s">
        <v>3</v>
      </c>
      <c r="EJ40" s="2">
        <v>1</v>
      </c>
      <c r="EK40" s="2">
        <v>16</v>
      </c>
      <c r="EL40" s="2" t="s">
        <v>38</v>
      </c>
      <c r="EM40" s="2" t="s">
        <v>39</v>
      </c>
      <c r="EN40" s="2"/>
      <c r="EO40" s="2" t="s">
        <v>29</v>
      </c>
      <c r="EP40" s="2"/>
      <c r="EQ40" s="2">
        <v>131072</v>
      </c>
      <c r="ER40" s="2">
        <v>1051.1300000000001</v>
      </c>
      <c r="ES40" s="2">
        <v>0</v>
      </c>
      <c r="ET40" s="2">
        <v>0</v>
      </c>
      <c r="EU40" s="2">
        <v>0</v>
      </c>
      <c r="EV40" s="2">
        <v>1051.1300000000001</v>
      </c>
      <c r="EW40" s="2">
        <v>107.04</v>
      </c>
      <c r="EX40" s="2">
        <v>0</v>
      </c>
      <c r="EY40" s="2">
        <v>0</v>
      </c>
      <c r="EZ40" s="2"/>
      <c r="FA40" s="2"/>
      <c r="FB40" s="2"/>
      <c r="FC40" s="2"/>
      <c r="FD40" s="2"/>
      <c r="FE40" s="2"/>
      <c r="FF40" s="2"/>
      <c r="FG40" s="2"/>
      <c r="FH40" s="2"/>
      <c r="FI40" s="2"/>
      <c r="FJ40" s="2"/>
      <c r="FK40" s="2"/>
      <c r="FL40" s="2"/>
      <c r="FM40" s="2"/>
      <c r="FN40" s="2"/>
      <c r="FO40" s="2"/>
      <c r="FP40" s="2"/>
      <c r="FQ40" s="2">
        <v>0</v>
      </c>
      <c r="FR40" s="2">
        <f t="shared" si="57"/>
        <v>0</v>
      </c>
      <c r="FS40" s="2">
        <v>0</v>
      </c>
      <c r="FT40" s="2"/>
      <c r="FU40" s="2"/>
      <c r="FV40" s="2"/>
      <c r="FW40" s="2"/>
      <c r="FX40" s="2">
        <v>105</v>
      </c>
      <c r="FY40" s="2">
        <v>77</v>
      </c>
      <c r="FZ40" s="2"/>
      <c r="GA40" s="2" t="s">
        <v>3</v>
      </c>
      <c r="GB40" s="2"/>
      <c r="GC40" s="2"/>
      <c r="GD40" s="2">
        <v>0</v>
      </c>
      <c r="GE40" s="2"/>
      <c r="GF40" s="2">
        <v>1725378853</v>
      </c>
      <c r="GG40" s="2">
        <v>2</v>
      </c>
      <c r="GH40" s="2">
        <v>1</v>
      </c>
      <c r="GI40" s="2">
        <v>-2</v>
      </c>
      <c r="GJ40" s="2">
        <v>0</v>
      </c>
      <c r="GK40" s="2">
        <f>ROUND(R40*(R12)/100,2)</f>
        <v>0</v>
      </c>
      <c r="GL40" s="2">
        <f t="shared" si="58"/>
        <v>0</v>
      </c>
      <c r="GM40" s="2">
        <f t="shared" si="59"/>
        <v>1885.62</v>
      </c>
      <c r="GN40" s="2">
        <f t="shared" si="60"/>
        <v>1885.62</v>
      </c>
      <c r="GO40" s="2">
        <f t="shared" si="61"/>
        <v>0</v>
      </c>
      <c r="GP40" s="2">
        <f t="shared" si="62"/>
        <v>0</v>
      </c>
      <c r="GQ40" s="2"/>
      <c r="GR40" s="2">
        <v>0</v>
      </c>
      <c r="GS40" s="2">
        <v>3</v>
      </c>
      <c r="GT40" s="2">
        <v>0</v>
      </c>
      <c r="GU40" s="2" t="s">
        <v>3</v>
      </c>
      <c r="GV40" s="2">
        <f t="shared" si="63"/>
        <v>0</v>
      </c>
      <c r="GW40" s="2">
        <v>1</v>
      </c>
      <c r="GX40" s="2">
        <f t="shared" si="64"/>
        <v>0</v>
      </c>
      <c r="GY40" s="2"/>
      <c r="GZ40" s="2"/>
      <c r="HA40" s="2">
        <v>0</v>
      </c>
      <c r="HB40" s="2">
        <v>0</v>
      </c>
      <c r="HC40" s="2">
        <f t="shared" si="65"/>
        <v>0</v>
      </c>
      <c r="HD40" s="2"/>
      <c r="HE40" s="2" t="s">
        <v>3</v>
      </c>
      <c r="HF40" s="2" t="s">
        <v>3</v>
      </c>
      <c r="HG40" s="2"/>
      <c r="HH40" s="2"/>
      <c r="HI40" s="2"/>
      <c r="HJ40" s="2"/>
      <c r="HK40" s="2"/>
      <c r="HL40" s="2"/>
      <c r="HM40" s="2" t="s">
        <v>3</v>
      </c>
      <c r="HN40" s="2" t="s">
        <v>3</v>
      </c>
      <c r="HO40" s="2" t="s">
        <v>3</v>
      </c>
      <c r="HP40" s="2" t="s">
        <v>3</v>
      </c>
      <c r="HQ40" s="2" t="s">
        <v>3</v>
      </c>
      <c r="HR40" s="2"/>
      <c r="HS40" s="2"/>
      <c r="HT40" s="2"/>
      <c r="HU40" s="2"/>
      <c r="HV40" s="2"/>
      <c r="HW40" s="2"/>
      <c r="HX40" s="2"/>
      <c r="HY40" s="2"/>
      <c r="HZ40" s="2"/>
      <c r="IA40" s="2"/>
      <c r="IB40" s="2"/>
      <c r="IC40" s="2"/>
      <c r="ID40" s="2"/>
      <c r="IE40" s="2"/>
      <c r="IF40" s="2"/>
      <c r="IG40" s="2"/>
      <c r="IH40" s="2"/>
      <c r="II40" s="2"/>
      <c r="IJ40" s="2"/>
      <c r="IK40" s="2">
        <v>0</v>
      </c>
      <c r="IL40" s="2"/>
      <c r="IM40" s="2"/>
      <c r="IN40" s="2"/>
      <c r="IO40" s="2"/>
      <c r="IP40" s="2"/>
      <c r="IQ40" s="2"/>
      <c r="IR40" s="2"/>
      <c r="IS40" s="2"/>
      <c r="IT40" s="2"/>
      <c r="IU40" s="2"/>
    </row>
    <row r="41" spans="1:255" x14ac:dyDescent="0.2">
      <c r="A41">
        <v>17</v>
      </c>
      <c r="B41">
        <v>1</v>
      </c>
      <c r="C41">
        <f>ROW(SmtRes!A2)</f>
        <v>2</v>
      </c>
      <c r="D41">
        <f>ROW(EtalonRes!A16)</f>
        <v>16</v>
      </c>
      <c r="E41" t="s">
        <v>46</v>
      </c>
      <c r="F41" t="s">
        <v>47</v>
      </c>
      <c r="G41" t="s">
        <v>48</v>
      </c>
      <c r="H41" t="s">
        <v>23</v>
      </c>
      <c r="I41">
        <f>ROUND(ROUND(57.825/100,4),9)</f>
        <v>0.57830000000000004</v>
      </c>
      <c r="J41">
        <v>0</v>
      </c>
      <c r="K41">
        <f>ROUND(ROUND(57.825/100,4),9)</f>
        <v>0.57830000000000004</v>
      </c>
      <c r="O41">
        <f t="shared" si="28"/>
        <v>22794.62</v>
      </c>
      <c r="P41">
        <f t="shared" si="29"/>
        <v>0</v>
      </c>
      <c r="Q41">
        <f t="shared" si="30"/>
        <v>0</v>
      </c>
      <c r="R41">
        <f t="shared" si="31"/>
        <v>0</v>
      </c>
      <c r="S41">
        <f t="shared" si="32"/>
        <v>22794.62</v>
      </c>
      <c r="T41">
        <f t="shared" si="33"/>
        <v>0</v>
      </c>
      <c r="U41">
        <f t="shared" si="34"/>
        <v>68.09135520000001</v>
      </c>
      <c r="V41">
        <f t="shared" si="35"/>
        <v>0</v>
      </c>
      <c r="W41">
        <f t="shared" si="36"/>
        <v>0</v>
      </c>
      <c r="X41">
        <f t="shared" si="37"/>
        <v>19831.32</v>
      </c>
      <c r="Y41">
        <f t="shared" si="38"/>
        <v>9345.7900000000009</v>
      </c>
      <c r="AA41">
        <v>50464747</v>
      </c>
      <c r="AB41">
        <f t="shared" si="39"/>
        <v>1156.2429999999999</v>
      </c>
      <c r="AC41">
        <f t="shared" si="40"/>
        <v>0</v>
      </c>
      <c r="AD41">
        <f t="shared" si="41"/>
        <v>0</v>
      </c>
      <c r="AE41">
        <f t="shared" si="42"/>
        <v>0</v>
      </c>
      <c r="AF41">
        <f t="shared" si="43"/>
        <v>1156.2429999999999</v>
      </c>
      <c r="AG41">
        <f t="shared" si="44"/>
        <v>0</v>
      </c>
      <c r="AH41">
        <f t="shared" si="45"/>
        <v>117.74400000000001</v>
      </c>
      <c r="AI41">
        <f t="shared" si="46"/>
        <v>0</v>
      </c>
      <c r="AJ41">
        <f t="shared" si="47"/>
        <v>0</v>
      </c>
      <c r="AK41">
        <v>1051.1300000000001</v>
      </c>
      <c r="AL41">
        <v>0</v>
      </c>
      <c r="AM41">
        <v>0</v>
      </c>
      <c r="AN41">
        <v>0</v>
      </c>
      <c r="AO41">
        <v>1051.1300000000001</v>
      </c>
      <c r="AP41">
        <v>0</v>
      </c>
      <c r="AQ41">
        <v>107.04</v>
      </c>
      <c r="AR41">
        <v>0</v>
      </c>
      <c r="AS41">
        <v>0</v>
      </c>
      <c r="AT41">
        <v>87</v>
      </c>
      <c r="AU41">
        <v>41</v>
      </c>
      <c r="AV41">
        <v>1</v>
      </c>
      <c r="AW41">
        <v>1</v>
      </c>
      <c r="AZ41">
        <v>1</v>
      </c>
      <c r="BA41">
        <v>34.090000000000003</v>
      </c>
      <c r="BB41">
        <v>1</v>
      </c>
      <c r="BC41">
        <v>1</v>
      </c>
      <c r="BD41" t="s">
        <v>3</v>
      </c>
      <c r="BE41" t="s">
        <v>3</v>
      </c>
      <c r="BF41" t="s">
        <v>3</v>
      </c>
      <c r="BG41" t="s">
        <v>3</v>
      </c>
      <c r="BH41">
        <v>0</v>
      </c>
      <c r="BI41">
        <v>1</v>
      </c>
      <c r="BJ41" t="s">
        <v>49</v>
      </c>
      <c r="BM41">
        <v>16</v>
      </c>
      <c r="BN41">
        <v>0</v>
      </c>
      <c r="BO41" t="s">
        <v>47</v>
      </c>
      <c r="BP41">
        <v>1</v>
      </c>
      <c r="BQ41">
        <v>30</v>
      </c>
      <c r="BR41">
        <v>0</v>
      </c>
      <c r="BS41">
        <v>34.090000000000003</v>
      </c>
      <c r="BT41">
        <v>1</v>
      </c>
      <c r="BU41">
        <v>1</v>
      </c>
      <c r="BV41">
        <v>1</v>
      </c>
      <c r="BW41">
        <v>1</v>
      </c>
      <c r="BX41">
        <v>1</v>
      </c>
      <c r="BY41" t="s">
        <v>3</v>
      </c>
      <c r="BZ41">
        <v>87</v>
      </c>
      <c r="CA41">
        <v>41</v>
      </c>
      <c r="CB41" t="s">
        <v>3</v>
      </c>
      <c r="CE41">
        <v>30</v>
      </c>
      <c r="CF41">
        <v>0</v>
      </c>
      <c r="CG41">
        <v>0</v>
      </c>
      <c r="CM41">
        <v>0</v>
      </c>
      <c r="CN41" t="s">
        <v>479</v>
      </c>
      <c r="CO41">
        <v>0</v>
      </c>
      <c r="CP41">
        <f t="shared" si="48"/>
        <v>22794.62</v>
      </c>
      <c r="CQ41">
        <f t="shared" si="49"/>
        <v>0</v>
      </c>
      <c r="CR41">
        <f t="shared" si="50"/>
        <v>0</v>
      </c>
      <c r="CS41">
        <f t="shared" si="51"/>
        <v>0</v>
      </c>
      <c r="CT41">
        <f t="shared" si="52"/>
        <v>39416.22</v>
      </c>
      <c r="CU41">
        <f t="shared" si="53"/>
        <v>0</v>
      </c>
      <c r="CV41">
        <f t="shared" si="54"/>
        <v>117.74400000000001</v>
      </c>
      <c r="CW41">
        <f t="shared" si="55"/>
        <v>0</v>
      </c>
      <c r="CX41">
        <f t="shared" si="56"/>
        <v>0</v>
      </c>
      <c r="CY41">
        <f>S41*(BZ41/100)</f>
        <v>19831.3194</v>
      </c>
      <c r="CZ41">
        <f>S41*(CA41/100)</f>
        <v>9345.7941999999985</v>
      </c>
      <c r="DC41" t="s">
        <v>3</v>
      </c>
      <c r="DD41" t="s">
        <v>3</v>
      </c>
      <c r="DE41" t="s">
        <v>25</v>
      </c>
      <c r="DF41" t="s">
        <v>25</v>
      </c>
      <c r="DG41" t="s">
        <v>25</v>
      </c>
      <c r="DH41" t="s">
        <v>3</v>
      </c>
      <c r="DI41" t="s">
        <v>25</v>
      </c>
      <c r="DJ41" t="s">
        <v>25</v>
      </c>
      <c r="DK41" t="s">
        <v>3</v>
      </c>
      <c r="DL41" t="s">
        <v>3</v>
      </c>
      <c r="DM41" t="s">
        <v>3</v>
      </c>
      <c r="DN41">
        <v>105</v>
      </c>
      <c r="DO41">
        <v>77</v>
      </c>
      <c r="DP41">
        <v>1</v>
      </c>
      <c r="DQ41">
        <v>1</v>
      </c>
      <c r="DU41">
        <v>1013</v>
      </c>
      <c r="DV41" t="s">
        <v>23</v>
      </c>
      <c r="DW41" t="s">
        <v>23</v>
      </c>
      <c r="DX41">
        <v>1</v>
      </c>
      <c r="DZ41" t="s">
        <v>3</v>
      </c>
      <c r="EA41" t="s">
        <v>3</v>
      </c>
      <c r="EB41" t="s">
        <v>3</v>
      </c>
      <c r="EC41" t="s">
        <v>3</v>
      </c>
      <c r="EE41">
        <v>49573375</v>
      </c>
      <c r="EF41">
        <v>30</v>
      </c>
      <c r="EG41" t="s">
        <v>26</v>
      </c>
      <c r="EH41">
        <v>0</v>
      </c>
      <c r="EI41" t="s">
        <v>3</v>
      </c>
      <c r="EJ41">
        <v>1</v>
      </c>
      <c r="EK41">
        <v>16</v>
      </c>
      <c r="EL41" t="s">
        <v>38</v>
      </c>
      <c r="EM41" t="s">
        <v>39</v>
      </c>
      <c r="EO41" t="s">
        <v>29</v>
      </c>
      <c r="EQ41">
        <v>131072</v>
      </c>
      <c r="ER41">
        <v>1051.1300000000001</v>
      </c>
      <c r="ES41">
        <v>0</v>
      </c>
      <c r="ET41">
        <v>0</v>
      </c>
      <c r="EU41">
        <v>0</v>
      </c>
      <c r="EV41">
        <v>1051.1300000000001</v>
      </c>
      <c r="EW41">
        <v>107.04</v>
      </c>
      <c r="EX41">
        <v>0</v>
      </c>
      <c r="EY41">
        <v>0</v>
      </c>
      <c r="FQ41">
        <v>0</v>
      </c>
      <c r="FR41">
        <f t="shared" si="57"/>
        <v>0</v>
      </c>
      <c r="FS41">
        <v>0</v>
      </c>
      <c r="FX41">
        <v>105</v>
      </c>
      <c r="FY41">
        <v>77</v>
      </c>
      <c r="GA41" t="s">
        <v>3</v>
      </c>
      <c r="GD41">
        <v>0</v>
      </c>
      <c r="GF41">
        <v>1725378853</v>
      </c>
      <c r="GG41">
        <v>2</v>
      </c>
      <c r="GH41">
        <v>1</v>
      </c>
      <c r="GI41">
        <v>2</v>
      </c>
      <c r="GJ41">
        <v>0</v>
      </c>
      <c r="GK41">
        <f>ROUND(R41*(S12)/100,2)</f>
        <v>0</v>
      </c>
      <c r="GL41">
        <f t="shared" si="58"/>
        <v>0</v>
      </c>
      <c r="GM41">
        <f t="shared" si="59"/>
        <v>51971.73</v>
      </c>
      <c r="GN41">
        <f t="shared" si="60"/>
        <v>51971.73</v>
      </c>
      <c r="GO41">
        <f t="shared" si="61"/>
        <v>0</v>
      </c>
      <c r="GP41">
        <f t="shared" si="62"/>
        <v>0</v>
      </c>
      <c r="GR41">
        <v>0</v>
      </c>
      <c r="GS41">
        <v>3</v>
      </c>
      <c r="GT41">
        <v>0</v>
      </c>
      <c r="GU41" t="s">
        <v>3</v>
      </c>
      <c r="GV41">
        <f t="shared" si="63"/>
        <v>0</v>
      </c>
      <c r="GW41">
        <v>1</v>
      </c>
      <c r="GX41">
        <f t="shared" si="64"/>
        <v>0</v>
      </c>
      <c r="HA41">
        <v>0</v>
      </c>
      <c r="HB41">
        <v>0</v>
      </c>
      <c r="HC41">
        <f t="shared" si="65"/>
        <v>0</v>
      </c>
      <c r="HE41" t="s">
        <v>3</v>
      </c>
      <c r="HF41" t="s">
        <v>3</v>
      </c>
      <c r="HM41" t="s">
        <v>3</v>
      </c>
      <c r="HN41" t="s">
        <v>3</v>
      </c>
      <c r="HO41" t="s">
        <v>3</v>
      </c>
      <c r="HP41" t="s">
        <v>3</v>
      </c>
      <c r="HQ41" t="s">
        <v>3</v>
      </c>
      <c r="IK41">
        <v>0</v>
      </c>
    </row>
    <row r="43" spans="1:255" x14ac:dyDescent="0.2">
      <c r="A43" s="3">
        <v>51</v>
      </c>
      <c r="B43" s="3">
        <f>B28</f>
        <v>1</v>
      </c>
      <c r="C43" s="3">
        <f>A28</f>
        <v>5</v>
      </c>
      <c r="D43" s="3">
        <f>ROW(A28)</f>
        <v>28</v>
      </c>
      <c r="E43" s="3"/>
      <c r="F43" s="3" t="str">
        <f>IF(F28&lt;&gt;"",F28,"")</f>
        <v>Новый подраздел</v>
      </c>
      <c r="G43" s="3" t="str">
        <f>IF(G28&lt;&gt;"",G28,"")</f>
        <v>Устройство траншеи</v>
      </c>
      <c r="H43" s="3">
        <v>0</v>
      </c>
      <c r="I43" s="3"/>
      <c r="J43" s="3"/>
      <c r="K43" s="3"/>
      <c r="L43" s="3"/>
      <c r="M43" s="3"/>
      <c r="N43" s="3"/>
      <c r="O43" s="3">
        <f t="shared" ref="O43:T43" si="66">ROUND(AB43,2)</f>
        <v>6976.33</v>
      </c>
      <c r="P43" s="3">
        <f t="shared" si="66"/>
        <v>0</v>
      </c>
      <c r="Q43" s="3">
        <f t="shared" si="66"/>
        <v>4933.92</v>
      </c>
      <c r="R43" s="3">
        <f t="shared" si="66"/>
        <v>417.69</v>
      </c>
      <c r="S43" s="3">
        <f t="shared" si="66"/>
        <v>2042.41</v>
      </c>
      <c r="T43" s="3">
        <f t="shared" si="66"/>
        <v>0</v>
      </c>
      <c r="U43" s="3">
        <f>AH43</f>
        <v>197.95030695000003</v>
      </c>
      <c r="V43" s="3">
        <f>AI43</f>
        <v>0</v>
      </c>
      <c r="W43" s="3">
        <f>ROUND(AJ43,2)</f>
        <v>0</v>
      </c>
      <c r="X43" s="3">
        <f>ROUND(AK43,2)</f>
        <v>2139.31</v>
      </c>
      <c r="Y43" s="3">
        <f>ROUND(AL43,2)</f>
        <v>1572.65</v>
      </c>
      <c r="Z43" s="3"/>
      <c r="AA43" s="3"/>
      <c r="AB43" s="3">
        <f>ROUND(SUMIF(AA32:AA41,"=50464749",O32:O41),2)</f>
        <v>6976.33</v>
      </c>
      <c r="AC43" s="3">
        <f>ROUND(SUMIF(AA32:AA41,"=50464749",P32:P41),2)</f>
        <v>0</v>
      </c>
      <c r="AD43" s="3">
        <f>ROUND(SUMIF(AA32:AA41,"=50464749",Q32:Q41),2)</f>
        <v>4933.92</v>
      </c>
      <c r="AE43" s="3">
        <f>ROUND(SUMIF(AA32:AA41,"=50464749",R32:R41),2)</f>
        <v>417.69</v>
      </c>
      <c r="AF43" s="3">
        <f>ROUND(SUMIF(AA32:AA41,"=50464749",S32:S41),2)</f>
        <v>2042.41</v>
      </c>
      <c r="AG43" s="3">
        <f>ROUND(SUMIF(AA32:AA41,"=50464749",T32:T41),2)</f>
        <v>0</v>
      </c>
      <c r="AH43" s="3">
        <f>SUMIF(AA32:AA41,"=50464749",U32:U41)</f>
        <v>197.95030695000003</v>
      </c>
      <c r="AI43" s="3">
        <f>SUMIF(AA32:AA41,"=50464749",V32:V41)</f>
        <v>0</v>
      </c>
      <c r="AJ43" s="3">
        <f>ROUND(SUMIF(AA32:AA41,"=50464749",W32:W41),2)</f>
        <v>0</v>
      </c>
      <c r="AK43" s="3">
        <f>ROUND(SUMIF(AA32:AA41,"=50464749",X32:X41),2)</f>
        <v>2139.31</v>
      </c>
      <c r="AL43" s="3">
        <f>ROUND(SUMIF(AA32:AA41,"=50464749",Y32:Y41),2)</f>
        <v>1572.65</v>
      </c>
      <c r="AM43" s="3"/>
      <c r="AN43" s="3"/>
      <c r="AO43" s="3">
        <f t="shared" ref="AO43:BD43" si="67">ROUND(BX43,2)</f>
        <v>0</v>
      </c>
      <c r="AP43" s="3">
        <f t="shared" si="67"/>
        <v>0</v>
      </c>
      <c r="AQ43" s="3">
        <f t="shared" si="67"/>
        <v>0</v>
      </c>
      <c r="AR43" s="3">
        <f t="shared" si="67"/>
        <v>11419.25</v>
      </c>
      <c r="AS43" s="3">
        <f t="shared" si="67"/>
        <v>11419.25</v>
      </c>
      <c r="AT43" s="3">
        <f t="shared" si="67"/>
        <v>0</v>
      </c>
      <c r="AU43" s="3">
        <f t="shared" si="67"/>
        <v>0</v>
      </c>
      <c r="AV43" s="3">
        <f t="shared" si="67"/>
        <v>0</v>
      </c>
      <c r="AW43" s="3">
        <f t="shared" si="67"/>
        <v>0</v>
      </c>
      <c r="AX43" s="3">
        <f t="shared" si="67"/>
        <v>0</v>
      </c>
      <c r="AY43" s="3">
        <f t="shared" si="67"/>
        <v>0</v>
      </c>
      <c r="AZ43" s="3">
        <f t="shared" si="67"/>
        <v>0</v>
      </c>
      <c r="BA43" s="3">
        <f t="shared" si="67"/>
        <v>0</v>
      </c>
      <c r="BB43" s="3">
        <f t="shared" si="67"/>
        <v>0</v>
      </c>
      <c r="BC43" s="3">
        <f t="shared" si="67"/>
        <v>0</v>
      </c>
      <c r="BD43" s="3">
        <f t="shared" si="67"/>
        <v>0</v>
      </c>
      <c r="BE43" s="3"/>
      <c r="BF43" s="3"/>
      <c r="BG43" s="3"/>
      <c r="BH43" s="3"/>
      <c r="BI43" s="3"/>
      <c r="BJ43" s="3"/>
      <c r="BK43" s="3"/>
      <c r="BL43" s="3"/>
      <c r="BM43" s="3"/>
      <c r="BN43" s="3"/>
      <c r="BO43" s="3"/>
      <c r="BP43" s="3"/>
      <c r="BQ43" s="3"/>
      <c r="BR43" s="3"/>
      <c r="BS43" s="3"/>
      <c r="BT43" s="3"/>
      <c r="BU43" s="3"/>
      <c r="BV43" s="3"/>
      <c r="BW43" s="3"/>
      <c r="BX43" s="3">
        <f>ROUND(SUMIF(AA32:AA41,"=50464749",FQ32:FQ41),2)</f>
        <v>0</v>
      </c>
      <c r="BY43" s="3">
        <f>ROUND(SUMIF(AA32:AA41,"=50464749",FR32:FR41),2)</f>
        <v>0</v>
      </c>
      <c r="BZ43" s="3">
        <f>ROUND(SUMIF(AA32:AA41,"=50464749",GL32:GL41),2)</f>
        <v>0</v>
      </c>
      <c r="CA43" s="3">
        <f>ROUND(SUMIF(AA32:AA41,"=50464749",GM32:GM41),2)</f>
        <v>11419.25</v>
      </c>
      <c r="CB43" s="3">
        <f>ROUND(SUMIF(AA32:AA41,"=50464749",GN32:GN41),2)</f>
        <v>11419.25</v>
      </c>
      <c r="CC43" s="3">
        <f>ROUND(SUMIF(AA32:AA41,"=50464749",GO32:GO41),2)</f>
        <v>0</v>
      </c>
      <c r="CD43" s="3">
        <f>ROUND(SUMIF(AA32:AA41,"=50464749",GP32:GP41),2)</f>
        <v>0</v>
      </c>
      <c r="CE43" s="3">
        <f>AC43-BX43</f>
        <v>0</v>
      </c>
      <c r="CF43" s="3">
        <f>AC43-BY43</f>
        <v>0</v>
      </c>
      <c r="CG43" s="3">
        <f>BX43-BZ43</f>
        <v>0</v>
      </c>
      <c r="CH43" s="3">
        <f>AC43-BX43-BY43+BZ43</f>
        <v>0</v>
      </c>
      <c r="CI43" s="3">
        <f>BY43-BZ43</f>
        <v>0</v>
      </c>
      <c r="CJ43" s="3">
        <f>ROUND(SUMIF(AA32:AA41,"=50464749",GX32:GX41),2)</f>
        <v>0</v>
      </c>
      <c r="CK43" s="3">
        <f>ROUND(SUMIF(AA32:AA41,"=50464749",GY32:GY41),2)</f>
        <v>0</v>
      </c>
      <c r="CL43" s="3">
        <f>ROUND(SUMIF(AA32:AA41,"=50464749",GZ32:GZ41),2)</f>
        <v>0</v>
      </c>
      <c r="CM43" s="3">
        <f>ROUND(SUMIF(AA32:AA41,"=50464749",HD32:HD41),2)</f>
        <v>0</v>
      </c>
      <c r="CN43" s="3"/>
      <c r="CO43" s="3"/>
      <c r="CP43" s="3"/>
      <c r="CQ43" s="3"/>
      <c r="CR43" s="3"/>
      <c r="CS43" s="3"/>
      <c r="CT43" s="3"/>
      <c r="CU43" s="3"/>
      <c r="CV43" s="3"/>
      <c r="CW43" s="3"/>
      <c r="CX43" s="3"/>
      <c r="CY43" s="3"/>
      <c r="CZ43" s="3"/>
      <c r="DA43" s="3"/>
      <c r="DB43" s="3"/>
      <c r="DC43" s="3"/>
      <c r="DD43" s="3"/>
      <c r="DE43" s="3"/>
      <c r="DF43" s="3"/>
      <c r="DG43" s="4">
        <f t="shared" ref="DG43:DL43" si="68">ROUND(DT43,2)</f>
        <v>128193.44</v>
      </c>
      <c r="DH43" s="4">
        <f t="shared" si="68"/>
        <v>0</v>
      </c>
      <c r="DI43" s="4">
        <f t="shared" si="68"/>
        <v>58567.69</v>
      </c>
      <c r="DJ43" s="4">
        <f t="shared" si="68"/>
        <v>14239.05</v>
      </c>
      <c r="DK43" s="4">
        <f t="shared" si="68"/>
        <v>69625.75</v>
      </c>
      <c r="DL43" s="4">
        <f t="shared" si="68"/>
        <v>0</v>
      </c>
      <c r="DM43" s="4">
        <f>DZ43</f>
        <v>197.95030695000003</v>
      </c>
      <c r="DN43" s="4">
        <f>EA43</f>
        <v>0</v>
      </c>
      <c r="DO43" s="4">
        <f>ROUND(EB43,2)</f>
        <v>0</v>
      </c>
      <c r="DP43" s="4">
        <f>ROUND(EC43,2)</f>
        <v>60752.160000000003</v>
      </c>
      <c r="DQ43" s="4">
        <f>ROUND(ED43,2)</f>
        <v>28800.5</v>
      </c>
      <c r="DR43" s="4"/>
      <c r="DS43" s="4"/>
      <c r="DT43" s="4">
        <f>ROUND(SUMIF(AA32:AA41,"=50464747",O32:O41),2)</f>
        <v>128193.44</v>
      </c>
      <c r="DU43" s="4">
        <f>ROUND(SUMIF(AA32:AA41,"=50464747",P32:P41),2)</f>
        <v>0</v>
      </c>
      <c r="DV43" s="4">
        <f>ROUND(SUMIF(AA32:AA41,"=50464747",Q32:Q41),2)</f>
        <v>58567.69</v>
      </c>
      <c r="DW43" s="4">
        <f>ROUND(SUMIF(AA32:AA41,"=50464747",R32:R41),2)</f>
        <v>14239.05</v>
      </c>
      <c r="DX43" s="4">
        <f>ROUND(SUMIF(AA32:AA41,"=50464747",S32:S41),2)</f>
        <v>69625.75</v>
      </c>
      <c r="DY43" s="4">
        <f>ROUND(SUMIF(AA32:AA41,"=50464747",T32:T41),2)</f>
        <v>0</v>
      </c>
      <c r="DZ43" s="4">
        <f>SUMIF(AA32:AA41,"=50464747",U32:U41)</f>
        <v>197.95030695000003</v>
      </c>
      <c r="EA43" s="4">
        <f>SUMIF(AA32:AA41,"=50464747",V32:V41)</f>
        <v>0</v>
      </c>
      <c r="EB43" s="4">
        <f>ROUND(SUMIF(AA32:AA41,"=50464747",W32:W41),2)</f>
        <v>0</v>
      </c>
      <c r="EC43" s="4">
        <f>ROUND(SUMIF(AA32:AA41,"=50464747",X32:X41),2)</f>
        <v>60752.160000000003</v>
      </c>
      <c r="ED43" s="4">
        <f>ROUND(SUMIF(AA32:AA41,"=50464747",Y32:Y41),2)</f>
        <v>28800.5</v>
      </c>
      <c r="EE43" s="4"/>
      <c r="EF43" s="4"/>
      <c r="EG43" s="4">
        <f t="shared" ref="EG43:EV43" si="69">ROUND(FP43,2)</f>
        <v>0</v>
      </c>
      <c r="EH43" s="4">
        <f t="shared" si="69"/>
        <v>0</v>
      </c>
      <c r="EI43" s="4">
        <f t="shared" si="69"/>
        <v>0</v>
      </c>
      <c r="EJ43" s="4">
        <f t="shared" si="69"/>
        <v>240528.58</v>
      </c>
      <c r="EK43" s="4">
        <f t="shared" si="69"/>
        <v>240528.58</v>
      </c>
      <c r="EL43" s="4">
        <f t="shared" si="69"/>
        <v>0</v>
      </c>
      <c r="EM43" s="4">
        <f t="shared" si="69"/>
        <v>0</v>
      </c>
      <c r="EN43" s="4">
        <f t="shared" si="69"/>
        <v>0</v>
      </c>
      <c r="EO43" s="4">
        <f t="shared" si="69"/>
        <v>0</v>
      </c>
      <c r="EP43" s="4">
        <f t="shared" si="69"/>
        <v>0</v>
      </c>
      <c r="EQ43" s="4">
        <f t="shared" si="69"/>
        <v>0</v>
      </c>
      <c r="ER43" s="4">
        <f t="shared" si="69"/>
        <v>0</v>
      </c>
      <c r="ES43" s="4">
        <f t="shared" si="69"/>
        <v>0</v>
      </c>
      <c r="ET43" s="4">
        <f t="shared" si="69"/>
        <v>0</v>
      </c>
      <c r="EU43" s="4">
        <f t="shared" si="69"/>
        <v>0</v>
      </c>
      <c r="EV43" s="4">
        <f t="shared" si="69"/>
        <v>0</v>
      </c>
      <c r="EW43" s="4"/>
      <c r="EX43" s="4"/>
      <c r="EY43" s="4"/>
      <c r="EZ43" s="4"/>
      <c r="FA43" s="4"/>
      <c r="FB43" s="4"/>
      <c r="FC43" s="4"/>
      <c r="FD43" s="4"/>
      <c r="FE43" s="4"/>
      <c r="FF43" s="4"/>
      <c r="FG43" s="4"/>
      <c r="FH43" s="4"/>
      <c r="FI43" s="4"/>
      <c r="FJ43" s="4"/>
      <c r="FK43" s="4"/>
      <c r="FL43" s="4"/>
      <c r="FM43" s="4"/>
      <c r="FN43" s="4"/>
      <c r="FO43" s="4"/>
      <c r="FP43" s="4">
        <f>ROUND(SUMIF(AA32:AA41,"=50464747",FQ32:FQ41),2)</f>
        <v>0</v>
      </c>
      <c r="FQ43" s="4">
        <f>ROUND(SUMIF(AA32:AA41,"=50464747",FR32:FR41),2)</f>
        <v>0</v>
      </c>
      <c r="FR43" s="4">
        <f>ROUND(SUMIF(AA32:AA41,"=50464747",GL32:GL41),2)</f>
        <v>0</v>
      </c>
      <c r="FS43" s="4">
        <f>ROUND(SUMIF(AA32:AA41,"=50464747",GM32:GM41),2)</f>
        <v>240528.58</v>
      </c>
      <c r="FT43" s="4">
        <f>ROUND(SUMIF(AA32:AA41,"=50464747",GN32:GN41),2)</f>
        <v>240528.58</v>
      </c>
      <c r="FU43" s="4">
        <f>ROUND(SUMIF(AA32:AA41,"=50464747",GO32:GO41),2)</f>
        <v>0</v>
      </c>
      <c r="FV43" s="4">
        <f>ROUND(SUMIF(AA32:AA41,"=50464747",GP32:GP41),2)</f>
        <v>0</v>
      </c>
      <c r="FW43" s="4">
        <f>DU43-FP43</f>
        <v>0</v>
      </c>
      <c r="FX43" s="4">
        <f>DU43-FQ43</f>
        <v>0</v>
      </c>
      <c r="FY43" s="4">
        <f>FP43-FR43</f>
        <v>0</v>
      </c>
      <c r="FZ43" s="4">
        <f>DU43-FP43-FQ43+FR43</f>
        <v>0</v>
      </c>
      <c r="GA43" s="4">
        <f>FQ43-FR43</f>
        <v>0</v>
      </c>
      <c r="GB43" s="4">
        <f>ROUND(SUMIF(AA32:AA41,"=50464747",GX32:GX41),2)</f>
        <v>0</v>
      </c>
      <c r="GC43" s="4">
        <f>ROUND(SUMIF(AA32:AA41,"=50464747",GY32:GY41),2)</f>
        <v>0</v>
      </c>
      <c r="GD43" s="4">
        <f>ROUND(SUMIF(AA32:AA41,"=50464747",GZ32:GZ41),2)</f>
        <v>0</v>
      </c>
      <c r="GE43" s="4">
        <f>ROUND(SUMIF(AA32:AA41,"=50464747",HD32:HD41),2)</f>
        <v>0</v>
      </c>
      <c r="GF43" s="4"/>
      <c r="GG43" s="4"/>
      <c r="GH43" s="4"/>
      <c r="GI43" s="4"/>
      <c r="GJ43" s="4"/>
      <c r="GK43" s="4"/>
      <c r="GL43" s="4"/>
      <c r="GM43" s="4"/>
      <c r="GN43" s="4"/>
      <c r="GO43" s="4"/>
      <c r="GP43" s="4"/>
      <c r="GQ43" s="4"/>
      <c r="GR43" s="4"/>
      <c r="GS43" s="4"/>
      <c r="GT43" s="4"/>
      <c r="GU43" s="4"/>
      <c r="GV43" s="4"/>
      <c r="GW43" s="4"/>
      <c r="GX43" s="4">
        <v>0</v>
      </c>
    </row>
    <row r="45" spans="1:255" x14ac:dyDescent="0.2">
      <c r="A45" s="5">
        <v>50</v>
      </c>
      <c r="B45" s="5">
        <v>0</v>
      </c>
      <c r="C45" s="5">
        <v>0</v>
      </c>
      <c r="D45" s="5">
        <v>1</v>
      </c>
      <c r="E45" s="5">
        <v>201</v>
      </c>
      <c r="F45" s="5">
        <f>ROUND(Source!O43,O45)</f>
        <v>6976.33</v>
      </c>
      <c r="G45" s="5" t="s">
        <v>50</v>
      </c>
      <c r="H45" s="5" t="s">
        <v>51</v>
      </c>
      <c r="I45" s="5"/>
      <c r="J45" s="5"/>
      <c r="K45" s="5">
        <v>201</v>
      </c>
      <c r="L45" s="5">
        <v>1</v>
      </c>
      <c r="M45" s="5">
        <v>3</v>
      </c>
      <c r="N45" s="5" t="s">
        <v>3</v>
      </c>
      <c r="O45" s="5">
        <v>2</v>
      </c>
      <c r="P45" s="5">
        <f>ROUND(Source!DG43,O45)</f>
        <v>128193.44</v>
      </c>
      <c r="Q45" s="5"/>
      <c r="R45" s="5"/>
      <c r="S45" s="5"/>
      <c r="T45" s="5"/>
      <c r="U45" s="5"/>
      <c r="V45" s="5"/>
      <c r="W45" s="5">
        <v>6976.33</v>
      </c>
      <c r="X45" s="5">
        <v>1</v>
      </c>
      <c r="Y45" s="5">
        <v>6976.33</v>
      </c>
      <c r="Z45" s="5">
        <v>128193.44</v>
      </c>
      <c r="AA45" s="5">
        <v>1</v>
      </c>
      <c r="AB45" s="5">
        <v>128193.44</v>
      </c>
    </row>
    <row r="46" spans="1:255" x14ac:dyDescent="0.2">
      <c r="A46" s="5">
        <v>50</v>
      </c>
      <c r="B46" s="5">
        <v>0</v>
      </c>
      <c r="C46" s="5">
        <v>0</v>
      </c>
      <c r="D46" s="5">
        <v>1</v>
      </c>
      <c r="E46" s="5">
        <v>202</v>
      </c>
      <c r="F46" s="5">
        <f>ROUND(Source!P43,O46)</f>
        <v>0</v>
      </c>
      <c r="G46" s="5" t="s">
        <v>52</v>
      </c>
      <c r="H46" s="5" t="s">
        <v>53</v>
      </c>
      <c r="I46" s="5"/>
      <c r="J46" s="5"/>
      <c r="K46" s="5">
        <v>202</v>
      </c>
      <c r="L46" s="5">
        <v>2</v>
      </c>
      <c r="M46" s="5">
        <v>3</v>
      </c>
      <c r="N46" s="5" t="s">
        <v>3</v>
      </c>
      <c r="O46" s="5">
        <v>2</v>
      </c>
      <c r="P46" s="5">
        <f>ROUND(Source!DH43,O46)</f>
        <v>0</v>
      </c>
      <c r="Q46" s="5"/>
      <c r="R46" s="5"/>
      <c r="S46" s="5"/>
      <c r="T46" s="5"/>
      <c r="U46" s="5"/>
      <c r="V46" s="5"/>
      <c r="W46" s="5">
        <v>0</v>
      </c>
      <c r="X46" s="5">
        <v>1</v>
      </c>
      <c r="Y46" s="5">
        <v>0</v>
      </c>
      <c r="Z46" s="5">
        <v>0</v>
      </c>
      <c r="AA46" s="5">
        <v>1</v>
      </c>
      <c r="AB46" s="5">
        <v>0</v>
      </c>
    </row>
    <row r="47" spans="1:255" x14ac:dyDescent="0.2">
      <c r="A47" s="5">
        <v>50</v>
      </c>
      <c r="B47" s="5">
        <v>0</v>
      </c>
      <c r="C47" s="5">
        <v>0</v>
      </c>
      <c r="D47" s="5">
        <v>1</v>
      </c>
      <c r="E47" s="5">
        <v>222</v>
      </c>
      <c r="F47" s="5">
        <f>ROUND(Source!AO43,O47)</f>
        <v>0</v>
      </c>
      <c r="G47" s="5" t="s">
        <v>54</v>
      </c>
      <c r="H47" s="5" t="s">
        <v>55</v>
      </c>
      <c r="I47" s="5"/>
      <c r="J47" s="5"/>
      <c r="K47" s="5">
        <v>222</v>
      </c>
      <c r="L47" s="5">
        <v>3</v>
      </c>
      <c r="M47" s="5">
        <v>3</v>
      </c>
      <c r="N47" s="5" t="s">
        <v>3</v>
      </c>
      <c r="O47" s="5">
        <v>2</v>
      </c>
      <c r="P47" s="5">
        <f>ROUND(Source!EG43,O47)</f>
        <v>0</v>
      </c>
      <c r="Q47" s="5"/>
      <c r="R47" s="5"/>
      <c r="S47" s="5"/>
      <c r="T47" s="5"/>
      <c r="U47" s="5"/>
      <c r="V47" s="5"/>
      <c r="W47" s="5">
        <v>0</v>
      </c>
      <c r="X47" s="5">
        <v>1</v>
      </c>
      <c r="Y47" s="5">
        <v>0</v>
      </c>
      <c r="Z47" s="5">
        <v>0</v>
      </c>
      <c r="AA47" s="5">
        <v>1</v>
      </c>
      <c r="AB47" s="5">
        <v>0</v>
      </c>
    </row>
    <row r="48" spans="1:255" x14ac:dyDescent="0.2">
      <c r="A48" s="5">
        <v>50</v>
      </c>
      <c r="B48" s="5">
        <v>0</v>
      </c>
      <c r="C48" s="5">
        <v>0</v>
      </c>
      <c r="D48" s="5">
        <v>1</v>
      </c>
      <c r="E48" s="5">
        <v>225</v>
      </c>
      <c r="F48" s="5">
        <f>ROUND(Source!AV43,O48)</f>
        <v>0</v>
      </c>
      <c r="G48" s="5" t="s">
        <v>56</v>
      </c>
      <c r="H48" s="5" t="s">
        <v>57</v>
      </c>
      <c r="I48" s="5"/>
      <c r="J48" s="5"/>
      <c r="K48" s="5">
        <v>225</v>
      </c>
      <c r="L48" s="5">
        <v>4</v>
      </c>
      <c r="M48" s="5">
        <v>3</v>
      </c>
      <c r="N48" s="5" t="s">
        <v>3</v>
      </c>
      <c r="O48" s="5">
        <v>2</v>
      </c>
      <c r="P48" s="5">
        <f>ROUND(Source!EN43,O48)</f>
        <v>0</v>
      </c>
      <c r="Q48" s="5"/>
      <c r="R48" s="5"/>
      <c r="S48" s="5"/>
      <c r="T48" s="5"/>
      <c r="U48" s="5"/>
      <c r="V48" s="5"/>
      <c r="W48" s="5">
        <v>0</v>
      </c>
      <c r="X48" s="5">
        <v>1</v>
      </c>
      <c r="Y48" s="5">
        <v>0</v>
      </c>
      <c r="Z48" s="5">
        <v>0</v>
      </c>
      <c r="AA48" s="5">
        <v>1</v>
      </c>
      <c r="AB48" s="5">
        <v>0</v>
      </c>
    </row>
    <row r="49" spans="1:28" x14ac:dyDescent="0.2">
      <c r="A49" s="5">
        <v>50</v>
      </c>
      <c r="B49" s="5">
        <v>0</v>
      </c>
      <c r="C49" s="5">
        <v>0</v>
      </c>
      <c r="D49" s="5">
        <v>1</v>
      </c>
      <c r="E49" s="5">
        <v>226</v>
      </c>
      <c r="F49" s="5">
        <f>ROUND(Source!AW43,O49)</f>
        <v>0</v>
      </c>
      <c r="G49" s="5" t="s">
        <v>58</v>
      </c>
      <c r="H49" s="5" t="s">
        <v>59</v>
      </c>
      <c r="I49" s="5"/>
      <c r="J49" s="5"/>
      <c r="K49" s="5">
        <v>226</v>
      </c>
      <c r="L49" s="5">
        <v>5</v>
      </c>
      <c r="M49" s="5">
        <v>3</v>
      </c>
      <c r="N49" s="5" t="s">
        <v>3</v>
      </c>
      <c r="O49" s="5">
        <v>2</v>
      </c>
      <c r="P49" s="5">
        <f>ROUND(Source!EO43,O49)</f>
        <v>0</v>
      </c>
      <c r="Q49" s="5"/>
      <c r="R49" s="5"/>
      <c r="S49" s="5"/>
      <c r="T49" s="5"/>
      <c r="U49" s="5"/>
      <c r="V49" s="5"/>
      <c r="W49" s="5">
        <v>0</v>
      </c>
      <c r="X49" s="5">
        <v>1</v>
      </c>
      <c r="Y49" s="5">
        <v>0</v>
      </c>
      <c r="Z49" s="5">
        <v>0</v>
      </c>
      <c r="AA49" s="5">
        <v>1</v>
      </c>
      <c r="AB49" s="5">
        <v>0</v>
      </c>
    </row>
    <row r="50" spans="1:28" x14ac:dyDescent="0.2">
      <c r="A50" s="5">
        <v>50</v>
      </c>
      <c r="B50" s="5">
        <v>0</v>
      </c>
      <c r="C50" s="5">
        <v>0</v>
      </c>
      <c r="D50" s="5">
        <v>1</v>
      </c>
      <c r="E50" s="5">
        <v>227</v>
      </c>
      <c r="F50" s="5">
        <f>ROUND(Source!AX43,O50)</f>
        <v>0</v>
      </c>
      <c r="G50" s="5" t="s">
        <v>60</v>
      </c>
      <c r="H50" s="5" t="s">
        <v>61</v>
      </c>
      <c r="I50" s="5"/>
      <c r="J50" s="5"/>
      <c r="K50" s="5">
        <v>227</v>
      </c>
      <c r="L50" s="5">
        <v>6</v>
      </c>
      <c r="M50" s="5">
        <v>3</v>
      </c>
      <c r="N50" s="5" t="s">
        <v>3</v>
      </c>
      <c r="O50" s="5">
        <v>2</v>
      </c>
      <c r="P50" s="5">
        <f>ROUND(Source!EP43,O50)</f>
        <v>0</v>
      </c>
      <c r="Q50" s="5"/>
      <c r="R50" s="5"/>
      <c r="S50" s="5"/>
      <c r="T50" s="5"/>
      <c r="U50" s="5"/>
      <c r="V50" s="5"/>
      <c r="W50" s="5">
        <v>0</v>
      </c>
      <c r="X50" s="5">
        <v>1</v>
      </c>
      <c r="Y50" s="5">
        <v>0</v>
      </c>
      <c r="Z50" s="5">
        <v>0</v>
      </c>
      <c r="AA50" s="5">
        <v>1</v>
      </c>
      <c r="AB50" s="5">
        <v>0</v>
      </c>
    </row>
    <row r="51" spans="1:28" x14ac:dyDescent="0.2">
      <c r="A51" s="5">
        <v>50</v>
      </c>
      <c r="B51" s="5">
        <v>0</v>
      </c>
      <c r="C51" s="5">
        <v>0</v>
      </c>
      <c r="D51" s="5">
        <v>1</v>
      </c>
      <c r="E51" s="5">
        <v>228</v>
      </c>
      <c r="F51" s="5">
        <f>ROUND(Source!AY43,O51)</f>
        <v>0</v>
      </c>
      <c r="G51" s="5" t="s">
        <v>62</v>
      </c>
      <c r="H51" s="5" t="s">
        <v>63</v>
      </c>
      <c r="I51" s="5"/>
      <c r="J51" s="5"/>
      <c r="K51" s="5">
        <v>228</v>
      </c>
      <c r="L51" s="5">
        <v>7</v>
      </c>
      <c r="M51" s="5">
        <v>3</v>
      </c>
      <c r="N51" s="5" t="s">
        <v>3</v>
      </c>
      <c r="O51" s="5">
        <v>2</v>
      </c>
      <c r="P51" s="5">
        <f>ROUND(Source!EQ43,O51)</f>
        <v>0</v>
      </c>
      <c r="Q51" s="5"/>
      <c r="R51" s="5"/>
      <c r="S51" s="5"/>
      <c r="T51" s="5"/>
      <c r="U51" s="5"/>
      <c r="V51" s="5"/>
      <c r="W51" s="5">
        <v>0</v>
      </c>
      <c r="X51" s="5">
        <v>1</v>
      </c>
      <c r="Y51" s="5">
        <v>0</v>
      </c>
      <c r="Z51" s="5">
        <v>0</v>
      </c>
      <c r="AA51" s="5">
        <v>1</v>
      </c>
      <c r="AB51" s="5">
        <v>0</v>
      </c>
    </row>
    <row r="52" spans="1:28" x14ac:dyDescent="0.2">
      <c r="A52" s="5">
        <v>50</v>
      </c>
      <c r="B52" s="5">
        <v>0</v>
      </c>
      <c r="C52" s="5">
        <v>0</v>
      </c>
      <c r="D52" s="5">
        <v>1</v>
      </c>
      <c r="E52" s="5">
        <v>216</v>
      </c>
      <c r="F52" s="5">
        <f>ROUND(Source!AP43,O52)</f>
        <v>0</v>
      </c>
      <c r="G52" s="5" t="s">
        <v>64</v>
      </c>
      <c r="H52" s="5" t="s">
        <v>65</v>
      </c>
      <c r="I52" s="5"/>
      <c r="J52" s="5"/>
      <c r="K52" s="5">
        <v>216</v>
      </c>
      <c r="L52" s="5">
        <v>8</v>
      </c>
      <c r="M52" s="5">
        <v>3</v>
      </c>
      <c r="N52" s="5" t="s">
        <v>3</v>
      </c>
      <c r="O52" s="5">
        <v>2</v>
      </c>
      <c r="P52" s="5">
        <f>ROUND(Source!EH43,O52)</f>
        <v>0</v>
      </c>
      <c r="Q52" s="5"/>
      <c r="R52" s="5"/>
      <c r="S52" s="5"/>
      <c r="T52" s="5"/>
      <c r="U52" s="5"/>
      <c r="V52" s="5"/>
      <c r="W52" s="5">
        <v>0</v>
      </c>
      <c r="X52" s="5">
        <v>1</v>
      </c>
      <c r="Y52" s="5">
        <v>0</v>
      </c>
      <c r="Z52" s="5">
        <v>0</v>
      </c>
      <c r="AA52" s="5">
        <v>1</v>
      </c>
      <c r="AB52" s="5">
        <v>0</v>
      </c>
    </row>
    <row r="53" spans="1:28" x14ac:dyDescent="0.2">
      <c r="A53" s="5">
        <v>50</v>
      </c>
      <c r="B53" s="5">
        <v>0</v>
      </c>
      <c r="C53" s="5">
        <v>0</v>
      </c>
      <c r="D53" s="5">
        <v>1</v>
      </c>
      <c r="E53" s="5">
        <v>223</v>
      </c>
      <c r="F53" s="5">
        <f>ROUND(Source!AQ43,O53)</f>
        <v>0</v>
      </c>
      <c r="G53" s="5" t="s">
        <v>66</v>
      </c>
      <c r="H53" s="5" t="s">
        <v>67</v>
      </c>
      <c r="I53" s="5"/>
      <c r="J53" s="5"/>
      <c r="K53" s="5">
        <v>223</v>
      </c>
      <c r="L53" s="5">
        <v>9</v>
      </c>
      <c r="M53" s="5">
        <v>3</v>
      </c>
      <c r="N53" s="5" t="s">
        <v>3</v>
      </c>
      <c r="O53" s="5">
        <v>2</v>
      </c>
      <c r="P53" s="5">
        <f>ROUND(Source!EI43,O53)</f>
        <v>0</v>
      </c>
      <c r="Q53" s="5"/>
      <c r="R53" s="5"/>
      <c r="S53" s="5"/>
      <c r="T53" s="5"/>
      <c r="U53" s="5"/>
      <c r="V53" s="5"/>
      <c r="W53" s="5">
        <v>0</v>
      </c>
      <c r="X53" s="5">
        <v>1</v>
      </c>
      <c r="Y53" s="5">
        <v>0</v>
      </c>
      <c r="Z53" s="5">
        <v>0</v>
      </c>
      <c r="AA53" s="5">
        <v>1</v>
      </c>
      <c r="AB53" s="5">
        <v>0</v>
      </c>
    </row>
    <row r="54" spans="1:28" x14ac:dyDescent="0.2">
      <c r="A54" s="5">
        <v>50</v>
      </c>
      <c r="B54" s="5">
        <v>0</v>
      </c>
      <c r="C54" s="5">
        <v>0</v>
      </c>
      <c r="D54" s="5">
        <v>1</v>
      </c>
      <c r="E54" s="5">
        <v>229</v>
      </c>
      <c r="F54" s="5">
        <f>ROUND(Source!AZ43,O54)</f>
        <v>0</v>
      </c>
      <c r="G54" s="5" t="s">
        <v>68</v>
      </c>
      <c r="H54" s="5" t="s">
        <v>69</v>
      </c>
      <c r="I54" s="5"/>
      <c r="J54" s="5"/>
      <c r="K54" s="5">
        <v>229</v>
      </c>
      <c r="L54" s="5">
        <v>10</v>
      </c>
      <c r="M54" s="5">
        <v>3</v>
      </c>
      <c r="N54" s="5" t="s">
        <v>3</v>
      </c>
      <c r="O54" s="5">
        <v>2</v>
      </c>
      <c r="P54" s="5">
        <f>ROUND(Source!ER43,O54)</f>
        <v>0</v>
      </c>
      <c r="Q54" s="5"/>
      <c r="R54" s="5"/>
      <c r="S54" s="5"/>
      <c r="T54" s="5"/>
      <c r="U54" s="5"/>
      <c r="V54" s="5"/>
      <c r="W54" s="5">
        <v>0</v>
      </c>
      <c r="X54" s="5">
        <v>1</v>
      </c>
      <c r="Y54" s="5">
        <v>0</v>
      </c>
      <c r="Z54" s="5">
        <v>0</v>
      </c>
      <c r="AA54" s="5">
        <v>1</v>
      </c>
      <c r="AB54" s="5">
        <v>0</v>
      </c>
    </row>
    <row r="55" spans="1:28" x14ac:dyDescent="0.2">
      <c r="A55" s="5">
        <v>50</v>
      </c>
      <c r="B55" s="5">
        <v>0</v>
      </c>
      <c r="C55" s="5">
        <v>0</v>
      </c>
      <c r="D55" s="5">
        <v>1</v>
      </c>
      <c r="E55" s="5">
        <v>203</v>
      </c>
      <c r="F55" s="5">
        <f>ROUND(Source!Q43,O55)</f>
        <v>4933.92</v>
      </c>
      <c r="G55" s="5" t="s">
        <v>70</v>
      </c>
      <c r="H55" s="5" t="s">
        <v>71</v>
      </c>
      <c r="I55" s="5"/>
      <c r="J55" s="5"/>
      <c r="K55" s="5">
        <v>203</v>
      </c>
      <c r="L55" s="5">
        <v>11</v>
      </c>
      <c r="M55" s="5">
        <v>3</v>
      </c>
      <c r="N55" s="5" t="s">
        <v>3</v>
      </c>
      <c r="O55" s="5">
        <v>2</v>
      </c>
      <c r="P55" s="5">
        <f>ROUND(Source!DI43,O55)</f>
        <v>58567.69</v>
      </c>
      <c r="Q55" s="5"/>
      <c r="R55" s="5"/>
      <c r="S55" s="5"/>
      <c r="T55" s="5"/>
      <c r="U55" s="5"/>
      <c r="V55" s="5"/>
      <c r="W55" s="5">
        <v>4933.92</v>
      </c>
      <c r="X55" s="5">
        <v>1</v>
      </c>
      <c r="Y55" s="5">
        <v>4933.92</v>
      </c>
      <c r="Z55" s="5">
        <v>58567.69</v>
      </c>
      <c r="AA55" s="5">
        <v>1</v>
      </c>
      <c r="AB55" s="5">
        <v>58567.69</v>
      </c>
    </row>
    <row r="56" spans="1:28" x14ac:dyDescent="0.2">
      <c r="A56" s="5">
        <v>50</v>
      </c>
      <c r="B56" s="5">
        <v>0</v>
      </c>
      <c r="C56" s="5">
        <v>0</v>
      </c>
      <c r="D56" s="5">
        <v>1</v>
      </c>
      <c r="E56" s="5">
        <v>231</v>
      </c>
      <c r="F56" s="5">
        <f>ROUND(Source!BB43,O56)</f>
        <v>0</v>
      </c>
      <c r="G56" s="5" t="s">
        <v>72</v>
      </c>
      <c r="H56" s="5" t="s">
        <v>73</v>
      </c>
      <c r="I56" s="5"/>
      <c r="J56" s="5"/>
      <c r="K56" s="5">
        <v>231</v>
      </c>
      <c r="L56" s="5">
        <v>12</v>
      </c>
      <c r="M56" s="5">
        <v>3</v>
      </c>
      <c r="N56" s="5" t="s">
        <v>3</v>
      </c>
      <c r="O56" s="5">
        <v>2</v>
      </c>
      <c r="P56" s="5">
        <f>ROUND(Source!ET43,O56)</f>
        <v>0</v>
      </c>
      <c r="Q56" s="5"/>
      <c r="R56" s="5"/>
      <c r="S56" s="5"/>
      <c r="T56" s="5"/>
      <c r="U56" s="5"/>
      <c r="V56" s="5"/>
      <c r="W56" s="5">
        <v>0</v>
      </c>
      <c r="X56" s="5">
        <v>1</v>
      </c>
      <c r="Y56" s="5">
        <v>0</v>
      </c>
      <c r="Z56" s="5">
        <v>0</v>
      </c>
      <c r="AA56" s="5">
        <v>1</v>
      </c>
      <c r="AB56" s="5">
        <v>0</v>
      </c>
    </row>
    <row r="57" spans="1:28" x14ac:dyDescent="0.2">
      <c r="A57" s="5">
        <v>50</v>
      </c>
      <c r="B57" s="5">
        <v>0</v>
      </c>
      <c r="C57" s="5">
        <v>0</v>
      </c>
      <c r="D57" s="5">
        <v>1</v>
      </c>
      <c r="E57" s="5">
        <v>204</v>
      </c>
      <c r="F57" s="5">
        <f>ROUND(Source!R43,O57)</f>
        <v>417.69</v>
      </c>
      <c r="G57" s="5" t="s">
        <v>74</v>
      </c>
      <c r="H57" s="5" t="s">
        <v>75</v>
      </c>
      <c r="I57" s="5"/>
      <c r="J57" s="5"/>
      <c r="K57" s="5">
        <v>204</v>
      </c>
      <c r="L57" s="5">
        <v>13</v>
      </c>
      <c r="M57" s="5">
        <v>3</v>
      </c>
      <c r="N57" s="5" t="s">
        <v>3</v>
      </c>
      <c r="O57" s="5">
        <v>2</v>
      </c>
      <c r="P57" s="5">
        <f>ROUND(Source!DJ43,O57)</f>
        <v>14239.05</v>
      </c>
      <c r="Q57" s="5"/>
      <c r="R57" s="5"/>
      <c r="S57" s="5"/>
      <c r="T57" s="5"/>
      <c r="U57" s="5"/>
      <c r="V57" s="5"/>
      <c r="W57" s="5">
        <v>417.69</v>
      </c>
      <c r="X57" s="5">
        <v>1</v>
      </c>
      <c r="Y57" s="5">
        <v>417.69</v>
      </c>
      <c r="Z57" s="5">
        <v>14239.05</v>
      </c>
      <c r="AA57" s="5">
        <v>1</v>
      </c>
      <c r="AB57" s="5">
        <v>14239.05</v>
      </c>
    </row>
    <row r="58" spans="1:28" x14ac:dyDescent="0.2">
      <c r="A58" s="5">
        <v>50</v>
      </c>
      <c r="B58" s="5">
        <v>0</v>
      </c>
      <c r="C58" s="5">
        <v>0</v>
      </c>
      <c r="D58" s="5">
        <v>1</v>
      </c>
      <c r="E58" s="5">
        <v>205</v>
      </c>
      <c r="F58" s="5">
        <f>ROUND(Source!S43,O58)</f>
        <v>2042.41</v>
      </c>
      <c r="G58" s="5" t="s">
        <v>76</v>
      </c>
      <c r="H58" s="5" t="s">
        <v>77</v>
      </c>
      <c r="I58" s="5"/>
      <c r="J58" s="5"/>
      <c r="K58" s="5">
        <v>205</v>
      </c>
      <c r="L58" s="5">
        <v>14</v>
      </c>
      <c r="M58" s="5">
        <v>3</v>
      </c>
      <c r="N58" s="5" t="s">
        <v>3</v>
      </c>
      <c r="O58" s="5">
        <v>2</v>
      </c>
      <c r="P58" s="5">
        <f>ROUND(Source!DK43,O58)</f>
        <v>69625.75</v>
      </c>
      <c r="Q58" s="5"/>
      <c r="R58" s="5"/>
      <c r="S58" s="5"/>
      <c r="T58" s="5"/>
      <c r="U58" s="5"/>
      <c r="V58" s="5"/>
      <c r="W58" s="5">
        <v>2042.41</v>
      </c>
      <c r="X58" s="5">
        <v>1</v>
      </c>
      <c r="Y58" s="5">
        <v>2042.41</v>
      </c>
      <c r="Z58" s="5">
        <v>69625.75</v>
      </c>
      <c r="AA58" s="5">
        <v>1</v>
      </c>
      <c r="AB58" s="5">
        <v>69625.75</v>
      </c>
    </row>
    <row r="59" spans="1:28" x14ac:dyDescent="0.2">
      <c r="A59" s="5">
        <v>50</v>
      </c>
      <c r="B59" s="5">
        <v>0</v>
      </c>
      <c r="C59" s="5">
        <v>0</v>
      </c>
      <c r="D59" s="5">
        <v>1</v>
      </c>
      <c r="E59" s="5">
        <v>232</v>
      </c>
      <c r="F59" s="5">
        <f>ROUND(Source!BC43,O59)</f>
        <v>0</v>
      </c>
      <c r="G59" s="5" t="s">
        <v>78</v>
      </c>
      <c r="H59" s="5" t="s">
        <v>79</v>
      </c>
      <c r="I59" s="5"/>
      <c r="J59" s="5"/>
      <c r="K59" s="5">
        <v>232</v>
      </c>
      <c r="L59" s="5">
        <v>15</v>
      </c>
      <c r="M59" s="5">
        <v>3</v>
      </c>
      <c r="N59" s="5" t="s">
        <v>3</v>
      </c>
      <c r="O59" s="5">
        <v>2</v>
      </c>
      <c r="P59" s="5">
        <f>ROUND(Source!EU43,O59)</f>
        <v>0</v>
      </c>
      <c r="Q59" s="5"/>
      <c r="R59" s="5"/>
      <c r="S59" s="5"/>
      <c r="T59" s="5"/>
      <c r="U59" s="5"/>
      <c r="V59" s="5"/>
      <c r="W59" s="5">
        <v>0</v>
      </c>
      <c r="X59" s="5">
        <v>1</v>
      </c>
      <c r="Y59" s="5">
        <v>0</v>
      </c>
      <c r="Z59" s="5">
        <v>0</v>
      </c>
      <c r="AA59" s="5">
        <v>1</v>
      </c>
      <c r="AB59" s="5">
        <v>0</v>
      </c>
    </row>
    <row r="60" spans="1:28" x14ac:dyDescent="0.2">
      <c r="A60" s="5">
        <v>50</v>
      </c>
      <c r="B60" s="5">
        <v>0</v>
      </c>
      <c r="C60" s="5">
        <v>0</v>
      </c>
      <c r="D60" s="5">
        <v>1</v>
      </c>
      <c r="E60" s="5">
        <v>214</v>
      </c>
      <c r="F60" s="5">
        <f>ROUND(Source!AS43,O60)</f>
        <v>11419.25</v>
      </c>
      <c r="G60" s="5" t="s">
        <v>80</v>
      </c>
      <c r="H60" s="5" t="s">
        <v>81</v>
      </c>
      <c r="I60" s="5"/>
      <c r="J60" s="5"/>
      <c r="K60" s="5">
        <v>214</v>
      </c>
      <c r="L60" s="5">
        <v>16</v>
      </c>
      <c r="M60" s="5">
        <v>3</v>
      </c>
      <c r="N60" s="5" t="s">
        <v>3</v>
      </c>
      <c r="O60" s="5">
        <v>2</v>
      </c>
      <c r="P60" s="5">
        <f>ROUND(Source!EK43,O60)</f>
        <v>240528.58</v>
      </c>
      <c r="Q60" s="5"/>
      <c r="R60" s="5"/>
      <c r="S60" s="5"/>
      <c r="T60" s="5"/>
      <c r="U60" s="5"/>
      <c r="V60" s="5"/>
      <c r="W60" s="5">
        <v>11419.25</v>
      </c>
      <c r="X60" s="5">
        <v>1</v>
      </c>
      <c r="Y60" s="5">
        <v>11419.25</v>
      </c>
      <c r="Z60" s="5">
        <v>240528.58</v>
      </c>
      <c r="AA60" s="5">
        <v>1</v>
      </c>
      <c r="AB60" s="5">
        <v>240528.58</v>
      </c>
    </row>
    <row r="61" spans="1:28" x14ac:dyDescent="0.2">
      <c r="A61" s="5">
        <v>50</v>
      </c>
      <c r="B61" s="5">
        <v>0</v>
      </c>
      <c r="C61" s="5">
        <v>0</v>
      </c>
      <c r="D61" s="5">
        <v>1</v>
      </c>
      <c r="E61" s="5">
        <v>215</v>
      </c>
      <c r="F61" s="5">
        <f>ROUND(Source!AT43,O61)</f>
        <v>0</v>
      </c>
      <c r="G61" s="5" t="s">
        <v>82</v>
      </c>
      <c r="H61" s="5" t="s">
        <v>83</v>
      </c>
      <c r="I61" s="5"/>
      <c r="J61" s="5"/>
      <c r="K61" s="5">
        <v>215</v>
      </c>
      <c r="L61" s="5">
        <v>17</v>
      </c>
      <c r="M61" s="5">
        <v>3</v>
      </c>
      <c r="N61" s="5" t="s">
        <v>3</v>
      </c>
      <c r="O61" s="5">
        <v>2</v>
      </c>
      <c r="P61" s="5">
        <f>ROUND(Source!EL43,O61)</f>
        <v>0</v>
      </c>
      <c r="Q61" s="5"/>
      <c r="R61" s="5"/>
      <c r="S61" s="5"/>
      <c r="T61" s="5"/>
      <c r="U61" s="5"/>
      <c r="V61" s="5"/>
      <c r="W61" s="5">
        <v>0</v>
      </c>
      <c r="X61" s="5">
        <v>1</v>
      </c>
      <c r="Y61" s="5">
        <v>0</v>
      </c>
      <c r="Z61" s="5">
        <v>0</v>
      </c>
      <c r="AA61" s="5">
        <v>1</v>
      </c>
      <c r="AB61" s="5">
        <v>0</v>
      </c>
    </row>
    <row r="62" spans="1:28" x14ac:dyDescent="0.2">
      <c r="A62" s="5">
        <v>50</v>
      </c>
      <c r="B62" s="5">
        <v>0</v>
      </c>
      <c r="C62" s="5">
        <v>0</v>
      </c>
      <c r="D62" s="5">
        <v>1</v>
      </c>
      <c r="E62" s="5">
        <v>217</v>
      </c>
      <c r="F62" s="5">
        <f>ROUND(Source!AU43,O62)</f>
        <v>0</v>
      </c>
      <c r="G62" s="5" t="s">
        <v>84</v>
      </c>
      <c r="H62" s="5" t="s">
        <v>85</v>
      </c>
      <c r="I62" s="5"/>
      <c r="J62" s="5"/>
      <c r="K62" s="5">
        <v>217</v>
      </c>
      <c r="L62" s="5">
        <v>18</v>
      </c>
      <c r="M62" s="5">
        <v>3</v>
      </c>
      <c r="N62" s="5" t="s">
        <v>3</v>
      </c>
      <c r="O62" s="5">
        <v>2</v>
      </c>
      <c r="P62" s="5">
        <f>ROUND(Source!EM43,O62)</f>
        <v>0</v>
      </c>
      <c r="Q62" s="5"/>
      <c r="R62" s="5"/>
      <c r="S62" s="5"/>
      <c r="T62" s="5"/>
      <c r="U62" s="5"/>
      <c r="V62" s="5"/>
      <c r="W62" s="5">
        <v>0</v>
      </c>
      <c r="X62" s="5">
        <v>1</v>
      </c>
      <c r="Y62" s="5">
        <v>0</v>
      </c>
      <c r="Z62" s="5">
        <v>0</v>
      </c>
      <c r="AA62" s="5">
        <v>1</v>
      </c>
      <c r="AB62" s="5">
        <v>0</v>
      </c>
    </row>
    <row r="63" spans="1:28" x14ac:dyDescent="0.2">
      <c r="A63" s="5">
        <v>50</v>
      </c>
      <c r="B63" s="5">
        <v>0</v>
      </c>
      <c r="C63" s="5">
        <v>0</v>
      </c>
      <c r="D63" s="5">
        <v>1</v>
      </c>
      <c r="E63" s="5">
        <v>230</v>
      </c>
      <c r="F63" s="5">
        <f>ROUND(Source!BA43,O63)</f>
        <v>0</v>
      </c>
      <c r="G63" s="5" t="s">
        <v>86</v>
      </c>
      <c r="H63" s="5" t="s">
        <v>87</v>
      </c>
      <c r="I63" s="5"/>
      <c r="J63" s="5"/>
      <c r="K63" s="5">
        <v>230</v>
      </c>
      <c r="L63" s="5">
        <v>19</v>
      </c>
      <c r="M63" s="5">
        <v>3</v>
      </c>
      <c r="N63" s="5" t="s">
        <v>3</v>
      </c>
      <c r="O63" s="5">
        <v>2</v>
      </c>
      <c r="P63" s="5">
        <f>ROUND(Source!ES43,O63)</f>
        <v>0</v>
      </c>
      <c r="Q63" s="5"/>
      <c r="R63" s="5"/>
      <c r="S63" s="5"/>
      <c r="T63" s="5"/>
      <c r="U63" s="5"/>
      <c r="V63" s="5"/>
      <c r="W63" s="5">
        <v>0</v>
      </c>
      <c r="X63" s="5">
        <v>1</v>
      </c>
      <c r="Y63" s="5">
        <v>0</v>
      </c>
      <c r="Z63" s="5">
        <v>0</v>
      </c>
      <c r="AA63" s="5">
        <v>1</v>
      </c>
      <c r="AB63" s="5">
        <v>0</v>
      </c>
    </row>
    <row r="64" spans="1:28" x14ac:dyDescent="0.2">
      <c r="A64" s="5">
        <v>50</v>
      </c>
      <c r="B64" s="5">
        <v>0</v>
      </c>
      <c r="C64" s="5">
        <v>0</v>
      </c>
      <c r="D64" s="5">
        <v>1</v>
      </c>
      <c r="E64" s="5">
        <v>206</v>
      </c>
      <c r="F64" s="5">
        <f>ROUND(Source!T43,O64)</f>
        <v>0</v>
      </c>
      <c r="G64" s="5" t="s">
        <v>88</v>
      </c>
      <c r="H64" s="5" t="s">
        <v>89</v>
      </c>
      <c r="I64" s="5"/>
      <c r="J64" s="5"/>
      <c r="K64" s="5">
        <v>206</v>
      </c>
      <c r="L64" s="5">
        <v>20</v>
      </c>
      <c r="M64" s="5">
        <v>3</v>
      </c>
      <c r="N64" s="5" t="s">
        <v>3</v>
      </c>
      <c r="O64" s="5">
        <v>2</v>
      </c>
      <c r="P64" s="5">
        <f>ROUND(Source!DL43,O64)</f>
        <v>0</v>
      </c>
      <c r="Q64" s="5"/>
      <c r="R64" s="5"/>
      <c r="S64" s="5"/>
      <c r="T64" s="5"/>
      <c r="U64" s="5"/>
      <c r="V64" s="5"/>
      <c r="W64" s="5">
        <v>0</v>
      </c>
      <c r="X64" s="5">
        <v>1</v>
      </c>
      <c r="Y64" s="5">
        <v>0</v>
      </c>
      <c r="Z64" s="5">
        <v>0</v>
      </c>
      <c r="AA64" s="5">
        <v>1</v>
      </c>
      <c r="AB64" s="5">
        <v>0</v>
      </c>
    </row>
    <row r="65" spans="1:255" x14ac:dyDescent="0.2">
      <c r="A65" s="5">
        <v>50</v>
      </c>
      <c r="B65" s="5">
        <v>0</v>
      </c>
      <c r="C65" s="5">
        <v>0</v>
      </c>
      <c r="D65" s="5">
        <v>1</v>
      </c>
      <c r="E65" s="5">
        <v>207</v>
      </c>
      <c r="F65" s="5">
        <f>Source!U43</f>
        <v>197.95030695000003</v>
      </c>
      <c r="G65" s="5" t="s">
        <v>90</v>
      </c>
      <c r="H65" s="5" t="s">
        <v>91</v>
      </c>
      <c r="I65" s="5"/>
      <c r="J65" s="5"/>
      <c r="K65" s="5">
        <v>207</v>
      </c>
      <c r="L65" s="5">
        <v>21</v>
      </c>
      <c r="M65" s="5">
        <v>3</v>
      </c>
      <c r="N65" s="5" t="s">
        <v>3</v>
      </c>
      <c r="O65" s="5">
        <v>-1</v>
      </c>
      <c r="P65" s="5">
        <f>Source!DM43</f>
        <v>197.95030695000003</v>
      </c>
      <c r="Q65" s="5"/>
      <c r="R65" s="5"/>
      <c r="S65" s="5"/>
      <c r="T65" s="5"/>
      <c r="U65" s="5"/>
      <c r="V65" s="5"/>
      <c r="W65" s="5">
        <v>197.95030694999997</v>
      </c>
      <c r="X65" s="5">
        <v>1</v>
      </c>
      <c r="Y65" s="5">
        <v>197.95030694999997</v>
      </c>
      <c r="Z65" s="5">
        <v>197.95030694999997</v>
      </c>
      <c r="AA65" s="5">
        <v>1</v>
      </c>
      <c r="AB65" s="5">
        <v>197.95030694999997</v>
      </c>
    </row>
    <row r="66" spans="1:255" x14ac:dyDescent="0.2">
      <c r="A66" s="5">
        <v>50</v>
      </c>
      <c r="B66" s="5">
        <v>0</v>
      </c>
      <c r="C66" s="5">
        <v>0</v>
      </c>
      <c r="D66" s="5">
        <v>1</v>
      </c>
      <c r="E66" s="5">
        <v>208</v>
      </c>
      <c r="F66" s="5">
        <f>Source!V43</f>
        <v>0</v>
      </c>
      <c r="G66" s="5" t="s">
        <v>92</v>
      </c>
      <c r="H66" s="5" t="s">
        <v>93</v>
      </c>
      <c r="I66" s="5"/>
      <c r="J66" s="5"/>
      <c r="K66" s="5">
        <v>208</v>
      </c>
      <c r="L66" s="5">
        <v>22</v>
      </c>
      <c r="M66" s="5">
        <v>3</v>
      </c>
      <c r="N66" s="5" t="s">
        <v>3</v>
      </c>
      <c r="O66" s="5">
        <v>-1</v>
      </c>
      <c r="P66" s="5">
        <f>Source!DN43</f>
        <v>0</v>
      </c>
      <c r="Q66" s="5"/>
      <c r="R66" s="5"/>
      <c r="S66" s="5"/>
      <c r="T66" s="5"/>
      <c r="U66" s="5"/>
      <c r="V66" s="5"/>
      <c r="W66" s="5">
        <v>0</v>
      </c>
      <c r="X66" s="5">
        <v>1</v>
      </c>
      <c r="Y66" s="5">
        <v>0</v>
      </c>
      <c r="Z66" s="5">
        <v>0</v>
      </c>
      <c r="AA66" s="5">
        <v>1</v>
      </c>
      <c r="AB66" s="5">
        <v>0</v>
      </c>
    </row>
    <row r="67" spans="1:255" x14ac:dyDescent="0.2">
      <c r="A67" s="5">
        <v>50</v>
      </c>
      <c r="B67" s="5">
        <v>0</v>
      </c>
      <c r="C67" s="5">
        <v>0</v>
      </c>
      <c r="D67" s="5">
        <v>1</v>
      </c>
      <c r="E67" s="5">
        <v>209</v>
      </c>
      <c r="F67" s="5">
        <f>ROUND(Source!W43,O67)</f>
        <v>0</v>
      </c>
      <c r="G67" s="5" t="s">
        <v>94</v>
      </c>
      <c r="H67" s="5" t="s">
        <v>95</v>
      </c>
      <c r="I67" s="5"/>
      <c r="J67" s="5"/>
      <c r="K67" s="5">
        <v>209</v>
      </c>
      <c r="L67" s="5">
        <v>23</v>
      </c>
      <c r="M67" s="5">
        <v>3</v>
      </c>
      <c r="N67" s="5" t="s">
        <v>3</v>
      </c>
      <c r="O67" s="5">
        <v>2</v>
      </c>
      <c r="P67" s="5">
        <f>ROUND(Source!DO43,O67)</f>
        <v>0</v>
      </c>
      <c r="Q67" s="5"/>
      <c r="R67" s="5"/>
      <c r="S67" s="5"/>
      <c r="T67" s="5"/>
      <c r="U67" s="5"/>
      <c r="V67" s="5"/>
      <c r="W67" s="5">
        <v>0</v>
      </c>
      <c r="X67" s="5">
        <v>1</v>
      </c>
      <c r="Y67" s="5">
        <v>0</v>
      </c>
      <c r="Z67" s="5">
        <v>0</v>
      </c>
      <c r="AA67" s="5">
        <v>1</v>
      </c>
      <c r="AB67" s="5">
        <v>0</v>
      </c>
    </row>
    <row r="68" spans="1:255" x14ac:dyDescent="0.2">
      <c r="A68" s="5">
        <v>50</v>
      </c>
      <c r="B68" s="5">
        <v>0</v>
      </c>
      <c r="C68" s="5">
        <v>0</v>
      </c>
      <c r="D68" s="5">
        <v>1</v>
      </c>
      <c r="E68" s="5">
        <v>233</v>
      </c>
      <c r="F68" s="5">
        <f>ROUND(Source!BD43,O68)</f>
        <v>0</v>
      </c>
      <c r="G68" s="5" t="s">
        <v>96</v>
      </c>
      <c r="H68" s="5" t="s">
        <v>97</v>
      </c>
      <c r="I68" s="5"/>
      <c r="J68" s="5"/>
      <c r="K68" s="5">
        <v>233</v>
      </c>
      <c r="L68" s="5">
        <v>24</v>
      </c>
      <c r="M68" s="5">
        <v>3</v>
      </c>
      <c r="N68" s="5" t="s">
        <v>3</v>
      </c>
      <c r="O68" s="5">
        <v>2</v>
      </c>
      <c r="P68" s="5">
        <f>ROUND(Source!EV43,O68)</f>
        <v>0</v>
      </c>
      <c r="Q68" s="5"/>
      <c r="R68" s="5"/>
      <c r="S68" s="5"/>
      <c r="T68" s="5"/>
      <c r="U68" s="5"/>
      <c r="V68" s="5"/>
      <c r="W68" s="5">
        <v>0</v>
      </c>
      <c r="X68" s="5">
        <v>1</v>
      </c>
      <c r="Y68" s="5">
        <v>0</v>
      </c>
      <c r="Z68" s="5">
        <v>0</v>
      </c>
      <c r="AA68" s="5">
        <v>1</v>
      </c>
      <c r="AB68" s="5">
        <v>0</v>
      </c>
    </row>
    <row r="69" spans="1:255" x14ac:dyDescent="0.2">
      <c r="A69" s="5">
        <v>50</v>
      </c>
      <c r="B69" s="5">
        <v>0</v>
      </c>
      <c r="C69" s="5">
        <v>0</v>
      </c>
      <c r="D69" s="5">
        <v>1</v>
      </c>
      <c r="E69" s="5">
        <v>210</v>
      </c>
      <c r="F69" s="5">
        <f>ROUND(Source!X43,O69)</f>
        <v>2139.31</v>
      </c>
      <c r="G69" s="5" t="s">
        <v>98</v>
      </c>
      <c r="H69" s="5" t="s">
        <v>99</v>
      </c>
      <c r="I69" s="5"/>
      <c r="J69" s="5"/>
      <c r="K69" s="5">
        <v>210</v>
      </c>
      <c r="L69" s="5">
        <v>25</v>
      </c>
      <c r="M69" s="5">
        <v>3</v>
      </c>
      <c r="N69" s="5" t="s">
        <v>3</v>
      </c>
      <c r="O69" s="5">
        <v>2</v>
      </c>
      <c r="P69" s="5">
        <f>ROUND(Source!DP43,O69)</f>
        <v>60752.160000000003</v>
      </c>
      <c r="Q69" s="5"/>
      <c r="R69" s="5"/>
      <c r="S69" s="5"/>
      <c r="T69" s="5"/>
      <c r="U69" s="5"/>
      <c r="V69" s="5"/>
      <c r="W69" s="5">
        <v>2139.31</v>
      </c>
      <c r="X69" s="5">
        <v>1</v>
      </c>
      <c r="Y69" s="5">
        <v>2139.31</v>
      </c>
      <c r="Z69" s="5">
        <v>60752.160000000003</v>
      </c>
      <c r="AA69" s="5">
        <v>1</v>
      </c>
      <c r="AB69" s="5">
        <v>60752.160000000003</v>
      </c>
    </row>
    <row r="70" spans="1:255" x14ac:dyDescent="0.2">
      <c r="A70" s="5">
        <v>50</v>
      </c>
      <c r="B70" s="5">
        <v>0</v>
      </c>
      <c r="C70" s="5">
        <v>0</v>
      </c>
      <c r="D70" s="5">
        <v>1</v>
      </c>
      <c r="E70" s="5">
        <v>211</v>
      </c>
      <c r="F70" s="5">
        <f>ROUND(Source!Y43,O70)</f>
        <v>1572.65</v>
      </c>
      <c r="G70" s="5" t="s">
        <v>100</v>
      </c>
      <c r="H70" s="5" t="s">
        <v>101</v>
      </c>
      <c r="I70" s="5"/>
      <c r="J70" s="5"/>
      <c r="K70" s="5">
        <v>211</v>
      </c>
      <c r="L70" s="5">
        <v>26</v>
      </c>
      <c r="M70" s="5">
        <v>3</v>
      </c>
      <c r="N70" s="5" t="s">
        <v>3</v>
      </c>
      <c r="O70" s="5">
        <v>2</v>
      </c>
      <c r="P70" s="5">
        <f>ROUND(Source!DQ43,O70)</f>
        <v>28800.5</v>
      </c>
      <c r="Q70" s="5"/>
      <c r="R70" s="5"/>
      <c r="S70" s="5"/>
      <c r="T70" s="5"/>
      <c r="U70" s="5"/>
      <c r="V70" s="5"/>
      <c r="W70" s="5">
        <v>1572.65</v>
      </c>
      <c r="X70" s="5">
        <v>1</v>
      </c>
      <c r="Y70" s="5">
        <v>1572.65</v>
      </c>
      <c r="Z70" s="5">
        <v>28800.5</v>
      </c>
      <c r="AA70" s="5">
        <v>1</v>
      </c>
      <c r="AB70" s="5">
        <v>28800.5</v>
      </c>
    </row>
    <row r="71" spans="1:255" x14ac:dyDescent="0.2">
      <c r="A71" s="5">
        <v>50</v>
      </c>
      <c r="B71" s="5">
        <v>0</v>
      </c>
      <c r="C71" s="5">
        <v>0</v>
      </c>
      <c r="D71" s="5">
        <v>1</v>
      </c>
      <c r="E71" s="5">
        <v>224</v>
      </c>
      <c r="F71" s="5">
        <f>ROUND(Source!AR43,O71)</f>
        <v>11419.25</v>
      </c>
      <c r="G71" s="5" t="s">
        <v>102</v>
      </c>
      <c r="H71" s="5" t="s">
        <v>103</v>
      </c>
      <c r="I71" s="5"/>
      <c r="J71" s="5"/>
      <c r="K71" s="5">
        <v>224</v>
      </c>
      <c r="L71" s="5">
        <v>27</v>
      </c>
      <c r="M71" s="5">
        <v>3</v>
      </c>
      <c r="N71" s="5" t="s">
        <v>3</v>
      </c>
      <c r="O71" s="5">
        <v>2</v>
      </c>
      <c r="P71" s="5">
        <f>ROUND(Source!EJ43,O71)</f>
        <v>240528.58</v>
      </c>
      <c r="Q71" s="5"/>
      <c r="R71" s="5"/>
      <c r="S71" s="5"/>
      <c r="T71" s="5"/>
      <c r="U71" s="5"/>
      <c r="V71" s="5"/>
      <c r="W71" s="5">
        <v>11419.25</v>
      </c>
      <c r="X71" s="5">
        <v>1</v>
      </c>
      <c r="Y71" s="5">
        <v>11419.25</v>
      </c>
      <c r="Z71" s="5">
        <v>240528.58</v>
      </c>
      <c r="AA71" s="5">
        <v>1</v>
      </c>
      <c r="AB71" s="5">
        <v>240528.58</v>
      </c>
    </row>
    <row r="73" spans="1:255" x14ac:dyDescent="0.2">
      <c r="A73" s="1">
        <v>5</v>
      </c>
      <c r="B73" s="1">
        <v>1</v>
      </c>
      <c r="C73" s="1"/>
      <c r="D73" s="1">
        <f>ROW(A100)</f>
        <v>100</v>
      </c>
      <c r="E73" s="1"/>
      <c r="F73" s="1" t="s">
        <v>18</v>
      </c>
      <c r="G73" s="1" t="s">
        <v>104</v>
      </c>
      <c r="H73" s="1" t="s">
        <v>3</v>
      </c>
      <c r="I73" s="1">
        <v>0</v>
      </c>
      <c r="J73" s="1"/>
      <c r="K73" s="1">
        <v>-1</v>
      </c>
      <c r="L73" s="1"/>
      <c r="M73" s="1" t="s">
        <v>3</v>
      </c>
      <c r="N73" s="1"/>
      <c r="O73" s="1"/>
      <c r="P73" s="1"/>
      <c r="Q73" s="1"/>
      <c r="R73" s="1"/>
      <c r="S73" s="1">
        <v>0</v>
      </c>
      <c r="T73" s="1">
        <v>0</v>
      </c>
      <c r="U73" s="1" t="s">
        <v>3</v>
      </c>
      <c r="V73" s="1">
        <v>0</v>
      </c>
      <c r="W73" s="1"/>
      <c r="X73" s="1"/>
      <c r="Y73" s="1"/>
      <c r="Z73" s="1"/>
      <c r="AA73" s="1"/>
      <c r="AB73" s="1" t="s">
        <v>3</v>
      </c>
      <c r="AC73" s="1" t="s">
        <v>3</v>
      </c>
      <c r="AD73" s="1" t="s">
        <v>3</v>
      </c>
      <c r="AE73" s="1" t="s">
        <v>3</v>
      </c>
      <c r="AF73" s="1" t="s">
        <v>3</v>
      </c>
      <c r="AG73" s="1" t="s">
        <v>3</v>
      </c>
      <c r="AH73" s="1"/>
      <c r="AI73" s="1"/>
      <c r="AJ73" s="1"/>
      <c r="AK73" s="1"/>
      <c r="AL73" s="1"/>
      <c r="AM73" s="1"/>
      <c r="AN73" s="1"/>
      <c r="AO73" s="1"/>
      <c r="AP73" s="1" t="s">
        <v>3</v>
      </c>
      <c r="AQ73" s="1" t="s">
        <v>3</v>
      </c>
      <c r="AR73" s="1" t="s">
        <v>3</v>
      </c>
      <c r="AS73" s="1"/>
      <c r="AT73" s="1"/>
      <c r="AU73" s="1"/>
      <c r="AV73" s="1"/>
      <c r="AW73" s="1"/>
      <c r="AX73" s="1"/>
      <c r="AY73" s="1"/>
      <c r="AZ73" s="1" t="s">
        <v>3</v>
      </c>
      <c r="BA73" s="1"/>
      <c r="BB73" s="1" t="s">
        <v>3</v>
      </c>
      <c r="BC73" s="1" t="s">
        <v>3</v>
      </c>
      <c r="BD73" s="1" t="s">
        <v>3</v>
      </c>
      <c r="BE73" s="1" t="s">
        <v>3</v>
      </c>
      <c r="BF73" s="1" t="s">
        <v>3</v>
      </c>
      <c r="BG73" s="1" t="s">
        <v>3</v>
      </c>
      <c r="BH73" s="1" t="s">
        <v>3</v>
      </c>
      <c r="BI73" s="1" t="s">
        <v>3</v>
      </c>
      <c r="BJ73" s="1" t="s">
        <v>3</v>
      </c>
      <c r="BK73" s="1" t="s">
        <v>3</v>
      </c>
      <c r="BL73" s="1" t="s">
        <v>3</v>
      </c>
      <c r="BM73" s="1" t="s">
        <v>3</v>
      </c>
      <c r="BN73" s="1" t="s">
        <v>3</v>
      </c>
      <c r="BO73" s="1" t="s">
        <v>3</v>
      </c>
      <c r="BP73" s="1" t="s">
        <v>3</v>
      </c>
      <c r="BQ73" s="1"/>
      <c r="BR73" s="1"/>
      <c r="BS73" s="1"/>
      <c r="BT73" s="1"/>
      <c r="BU73" s="1"/>
      <c r="BV73" s="1"/>
      <c r="BW73" s="1"/>
      <c r="BX73" s="1">
        <v>0</v>
      </c>
      <c r="BY73" s="1"/>
      <c r="BZ73" s="1"/>
      <c r="CA73" s="1"/>
      <c r="CB73" s="1"/>
      <c r="CC73" s="1"/>
      <c r="CD73" s="1"/>
      <c r="CE73" s="1"/>
      <c r="CF73" s="1"/>
      <c r="CG73" s="1"/>
      <c r="CH73" s="1"/>
      <c r="CI73" s="1"/>
      <c r="CJ73" s="1">
        <v>0</v>
      </c>
    </row>
    <row r="75" spans="1:255" x14ac:dyDescent="0.2">
      <c r="A75" s="3">
        <v>52</v>
      </c>
      <c r="B75" s="3">
        <f t="shared" ref="B75:G75" si="70">B100</f>
        <v>1</v>
      </c>
      <c r="C75" s="3">
        <f t="shared" si="70"/>
        <v>5</v>
      </c>
      <c r="D75" s="3">
        <f t="shared" si="70"/>
        <v>73</v>
      </c>
      <c r="E75" s="3">
        <f t="shared" si="70"/>
        <v>0</v>
      </c>
      <c r="F75" s="3" t="str">
        <f t="shared" si="70"/>
        <v>Новый подраздел</v>
      </c>
      <c r="G75" s="3" t="str">
        <f t="shared" si="70"/>
        <v>Прокладка кабеля в траншее</v>
      </c>
      <c r="H75" s="3"/>
      <c r="I75" s="3"/>
      <c r="J75" s="3"/>
      <c r="K75" s="3"/>
      <c r="L75" s="3"/>
      <c r="M75" s="3"/>
      <c r="N75" s="3"/>
      <c r="O75" s="3">
        <f t="shared" ref="O75:AT75" si="71">O100</f>
        <v>268429.40999999997</v>
      </c>
      <c r="P75" s="3">
        <f t="shared" si="71"/>
        <v>264093.39</v>
      </c>
      <c r="Q75" s="3">
        <f t="shared" si="71"/>
        <v>827.7</v>
      </c>
      <c r="R75" s="3">
        <f t="shared" si="71"/>
        <v>99.79</v>
      </c>
      <c r="S75" s="3">
        <f t="shared" si="71"/>
        <v>3508.32</v>
      </c>
      <c r="T75" s="3">
        <f t="shared" si="71"/>
        <v>0</v>
      </c>
      <c r="U75" s="3">
        <f t="shared" si="71"/>
        <v>294.51642000000004</v>
      </c>
      <c r="V75" s="3">
        <f t="shared" si="71"/>
        <v>0</v>
      </c>
      <c r="W75" s="3">
        <f t="shared" si="71"/>
        <v>0</v>
      </c>
      <c r="X75" s="3">
        <f t="shared" si="71"/>
        <v>3929.31</v>
      </c>
      <c r="Y75" s="3">
        <f t="shared" si="71"/>
        <v>2455.8200000000002</v>
      </c>
      <c r="Z75" s="3">
        <f t="shared" si="71"/>
        <v>0</v>
      </c>
      <c r="AA75" s="3">
        <f t="shared" si="71"/>
        <v>0</v>
      </c>
      <c r="AB75" s="3">
        <f t="shared" si="71"/>
        <v>268429.40999999997</v>
      </c>
      <c r="AC75" s="3">
        <f t="shared" si="71"/>
        <v>264093.39</v>
      </c>
      <c r="AD75" s="3">
        <f t="shared" si="71"/>
        <v>827.7</v>
      </c>
      <c r="AE75" s="3">
        <f t="shared" si="71"/>
        <v>99.79</v>
      </c>
      <c r="AF75" s="3">
        <f t="shared" si="71"/>
        <v>3508.32</v>
      </c>
      <c r="AG75" s="3">
        <f t="shared" si="71"/>
        <v>0</v>
      </c>
      <c r="AH75" s="3">
        <f t="shared" si="71"/>
        <v>294.51642000000004</v>
      </c>
      <c r="AI75" s="3">
        <f t="shared" si="71"/>
        <v>0</v>
      </c>
      <c r="AJ75" s="3">
        <f t="shared" si="71"/>
        <v>0</v>
      </c>
      <c r="AK75" s="3">
        <f t="shared" si="71"/>
        <v>3929.31</v>
      </c>
      <c r="AL75" s="3">
        <f t="shared" si="71"/>
        <v>2455.8200000000002</v>
      </c>
      <c r="AM75" s="3">
        <f t="shared" si="71"/>
        <v>0</v>
      </c>
      <c r="AN75" s="3">
        <f t="shared" si="71"/>
        <v>0</v>
      </c>
      <c r="AO75" s="3">
        <f t="shared" si="71"/>
        <v>0</v>
      </c>
      <c r="AP75" s="3">
        <f t="shared" si="71"/>
        <v>0</v>
      </c>
      <c r="AQ75" s="3">
        <f t="shared" si="71"/>
        <v>0</v>
      </c>
      <c r="AR75" s="3">
        <f t="shared" si="71"/>
        <v>274989.18</v>
      </c>
      <c r="AS75" s="3">
        <f t="shared" si="71"/>
        <v>137460.48000000001</v>
      </c>
      <c r="AT75" s="3">
        <f t="shared" si="71"/>
        <v>137528.70000000001</v>
      </c>
      <c r="AU75" s="3">
        <f t="shared" ref="AU75:BZ75" si="72">AU100</f>
        <v>0</v>
      </c>
      <c r="AV75" s="3">
        <f t="shared" si="72"/>
        <v>264093.39</v>
      </c>
      <c r="AW75" s="3">
        <f t="shared" si="72"/>
        <v>264093.39</v>
      </c>
      <c r="AX75" s="3">
        <f t="shared" si="72"/>
        <v>0</v>
      </c>
      <c r="AY75" s="3">
        <f t="shared" si="72"/>
        <v>264093.39</v>
      </c>
      <c r="AZ75" s="3">
        <f t="shared" si="72"/>
        <v>0</v>
      </c>
      <c r="BA75" s="3">
        <f t="shared" si="72"/>
        <v>0</v>
      </c>
      <c r="BB75" s="3">
        <f t="shared" si="72"/>
        <v>0</v>
      </c>
      <c r="BC75" s="3">
        <f t="shared" si="72"/>
        <v>0</v>
      </c>
      <c r="BD75" s="3">
        <f t="shared" si="72"/>
        <v>0</v>
      </c>
      <c r="BE75" s="3">
        <f t="shared" si="72"/>
        <v>0</v>
      </c>
      <c r="BF75" s="3">
        <f t="shared" si="72"/>
        <v>0</v>
      </c>
      <c r="BG75" s="3">
        <f t="shared" si="72"/>
        <v>0</v>
      </c>
      <c r="BH75" s="3">
        <f t="shared" si="72"/>
        <v>0</v>
      </c>
      <c r="BI75" s="3">
        <f t="shared" si="72"/>
        <v>0</v>
      </c>
      <c r="BJ75" s="3">
        <f t="shared" si="72"/>
        <v>0</v>
      </c>
      <c r="BK75" s="3">
        <f t="shared" si="72"/>
        <v>0</v>
      </c>
      <c r="BL75" s="3">
        <f t="shared" si="72"/>
        <v>0</v>
      </c>
      <c r="BM75" s="3">
        <f t="shared" si="72"/>
        <v>0</v>
      </c>
      <c r="BN75" s="3">
        <f t="shared" si="72"/>
        <v>0</v>
      </c>
      <c r="BO75" s="3">
        <f t="shared" si="72"/>
        <v>0</v>
      </c>
      <c r="BP75" s="3">
        <f t="shared" si="72"/>
        <v>0</v>
      </c>
      <c r="BQ75" s="3">
        <f t="shared" si="72"/>
        <v>0</v>
      </c>
      <c r="BR75" s="3">
        <f t="shared" si="72"/>
        <v>0</v>
      </c>
      <c r="BS75" s="3">
        <f t="shared" si="72"/>
        <v>0</v>
      </c>
      <c r="BT75" s="3">
        <f t="shared" si="72"/>
        <v>0</v>
      </c>
      <c r="BU75" s="3">
        <f t="shared" si="72"/>
        <v>0</v>
      </c>
      <c r="BV75" s="3">
        <f t="shared" si="72"/>
        <v>0</v>
      </c>
      <c r="BW75" s="3">
        <f t="shared" si="72"/>
        <v>0</v>
      </c>
      <c r="BX75" s="3">
        <f t="shared" si="72"/>
        <v>0</v>
      </c>
      <c r="BY75" s="3">
        <f t="shared" si="72"/>
        <v>0</v>
      </c>
      <c r="BZ75" s="3">
        <f t="shared" si="72"/>
        <v>0</v>
      </c>
      <c r="CA75" s="3">
        <f t="shared" ref="CA75:DF75" si="73">CA100</f>
        <v>274989.18</v>
      </c>
      <c r="CB75" s="3">
        <f t="shared" si="73"/>
        <v>137460.48000000001</v>
      </c>
      <c r="CC75" s="3">
        <f t="shared" si="73"/>
        <v>137528.70000000001</v>
      </c>
      <c r="CD75" s="3">
        <f t="shared" si="73"/>
        <v>0</v>
      </c>
      <c r="CE75" s="3">
        <f t="shared" si="73"/>
        <v>264093.39</v>
      </c>
      <c r="CF75" s="3">
        <f t="shared" si="73"/>
        <v>264093.39</v>
      </c>
      <c r="CG75" s="3">
        <f t="shared" si="73"/>
        <v>0</v>
      </c>
      <c r="CH75" s="3">
        <f t="shared" si="73"/>
        <v>264093.39</v>
      </c>
      <c r="CI75" s="3">
        <f t="shared" si="73"/>
        <v>0</v>
      </c>
      <c r="CJ75" s="3">
        <f t="shared" si="73"/>
        <v>0</v>
      </c>
      <c r="CK75" s="3">
        <f t="shared" si="73"/>
        <v>0</v>
      </c>
      <c r="CL75" s="3">
        <f t="shared" si="73"/>
        <v>0</v>
      </c>
      <c r="CM75" s="3">
        <f t="shared" si="73"/>
        <v>0</v>
      </c>
      <c r="CN75" s="3">
        <f t="shared" si="73"/>
        <v>0</v>
      </c>
      <c r="CO75" s="3">
        <f t="shared" si="73"/>
        <v>0</v>
      </c>
      <c r="CP75" s="3">
        <f t="shared" si="73"/>
        <v>0</v>
      </c>
      <c r="CQ75" s="3">
        <f t="shared" si="73"/>
        <v>0</v>
      </c>
      <c r="CR75" s="3">
        <f t="shared" si="73"/>
        <v>0</v>
      </c>
      <c r="CS75" s="3">
        <f t="shared" si="73"/>
        <v>0</v>
      </c>
      <c r="CT75" s="3">
        <f t="shared" si="73"/>
        <v>0</v>
      </c>
      <c r="CU75" s="3">
        <f t="shared" si="73"/>
        <v>0</v>
      </c>
      <c r="CV75" s="3">
        <f t="shared" si="73"/>
        <v>0</v>
      </c>
      <c r="CW75" s="3">
        <f t="shared" si="73"/>
        <v>0</v>
      </c>
      <c r="CX75" s="3">
        <f t="shared" si="73"/>
        <v>0</v>
      </c>
      <c r="CY75" s="3">
        <f t="shared" si="73"/>
        <v>0</v>
      </c>
      <c r="CZ75" s="3">
        <f t="shared" si="73"/>
        <v>0</v>
      </c>
      <c r="DA75" s="3">
        <f t="shared" si="73"/>
        <v>0</v>
      </c>
      <c r="DB75" s="3">
        <f t="shared" si="73"/>
        <v>0</v>
      </c>
      <c r="DC75" s="3">
        <f t="shared" si="73"/>
        <v>0</v>
      </c>
      <c r="DD75" s="3">
        <f t="shared" si="73"/>
        <v>0</v>
      </c>
      <c r="DE75" s="3">
        <f t="shared" si="73"/>
        <v>0</v>
      </c>
      <c r="DF75" s="3">
        <f t="shared" si="73"/>
        <v>0</v>
      </c>
      <c r="DG75" s="4">
        <f t="shared" ref="DG75:EL75" si="74">DG100</f>
        <v>1333301.6499999999</v>
      </c>
      <c r="DH75" s="4">
        <f t="shared" si="74"/>
        <v>1203853.3899999999</v>
      </c>
      <c r="DI75" s="4">
        <f t="shared" si="74"/>
        <v>9849.6299999999992</v>
      </c>
      <c r="DJ75" s="4">
        <f t="shared" si="74"/>
        <v>3401.84</v>
      </c>
      <c r="DK75" s="4">
        <f t="shared" si="74"/>
        <v>119598.63</v>
      </c>
      <c r="DL75" s="4">
        <f t="shared" si="74"/>
        <v>0</v>
      </c>
      <c r="DM75" s="4">
        <f t="shared" si="74"/>
        <v>294.51642000000004</v>
      </c>
      <c r="DN75" s="4">
        <f t="shared" si="74"/>
        <v>0</v>
      </c>
      <c r="DO75" s="4">
        <f t="shared" si="74"/>
        <v>0</v>
      </c>
      <c r="DP75" s="4">
        <f t="shared" si="74"/>
        <v>110030.74</v>
      </c>
      <c r="DQ75" s="4">
        <f t="shared" si="74"/>
        <v>50903.93</v>
      </c>
      <c r="DR75" s="4">
        <f t="shared" si="74"/>
        <v>0</v>
      </c>
      <c r="DS75" s="4">
        <f t="shared" si="74"/>
        <v>0</v>
      </c>
      <c r="DT75" s="4">
        <f t="shared" si="74"/>
        <v>1333301.6499999999</v>
      </c>
      <c r="DU75" s="4">
        <f t="shared" si="74"/>
        <v>1203853.3899999999</v>
      </c>
      <c r="DV75" s="4">
        <f t="shared" si="74"/>
        <v>9849.6299999999992</v>
      </c>
      <c r="DW75" s="4">
        <f t="shared" si="74"/>
        <v>3401.84</v>
      </c>
      <c r="DX75" s="4">
        <f t="shared" si="74"/>
        <v>119598.63</v>
      </c>
      <c r="DY75" s="4">
        <f t="shared" si="74"/>
        <v>0</v>
      </c>
      <c r="DZ75" s="4">
        <f t="shared" si="74"/>
        <v>294.51642000000004</v>
      </c>
      <c r="EA75" s="4">
        <f t="shared" si="74"/>
        <v>0</v>
      </c>
      <c r="EB75" s="4">
        <f t="shared" si="74"/>
        <v>0</v>
      </c>
      <c r="EC75" s="4">
        <f t="shared" si="74"/>
        <v>110030.74</v>
      </c>
      <c r="ED75" s="4">
        <f t="shared" si="74"/>
        <v>50903.93</v>
      </c>
      <c r="EE75" s="4">
        <f t="shared" si="74"/>
        <v>0</v>
      </c>
      <c r="EF75" s="4">
        <f t="shared" si="74"/>
        <v>0</v>
      </c>
      <c r="EG75" s="4">
        <f t="shared" si="74"/>
        <v>0</v>
      </c>
      <c r="EH75" s="4">
        <f t="shared" si="74"/>
        <v>0</v>
      </c>
      <c r="EI75" s="4">
        <f t="shared" si="74"/>
        <v>0</v>
      </c>
      <c r="EJ75" s="4">
        <f t="shared" si="74"/>
        <v>1499679.27</v>
      </c>
      <c r="EK75" s="4">
        <f t="shared" si="74"/>
        <v>914244.57</v>
      </c>
      <c r="EL75" s="4">
        <f t="shared" si="74"/>
        <v>585434.69999999995</v>
      </c>
      <c r="EM75" s="4">
        <f t="shared" ref="EM75:FR75" si="75">EM100</f>
        <v>0</v>
      </c>
      <c r="EN75" s="4">
        <f t="shared" si="75"/>
        <v>1203853.3899999999</v>
      </c>
      <c r="EO75" s="4">
        <f t="shared" si="75"/>
        <v>1203853.3899999999</v>
      </c>
      <c r="EP75" s="4">
        <f t="shared" si="75"/>
        <v>0</v>
      </c>
      <c r="EQ75" s="4">
        <f t="shared" si="75"/>
        <v>1203853.3899999999</v>
      </c>
      <c r="ER75" s="4">
        <f t="shared" si="75"/>
        <v>0</v>
      </c>
      <c r="ES75" s="4">
        <f t="shared" si="75"/>
        <v>0</v>
      </c>
      <c r="ET75" s="4">
        <f t="shared" si="75"/>
        <v>0</v>
      </c>
      <c r="EU75" s="4">
        <f t="shared" si="75"/>
        <v>0</v>
      </c>
      <c r="EV75" s="4">
        <f t="shared" si="75"/>
        <v>0</v>
      </c>
      <c r="EW75" s="4">
        <f t="shared" si="75"/>
        <v>0</v>
      </c>
      <c r="EX75" s="4">
        <f t="shared" si="75"/>
        <v>0</v>
      </c>
      <c r="EY75" s="4">
        <f t="shared" si="75"/>
        <v>0</v>
      </c>
      <c r="EZ75" s="4">
        <f t="shared" si="75"/>
        <v>0</v>
      </c>
      <c r="FA75" s="4">
        <f t="shared" si="75"/>
        <v>0</v>
      </c>
      <c r="FB75" s="4">
        <f t="shared" si="75"/>
        <v>0</v>
      </c>
      <c r="FC75" s="4">
        <f t="shared" si="75"/>
        <v>0</v>
      </c>
      <c r="FD75" s="4">
        <f t="shared" si="75"/>
        <v>0</v>
      </c>
      <c r="FE75" s="4">
        <f t="shared" si="75"/>
        <v>0</v>
      </c>
      <c r="FF75" s="4">
        <f t="shared" si="75"/>
        <v>0</v>
      </c>
      <c r="FG75" s="4">
        <f t="shared" si="75"/>
        <v>0</v>
      </c>
      <c r="FH75" s="4">
        <f t="shared" si="75"/>
        <v>0</v>
      </c>
      <c r="FI75" s="4">
        <f t="shared" si="75"/>
        <v>0</v>
      </c>
      <c r="FJ75" s="4">
        <f t="shared" si="75"/>
        <v>0</v>
      </c>
      <c r="FK75" s="4">
        <f t="shared" si="75"/>
        <v>0</v>
      </c>
      <c r="FL75" s="4">
        <f t="shared" si="75"/>
        <v>0</v>
      </c>
      <c r="FM75" s="4">
        <f t="shared" si="75"/>
        <v>0</v>
      </c>
      <c r="FN75" s="4">
        <f t="shared" si="75"/>
        <v>0</v>
      </c>
      <c r="FO75" s="4">
        <f t="shared" si="75"/>
        <v>0</v>
      </c>
      <c r="FP75" s="4">
        <f t="shared" si="75"/>
        <v>0</v>
      </c>
      <c r="FQ75" s="4">
        <f t="shared" si="75"/>
        <v>0</v>
      </c>
      <c r="FR75" s="4">
        <f t="shared" si="75"/>
        <v>0</v>
      </c>
      <c r="FS75" s="4">
        <f t="shared" ref="FS75:GX75" si="76">FS100</f>
        <v>1499679.27</v>
      </c>
      <c r="FT75" s="4">
        <f t="shared" si="76"/>
        <v>914244.57</v>
      </c>
      <c r="FU75" s="4">
        <f t="shared" si="76"/>
        <v>585434.69999999995</v>
      </c>
      <c r="FV75" s="4">
        <f t="shared" si="76"/>
        <v>0</v>
      </c>
      <c r="FW75" s="4">
        <f t="shared" si="76"/>
        <v>1203853.3899999999</v>
      </c>
      <c r="FX75" s="4">
        <f t="shared" si="76"/>
        <v>1203853.3899999999</v>
      </c>
      <c r="FY75" s="4">
        <f t="shared" si="76"/>
        <v>0</v>
      </c>
      <c r="FZ75" s="4">
        <f t="shared" si="76"/>
        <v>1203853.3899999999</v>
      </c>
      <c r="GA75" s="4">
        <f t="shared" si="76"/>
        <v>0</v>
      </c>
      <c r="GB75" s="4">
        <f t="shared" si="76"/>
        <v>0</v>
      </c>
      <c r="GC75" s="4">
        <f t="shared" si="76"/>
        <v>0</v>
      </c>
      <c r="GD75" s="4">
        <f t="shared" si="76"/>
        <v>0</v>
      </c>
      <c r="GE75" s="4">
        <f t="shared" si="76"/>
        <v>0</v>
      </c>
      <c r="GF75" s="4">
        <f t="shared" si="76"/>
        <v>0</v>
      </c>
      <c r="GG75" s="4">
        <f t="shared" si="76"/>
        <v>0</v>
      </c>
      <c r="GH75" s="4">
        <f t="shared" si="76"/>
        <v>0</v>
      </c>
      <c r="GI75" s="4">
        <f t="shared" si="76"/>
        <v>0</v>
      </c>
      <c r="GJ75" s="4">
        <f t="shared" si="76"/>
        <v>0</v>
      </c>
      <c r="GK75" s="4">
        <f t="shared" si="76"/>
        <v>0</v>
      </c>
      <c r="GL75" s="4">
        <f t="shared" si="76"/>
        <v>0</v>
      </c>
      <c r="GM75" s="4">
        <f t="shared" si="76"/>
        <v>0</v>
      </c>
      <c r="GN75" s="4">
        <f t="shared" si="76"/>
        <v>0</v>
      </c>
      <c r="GO75" s="4">
        <f t="shared" si="76"/>
        <v>0</v>
      </c>
      <c r="GP75" s="4">
        <f t="shared" si="76"/>
        <v>0</v>
      </c>
      <c r="GQ75" s="4">
        <f t="shared" si="76"/>
        <v>0</v>
      </c>
      <c r="GR75" s="4">
        <f t="shared" si="76"/>
        <v>0</v>
      </c>
      <c r="GS75" s="4">
        <f t="shared" si="76"/>
        <v>0</v>
      </c>
      <c r="GT75" s="4">
        <f t="shared" si="76"/>
        <v>0</v>
      </c>
      <c r="GU75" s="4">
        <f t="shared" si="76"/>
        <v>0</v>
      </c>
      <c r="GV75" s="4">
        <f t="shared" si="76"/>
        <v>0</v>
      </c>
      <c r="GW75" s="4">
        <f t="shared" si="76"/>
        <v>0</v>
      </c>
      <c r="GX75" s="4">
        <f t="shared" si="76"/>
        <v>0</v>
      </c>
    </row>
    <row r="77" spans="1:255" x14ac:dyDescent="0.2">
      <c r="A77" s="2">
        <v>17</v>
      </c>
      <c r="B77" s="2">
        <v>1</v>
      </c>
      <c r="C77" s="2"/>
      <c r="D77" s="2">
        <f>ROW(EtalonRes!A21)</f>
        <v>21</v>
      </c>
      <c r="E77" s="2" t="s">
        <v>105</v>
      </c>
      <c r="F77" s="2" t="s">
        <v>106</v>
      </c>
      <c r="G77" s="2" t="s">
        <v>107</v>
      </c>
      <c r="H77" s="2" t="s">
        <v>108</v>
      </c>
      <c r="I77" s="2">
        <f>ROUND(ROUND(0.555,4),9)</f>
        <v>0.55500000000000005</v>
      </c>
      <c r="J77" s="2">
        <v>0</v>
      </c>
      <c r="K77" s="2">
        <f>ROUND(ROUND(0.555,4),9)</f>
        <v>0.55500000000000005</v>
      </c>
      <c r="L77" s="2"/>
      <c r="M77" s="2"/>
      <c r="N77" s="2"/>
      <c r="O77" s="2">
        <f t="shared" ref="O77:O98" si="77">ROUND(CP77,2)</f>
        <v>839.76</v>
      </c>
      <c r="P77" s="2">
        <f t="shared" ref="P77:P98" si="78">ROUND((ROUND((AC77*AW77*I77),2)*BC77),2)</f>
        <v>0</v>
      </c>
      <c r="Q77" s="2">
        <f>(ROUND((ROUND((((ET77*1.1))*AV77*I77),2)*BB77),2)+ROUND((ROUND(((AE77-((EU77*1.1)))*AV77*I77),2)*BS77),2))</f>
        <v>71.98</v>
      </c>
      <c r="R77" s="2">
        <f t="shared" ref="R77:R98" si="79">ROUND((ROUND((AE77*AV77*I77),2)*BS77),2)</f>
        <v>7.9</v>
      </c>
      <c r="S77" s="2">
        <f t="shared" ref="S77:S98" si="80">ROUND((ROUND((AF77*AV77*I77),2)*BA77),2)</f>
        <v>767.78</v>
      </c>
      <c r="T77" s="2">
        <f t="shared" ref="T77:T98" si="81">ROUND(CU77*I77,2)</f>
        <v>0</v>
      </c>
      <c r="U77" s="2">
        <f t="shared" ref="U77:U98" si="82">CV77*I77</f>
        <v>72.063420000000022</v>
      </c>
      <c r="V77" s="2">
        <f t="shared" ref="V77:V98" si="83">CW77*I77</f>
        <v>0</v>
      </c>
      <c r="W77" s="2">
        <f t="shared" ref="W77:W98" si="84">ROUND(CX77*I77,2)</f>
        <v>0</v>
      </c>
      <c r="X77" s="2">
        <f t="shared" ref="X77:X98" si="85">ROUND(CY77,2)</f>
        <v>859.91</v>
      </c>
      <c r="Y77" s="2">
        <f t="shared" ref="Y77:Y98" si="86">ROUND(CZ77,2)</f>
        <v>537.45000000000005</v>
      </c>
      <c r="Z77" s="2"/>
      <c r="AA77" s="2">
        <v>50464749</v>
      </c>
      <c r="AB77" s="2">
        <f t="shared" ref="AB77:AB98" si="87">ROUND((AC77+AD77+AF77),6)</f>
        <v>1513.0830000000001</v>
      </c>
      <c r="AC77" s="2">
        <f t="shared" ref="AC77:AC98" si="88">ROUND((ES77),6)</f>
        <v>0</v>
      </c>
      <c r="AD77" s="2">
        <f>ROUND(((((ET77*1.1))-((EU77*1.1)))+AE77),6)</f>
        <v>129.70099999999999</v>
      </c>
      <c r="AE77" s="2">
        <f>ROUND(((EU77*1.1)),6)</f>
        <v>14.234</v>
      </c>
      <c r="AF77" s="2">
        <f>ROUND(((EV77*1.1)),6)</f>
        <v>1383.3820000000001</v>
      </c>
      <c r="AG77" s="2">
        <f t="shared" ref="AG77:AG98" si="89">ROUND((AP77),6)</f>
        <v>0</v>
      </c>
      <c r="AH77" s="2">
        <f>((EW77*1.1))</f>
        <v>129.84400000000002</v>
      </c>
      <c r="AI77" s="2">
        <f>((EX77*1.1))</f>
        <v>0</v>
      </c>
      <c r="AJ77" s="2">
        <f t="shared" ref="AJ77:AJ98" si="90">(AS77)</f>
        <v>0</v>
      </c>
      <c r="AK77" s="2">
        <v>1375.53</v>
      </c>
      <c r="AL77" s="2">
        <v>0</v>
      </c>
      <c r="AM77" s="2">
        <v>117.91</v>
      </c>
      <c r="AN77" s="2">
        <v>12.94</v>
      </c>
      <c r="AO77" s="2">
        <v>1257.6199999999999</v>
      </c>
      <c r="AP77" s="2">
        <v>0</v>
      </c>
      <c r="AQ77" s="2">
        <v>118.04</v>
      </c>
      <c r="AR77" s="2">
        <v>0</v>
      </c>
      <c r="AS77" s="2">
        <v>0</v>
      </c>
      <c r="AT77" s="2">
        <v>112</v>
      </c>
      <c r="AU77" s="2">
        <v>70</v>
      </c>
      <c r="AV77" s="2">
        <v>1</v>
      </c>
      <c r="AW77" s="2">
        <v>1</v>
      </c>
      <c r="AX77" s="2"/>
      <c r="AY77" s="2"/>
      <c r="AZ77" s="2">
        <v>1</v>
      </c>
      <c r="BA77" s="2">
        <v>1</v>
      </c>
      <c r="BB77" s="2">
        <v>1</v>
      </c>
      <c r="BC77" s="2">
        <v>1</v>
      </c>
      <c r="BD77" s="2" t="s">
        <v>3</v>
      </c>
      <c r="BE77" s="2" t="s">
        <v>3</v>
      </c>
      <c r="BF77" s="2" t="s">
        <v>3</v>
      </c>
      <c r="BG77" s="2" t="s">
        <v>3</v>
      </c>
      <c r="BH77" s="2">
        <v>0</v>
      </c>
      <c r="BI77" s="2">
        <v>1</v>
      </c>
      <c r="BJ77" s="2" t="s">
        <v>109</v>
      </c>
      <c r="BK77" s="2"/>
      <c r="BL77" s="2"/>
      <c r="BM77" s="2">
        <v>2254</v>
      </c>
      <c r="BN77" s="2">
        <v>0</v>
      </c>
      <c r="BO77" s="2" t="s">
        <v>3</v>
      </c>
      <c r="BP77" s="2">
        <v>0</v>
      </c>
      <c r="BQ77" s="2">
        <v>30</v>
      </c>
      <c r="BR77" s="2">
        <v>0</v>
      </c>
      <c r="BS77" s="2">
        <v>1</v>
      </c>
      <c r="BT77" s="2">
        <v>1</v>
      </c>
      <c r="BU77" s="2">
        <v>1</v>
      </c>
      <c r="BV77" s="2">
        <v>1</v>
      </c>
      <c r="BW77" s="2">
        <v>1</v>
      </c>
      <c r="BX77" s="2">
        <v>1</v>
      </c>
      <c r="BY77" s="2" t="s">
        <v>3</v>
      </c>
      <c r="BZ77" s="2">
        <v>112</v>
      </c>
      <c r="CA77" s="2">
        <v>70</v>
      </c>
      <c r="CB77" s="2" t="s">
        <v>3</v>
      </c>
      <c r="CC77" s="2"/>
      <c r="CD77" s="2"/>
      <c r="CE77" s="2">
        <v>30</v>
      </c>
      <c r="CF77" s="2">
        <v>0</v>
      </c>
      <c r="CG77" s="2">
        <v>0</v>
      </c>
      <c r="CH77" s="2"/>
      <c r="CI77" s="2"/>
      <c r="CJ77" s="2"/>
      <c r="CK77" s="2"/>
      <c r="CL77" s="2"/>
      <c r="CM77" s="2">
        <v>0</v>
      </c>
      <c r="CN77" s="2" t="s">
        <v>479</v>
      </c>
      <c r="CO77" s="2">
        <v>0</v>
      </c>
      <c r="CP77" s="2">
        <f t="shared" ref="CP77:CP98" si="91">(P77+Q77+S77)</f>
        <v>839.76</v>
      </c>
      <c r="CQ77" s="2">
        <f t="shared" ref="CQ77:CQ98" si="92">ROUND((ROUND((AC77*AW77*1),2)*BC77),2)</f>
        <v>0</v>
      </c>
      <c r="CR77" s="2">
        <f>(ROUND((ROUND((((ET77*1.1))*AV77*1),2)*BB77),2)+ROUND((ROUND(((AE77-((EU77*1.1)))*AV77*1),2)*BS77),2))</f>
        <v>129.69999999999999</v>
      </c>
      <c r="CS77" s="2">
        <f t="shared" ref="CS77:CS98" si="93">ROUND((ROUND((AE77*AV77*1),2)*BS77),2)</f>
        <v>14.23</v>
      </c>
      <c r="CT77" s="2">
        <f t="shared" ref="CT77:CT98" si="94">ROUND((ROUND((AF77*AV77*1),2)*BA77),2)</f>
        <v>1383.38</v>
      </c>
      <c r="CU77" s="2">
        <f t="shared" ref="CU77:CU98" si="95">AG77</f>
        <v>0</v>
      </c>
      <c r="CV77" s="2">
        <f t="shared" ref="CV77:CV98" si="96">(AH77*AV77)</f>
        <v>129.84400000000002</v>
      </c>
      <c r="CW77" s="2">
        <f t="shared" ref="CW77:CW98" si="97">AI77</f>
        <v>0</v>
      </c>
      <c r="CX77" s="2">
        <f t="shared" ref="CX77:CX98" si="98">AJ77</f>
        <v>0</v>
      </c>
      <c r="CY77" s="2">
        <f>((S77*BZ77)/100)</f>
        <v>859.91359999999997</v>
      </c>
      <c r="CZ77" s="2">
        <f>((S77*CA77)/100)</f>
        <v>537.44600000000003</v>
      </c>
      <c r="DA77" s="2"/>
      <c r="DB77" s="2"/>
      <c r="DC77" s="2" t="s">
        <v>3</v>
      </c>
      <c r="DD77" s="2" t="s">
        <v>3</v>
      </c>
      <c r="DE77" s="2" t="s">
        <v>25</v>
      </c>
      <c r="DF77" s="2" t="s">
        <v>25</v>
      </c>
      <c r="DG77" s="2" t="s">
        <v>25</v>
      </c>
      <c r="DH77" s="2" t="s">
        <v>3</v>
      </c>
      <c r="DI77" s="2" t="s">
        <v>25</v>
      </c>
      <c r="DJ77" s="2" t="s">
        <v>25</v>
      </c>
      <c r="DK77" s="2" t="s">
        <v>3</v>
      </c>
      <c r="DL77" s="2" t="s">
        <v>3</v>
      </c>
      <c r="DM77" s="2" t="s">
        <v>3</v>
      </c>
      <c r="DN77" s="2">
        <v>0</v>
      </c>
      <c r="DO77" s="2">
        <v>0</v>
      </c>
      <c r="DP77" s="2">
        <v>1</v>
      </c>
      <c r="DQ77" s="2">
        <v>1</v>
      </c>
      <c r="DR77" s="2"/>
      <c r="DS77" s="2"/>
      <c r="DT77" s="2"/>
      <c r="DU77" s="2">
        <v>1013</v>
      </c>
      <c r="DV77" s="2" t="s">
        <v>108</v>
      </c>
      <c r="DW77" s="2" t="s">
        <v>108</v>
      </c>
      <c r="DX77" s="2">
        <v>1</v>
      </c>
      <c r="DY77" s="2"/>
      <c r="DZ77" s="2" t="s">
        <v>3</v>
      </c>
      <c r="EA77" s="2" t="s">
        <v>3</v>
      </c>
      <c r="EB77" s="2" t="s">
        <v>3</v>
      </c>
      <c r="EC77" s="2" t="s">
        <v>3</v>
      </c>
      <c r="ED77" s="2"/>
      <c r="EE77" s="2">
        <v>49575611</v>
      </c>
      <c r="EF77" s="2">
        <v>30</v>
      </c>
      <c r="EG77" s="2" t="s">
        <v>26</v>
      </c>
      <c r="EH77" s="2">
        <v>0</v>
      </c>
      <c r="EI77" s="2" t="s">
        <v>3</v>
      </c>
      <c r="EJ77" s="2">
        <v>1</v>
      </c>
      <c r="EK77" s="2">
        <v>2254</v>
      </c>
      <c r="EL77" s="2" t="s">
        <v>110</v>
      </c>
      <c r="EM77" s="2" t="s">
        <v>111</v>
      </c>
      <c r="EN77" s="2"/>
      <c r="EO77" s="2" t="s">
        <v>29</v>
      </c>
      <c r="EP77" s="2"/>
      <c r="EQ77" s="2">
        <v>131072</v>
      </c>
      <c r="ER77" s="2">
        <v>1375.53</v>
      </c>
      <c r="ES77" s="2">
        <v>0</v>
      </c>
      <c r="ET77" s="2">
        <v>117.91</v>
      </c>
      <c r="EU77" s="2">
        <v>12.94</v>
      </c>
      <c r="EV77" s="2">
        <v>1257.6199999999999</v>
      </c>
      <c r="EW77" s="2">
        <v>118.04</v>
      </c>
      <c r="EX77" s="2">
        <v>0</v>
      </c>
      <c r="EY77" s="2">
        <v>0</v>
      </c>
      <c r="EZ77" s="2"/>
      <c r="FA77" s="2"/>
      <c r="FB77" s="2"/>
      <c r="FC77" s="2"/>
      <c r="FD77" s="2"/>
      <c r="FE77" s="2"/>
      <c r="FF77" s="2"/>
      <c r="FG77" s="2"/>
      <c r="FH77" s="2"/>
      <c r="FI77" s="2"/>
      <c r="FJ77" s="2"/>
      <c r="FK77" s="2"/>
      <c r="FL77" s="2"/>
      <c r="FM77" s="2"/>
      <c r="FN77" s="2"/>
      <c r="FO77" s="2"/>
      <c r="FP77" s="2"/>
      <c r="FQ77" s="2">
        <v>0</v>
      </c>
      <c r="FR77" s="2">
        <f t="shared" ref="FR77:FR98" si="99">ROUND(IF(BI77=3,GM77,0),2)</f>
        <v>0</v>
      </c>
      <c r="FS77" s="2">
        <v>0</v>
      </c>
      <c r="FT77" s="2"/>
      <c r="FU77" s="2"/>
      <c r="FV77" s="2"/>
      <c r="FW77" s="2"/>
      <c r="FX77" s="2">
        <v>112</v>
      </c>
      <c r="FY77" s="2">
        <v>70</v>
      </c>
      <c r="FZ77" s="2"/>
      <c r="GA77" s="2" t="s">
        <v>3</v>
      </c>
      <c r="GB77" s="2"/>
      <c r="GC77" s="2"/>
      <c r="GD77" s="2">
        <v>0</v>
      </c>
      <c r="GE77" s="2"/>
      <c r="GF77" s="2">
        <v>-1474446530</v>
      </c>
      <c r="GG77" s="2">
        <v>2</v>
      </c>
      <c r="GH77" s="2">
        <v>1</v>
      </c>
      <c r="GI77" s="2">
        <v>-2</v>
      </c>
      <c r="GJ77" s="2">
        <v>0</v>
      </c>
      <c r="GK77" s="2">
        <f>ROUND(R77*(R12)/100,2)</f>
        <v>13.83</v>
      </c>
      <c r="GL77" s="2">
        <f t="shared" ref="GL77:GL98" si="100">ROUND(IF(AND(BH77=3,BI77=3,FS77&lt;&gt;0),P77,0),2)</f>
        <v>0</v>
      </c>
      <c r="GM77" s="2">
        <f t="shared" ref="GM77:GM98" si="101">ROUND(O77+X77+Y77+GK77,2)+GX77</f>
        <v>2250.9499999999998</v>
      </c>
      <c r="GN77" s="2">
        <f t="shared" ref="GN77:GN98" si="102">IF(OR(BI77=0,BI77=1),GM77-GX77,0)</f>
        <v>2250.9499999999998</v>
      </c>
      <c r="GO77" s="2">
        <f t="shared" ref="GO77:GO98" si="103">IF(BI77=2,GM77-GX77,0)</f>
        <v>0</v>
      </c>
      <c r="GP77" s="2">
        <f t="shared" ref="GP77:GP98" si="104">IF(BI77=4,GM77-GX77,0)</f>
        <v>0</v>
      </c>
      <c r="GQ77" s="2"/>
      <c r="GR77" s="2">
        <v>0</v>
      </c>
      <c r="GS77" s="2">
        <v>3</v>
      </c>
      <c r="GT77" s="2">
        <v>0</v>
      </c>
      <c r="GU77" s="2" t="s">
        <v>3</v>
      </c>
      <c r="GV77" s="2">
        <f t="shared" ref="GV77:GV98" si="105">ROUND((GT77),6)</f>
        <v>0</v>
      </c>
      <c r="GW77" s="2">
        <v>1</v>
      </c>
      <c r="GX77" s="2">
        <f t="shared" ref="GX77:GX98" si="106">ROUND(HC77*I77,2)</f>
        <v>0</v>
      </c>
      <c r="GY77" s="2"/>
      <c r="GZ77" s="2"/>
      <c r="HA77" s="2">
        <v>0</v>
      </c>
      <c r="HB77" s="2">
        <v>0</v>
      </c>
      <c r="HC77" s="2">
        <f t="shared" ref="HC77:HC98" si="107">GV77*GW77</f>
        <v>0</v>
      </c>
      <c r="HD77" s="2"/>
      <c r="HE77" s="2" t="s">
        <v>3</v>
      </c>
      <c r="HF77" s="2" t="s">
        <v>3</v>
      </c>
      <c r="HG77" s="2"/>
      <c r="HH77" s="2"/>
      <c r="HI77" s="2"/>
      <c r="HJ77" s="2"/>
      <c r="HK77" s="2"/>
      <c r="HL77" s="2"/>
      <c r="HM77" s="2" t="s">
        <v>3</v>
      </c>
      <c r="HN77" s="2" t="s">
        <v>3</v>
      </c>
      <c r="HO77" s="2" t="s">
        <v>3</v>
      </c>
      <c r="HP77" s="2" t="s">
        <v>3</v>
      </c>
      <c r="HQ77" s="2" t="s">
        <v>3</v>
      </c>
      <c r="HR77" s="2"/>
      <c r="HS77" s="2"/>
      <c r="HT77" s="2"/>
      <c r="HU77" s="2"/>
      <c r="HV77" s="2"/>
      <c r="HW77" s="2"/>
      <c r="HX77" s="2"/>
      <c r="HY77" s="2"/>
      <c r="HZ77" s="2"/>
      <c r="IA77" s="2"/>
      <c r="IB77" s="2"/>
      <c r="IC77" s="2"/>
      <c r="ID77" s="2"/>
      <c r="IE77" s="2"/>
      <c r="IF77" s="2"/>
      <c r="IG77" s="2"/>
      <c r="IH77" s="2"/>
      <c r="II77" s="2"/>
      <c r="IJ77" s="2"/>
      <c r="IK77" s="2">
        <v>0</v>
      </c>
      <c r="IL77" s="2"/>
      <c r="IM77" s="2"/>
      <c r="IN77" s="2"/>
      <c r="IO77" s="2"/>
      <c r="IP77" s="2"/>
      <c r="IQ77" s="2"/>
      <c r="IR77" s="2"/>
      <c r="IS77" s="2"/>
      <c r="IT77" s="2"/>
      <c r="IU77" s="2"/>
    </row>
    <row r="78" spans="1:255" x14ac:dyDescent="0.2">
      <c r="A78">
        <v>17</v>
      </c>
      <c r="B78">
        <v>1</v>
      </c>
      <c r="D78">
        <f>ROW(EtalonRes!A26)</f>
        <v>26</v>
      </c>
      <c r="E78" t="s">
        <v>105</v>
      </c>
      <c r="F78" t="s">
        <v>106</v>
      </c>
      <c r="G78" t="s">
        <v>107</v>
      </c>
      <c r="H78" t="s">
        <v>108</v>
      </c>
      <c r="I78">
        <f>ROUND(ROUND(0.555,4),9)</f>
        <v>0.55500000000000005</v>
      </c>
      <c r="J78">
        <v>0</v>
      </c>
      <c r="K78">
        <f>ROUND(ROUND(0.555,4),9)</f>
        <v>0.55500000000000005</v>
      </c>
      <c r="O78">
        <f t="shared" si="77"/>
        <v>27015.07</v>
      </c>
      <c r="P78">
        <f t="shared" si="78"/>
        <v>0</v>
      </c>
      <c r="Q78">
        <f>(ROUND((ROUND((((ET78*1.1))*AV78*I78),2)*BB78),2)+ROUND((ROUND(((AE78-((EU78*1.1)))*AV78*I78),2)*BS78),2))</f>
        <v>841.45</v>
      </c>
      <c r="R78">
        <f t="shared" si="79"/>
        <v>269.31</v>
      </c>
      <c r="S78">
        <f t="shared" si="80"/>
        <v>26173.62</v>
      </c>
      <c r="T78">
        <f t="shared" si="81"/>
        <v>0</v>
      </c>
      <c r="U78">
        <f t="shared" si="82"/>
        <v>72.063420000000022</v>
      </c>
      <c r="V78">
        <f t="shared" si="83"/>
        <v>0</v>
      </c>
      <c r="W78">
        <f t="shared" si="84"/>
        <v>0</v>
      </c>
      <c r="X78">
        <f t="shared" si="85"/>
        <v>24079.73</v>
      </c>
      <c r="Y78">
        <f t="shared" si="86"/>
        <v>10731.18</v>
      </c>
      <c r="AA78">
        <v>50464747</v>
      </c>
      <c r="AB78">
        <f t="shared" si="87"/>
        <v>1513.0830000000001</v>
      </c>
      <c r="AC78">
        <f t="shared" si="88"/>
        <v>0</v>
      </c>
      <c r="AD78">
        <f>ROUND(((((ET78*1.1))-((EU78*1.1)))+AE78),6)</f>
        <v>129.70099999999999</v>
      </c>
      <c r="AE78">
        <f>ROUND(((EU78*1.1)),6)</f>
        <v>14.234</v>
      </c>
      <c r="AF78">
        <f>ROUND(((EV78*1.1)),6)</f>
        <v>1383.3820000000001</v>
      </c>
      <c r="AG78">
        <f t="shared" si="89"/>
        <v>0</v>
      </c>
      <c r="AH78">
        <f>((EW78*1.1))</f>
        <v>129.84400000000002</v>
      </c>
      <c r="AI78">
        <f>((EX78*1.1))</f>
        <v>0</v>
      </c>
      <c r="AJ78">
        <f t="shared" si="90"/>
        <v>0</v>
      </c>
      <c r="AK78">
        <v>1375.53</v>
      </c>
      <c r="AL78">
        <v>0</v>
      </c>
      <c r="AM78">
        <v>117.91</v>
      </c>
      <c r="AN78">
        <v>12.94</v>
      </c>
      <c r="AO78">
        <v>1257.6199999999999</v>
      </c>
      <c r="AP78">
        <v>0</v>
      </c>
      <c r="AQ78">
        <v>118.04</v>
      </c>
      <c r="AR78">
        <v>0</v>
      </c>
      <c r="AS78">
        <v>0</v>
      </c>
      <c r="AT78">
        <v>92</v>
      </c>
      <c r="AU78">
        <v>41</v>
      </c>
      <c r="AV78">
        <v>1</v>
      </c>
      <c r="AW78">
        <v>1</v>
      </c>
      <c r="AZ78">
        <v>1</v>
      </c>
      <c r="BA78">
        <v>34.090000000000003</v>
      </c>
      <c r="BB78">
        <v>11.69</v>
      </c>
      <c r="BC78">
        <v>1</v>
      </c>
      <c r="BD78" t="s">
        <v>3</v>
      </c>
      <c r="BE78" t="s">
        <v>3</v>
      </c>
      <c r="BF78" t="s">
        <v>3</v>
      </c>
      <c r="BG78" t="s">
        <v>3</v>
      </c>
      <c r="BH78">
        <v>0</v>
      </c>
      <c r="BI78">
        <v>1</v>
      </c>
      <c r="BJ78" t="s">
        <v>109</v>
      </c>
      <c r="BM78">
        <v>2254</v>
      </c>
      <c r="BN78">
        <v>0</v>
      </c>
      <c r="BO78" t="s">
        <v>106</v>
      </c>
      <c r="BP78">
        <v>1</v>
      </c>
      <c r="BQ78">
        <v>30</v>
      </c>
      <c r="BR78">
        <v>0</v>
      </c>
      <c r="BS78">
        <v>34.090000000000003</v>
      </c>
      <c r="BT78">
        <v>1</v>
      </c>
      <c r="BU78">
        <v>1</v>
      </c>
      <c r="BV78">
        <v>1</v>
      </c>
      <c r="BW78">
        <v>1</v>
      </c>
      <c r="BX78">
        <v>1</v>
      </c>
      <c r="BY78" t="s">
        <v>3</v>
      </c>
      <c r="BZ78">
        <v>92</v>
      </c>
      <c r="CA78">
        <v>41</v>
      </c>
      <c r="CB78" t="s">
        <v>3</v>
      </c>
      <c r="CE78">
        <v>30</v>
      </c>
      <c r="CF78">
        <v>0</v>
      </c>
      <c r="CG78">
        <v>0</v>
      </c>
      <c r="CM78">
        <v>0</v>
      </c>
      <c r="CN78" t="s">
        <v>479</v>
      </c>
      <c r="CO78">
        <v>0</v>
      </c>
      <c r="CP78">
        <f t="shared" si="91"/>
        <v>27015.07</v>
      </c>
      <c r="CQ78">
        <f t="shared" si="92"/>
        <v>0</v>
      </c>
      <c r="CR78">
        <f>(ROUND((ROUND((((ET78*1.1))*AV78*1),2)*BB78),2)+ROUND((ROUND(((AE78-((EU78*1.1)))*AV78*1),2)*BS78),2))</f>
        <v>1516.19</v>
      </c>
      <c r="CS78">
        <f t="shared" si="93"/>
        <v>485.1</v>
      </c>
      <c r="CT78">
        <f t="shared" si="94"/>
        <v>47159.42</v>
      </c>
      <c r="CU78">
        <f t="shared" si="95"/>
        <v>0</v>
      </c>
      <c r="CV78">
        <f t="shared" si="96"/>
        <v>129.84400000000002</v>
      </c>
      <c r="CW78">
        <f t="shared" si="97"/>
        <v>0</v>
      </c>
      <c r="CX78">
        <f t="shared" si="98"/>
        <v>0</v>
      </c>
      <c r="CY78">
        <f>S78*(BZ78/100)</f>
        <v>24079.7304</v>
      </c>
      <c r="CZ78">
        <f>S78*(CA78/100)</f>
        <v>10731.1842</v>
      </c>
      <c r="DC78" t="s">
        <v>3</v>
      </c>
      <c r="DD78" t="s">
        <v>3</v>
      </c>
      <c r="DE78" t="s">
        <v>25</v>
      </c>
      <c r="DF78" t="s">
        <v>25</v>
      </c>
      <c r="DG78" t="s">
        <v>25</v>
      </c>
      <c r="DH78" t="s">
        <v>3</v>
      </c>
      <c r="DI78" t="s">
        <v>25</v>
      </c>
      <c r="DJ78" t="s">
        <v>25</v>
      </c>
      <c r="DK78" t="s">
        <v>3</v>
      </c>
      <c r="DL78" t="s">
        <v>3</v>
      </c>
      <c r="DM78" t="s">
        <v>3</v>
      </c>
      <c r="DN78">
        <v>112</v>
      </c>
      <c r="DO78">
        <v>70</v>
      </c>
      <c r="DP78">
        <v>1</v>
      </c>
      <c r="DQ78">
        <v>1</v>
      </c>
      <c r="DU78">
        <v>1013</v>
      </c>
      <c r="DV78" t="s">
        <v>108</v>
      </c>
      <c r="DW78" t="s">
        <v>108</v>
      </c>
      <c r="DX78">
        <v>1</v>
      </c>
      <c r="DZ78" t="s">
        <v>3</v>
      </c>
      <c r="EA78" t="s">
        <v>3</v>
      </c>
      <c r="EB78" t="s">
        <v>3</v>
      </c>
      <c r="EC78" t="s">
        <v>3</v>
      </c>
      <c r="EE78">
        <v>49575611</v>
      </c>
      <c r="EF78">
        <v>30</v>
      </c>
      <c r="EG78" t="s">
        <v>26</v>
      </c>
      <c r="EH78">
        <v>0</v>
      </c>
      <c r="EI78" t="s">
        <v>3</v>
      </c>
      <c r="EJ78">
        <v>1</v>
      </c>
      <c r="EK78">
        <v>2254</v>
      </c>
      <c r="EL78" t="s">
        <v>110</v>
      </c>
      <c r="EM78" t="s">
        <v>111</v>
      </c>
      <c r="EO78" t="s">
        <v>29</v>
      </c>
      <c r="EQ78">
        <v>131072</v>
      </c>
      <c r="ER78">
        <v>1375.53</v>
      </c>
      <c r="ES78">
        <v>0</v>
      </c>
      <c r="ET78">
        <v>117.91</v>
      </c>
      <c r="EU78">
        <v>12.94</v>
      </c>
      <c r="EV78">
        <v>1257.6199999999999</v>
      </c>
      <c r="EW78">
        <v>118.04</v>
      </c>
      <c r="EX78">
        <v>0</v>
      </c>
      <c r="EY78">
        <v>0</v>
      </c>
      <c r="FQ78">
        <v>0</v>
      </c>
      <c r="FR78">
        <f t="shared" si="99"/>
        <v>0</v>
      </c>
      <c r="FS78">
        <v>0</v>
      </c>
      <c r="FX78">
        <v>112</v>
      </c>
      <c r="FY78">
        <v>70</v>
      </c>
      <c r="GA78" t="s">
        <v>3</v>
      </c>
      <c r="GD78">
        <v>0</v>
      </c>
      <c r="GF78">
        <v>-1474446530</v>
      </c>
      <c r="GG78">
        <v>2</v>
      </c>
      <c r="GH78">
        <v>1</v>
      </c>
      <c r="GI78">
        <v>2</v>
      </c>
      <c r="GJ78">
        <v>0</v>
      </c>
      <c r="GK78">
        <f>ROUND(R78*(S12)/100,2)</f>
        <v>430.9</v>
      </c>
      <c r="GL78">
        <f t="shared" si="100"/>
        <v>0</v>
      </c>
      <c r="GM78">
        <f t="shared" si="101"/>
        <v>62256.88</v>
      </c>
      <c r="GN78">
        <f t="shared" si="102"/>
        <v>62256.88</v>
      </c>
      <c r="GO78">
        <f t="shared" si="103"/>
        <v>0</v>
      </c>
      <c r="GP78">
        <f t="shared" si="104"/>
        <v>0</v>
      </c>
      <c r="GR78">
        <v>0</v>
      </c>
      <c r="GS78">
        <v>3</v>
      </c>
      <c r="GT78">
        <v>0</v>
      </c>
      <c r="GU78" t="s">
        <v>3</v>
      </c>
      <c r="GV78">
        <f t="shared" si="105"/>
        <v>0</v>
      </c>
      <c r="GW78">
        <v>1</v>
      </c>
      <c r="GX78">
        <f t="shared" si="106"/>
        <v>0</v>
      </c>
      <c r="HA78">
        <v>0</v>
      </c>
      <c r="HB78">
        <v>0</v>
      </c>
      <c r="HC78">
        <f t="shared" si="107"/>
        <v>0</v>
      </c>
      <c r="HE78" t="s">
        <v>3</v>
      </c>
      <c r="HF78" t="s">
        <v>3</v>
      </c>
      <c r="HM78" t="s">
        <v>3</v>
      </c>
      <c r="HN78" t="s">
        <v>3</v>
      </c>
      <c r="HO78" t="s">
        <v>3</v>
      </c>
      <c r="HP78" t="s">
        <v>3</v>
      </c>
      <c r="HQ78" t="s">
        <v>3</v>
      </c>
      <c r="IK78">
        <v>0</v>
      </c>
    </row>
    <row r="79" spans="1:255" x14ac:dyDescent="0.2">
      <c r="A79" s="2">
        <v>18</v>
      </c>
      <c r="B79" s="2">
        <v>1</v>
      </c>
      <c r="C79" s="2"/>
      <c r="D79" s="2"/>
      <c r="E79" s="2" t="s">
        <v>112</v>
      </c>
      <c r="F79" s="2" t="s">
        <v>113</v>
      </c>
      <c r="G79" s="2" t="s">
        <v>480</v>
      </c>
      <c r="H79" s="2" t="s">
        <v>114</v>
      </c>
      <c r="I79" s="2">
        <f>I77*J79</f>
        <v>568.875</v>
      </c>
      <c r="J79" s="2">
        <v>1025</v>
      </c>
      <c r="K79" s="2">
        <v>1025</v>
      </c>
      <c r="L79" s="2"/>
      <c r="M79" s="2"/>
      <c r="N79" s="2"/>
      <c r="O79" s="2">
        <f t="shared" si="77"/>
        <v>89080.14</v>
      </c>
      <c r="P79" s="2">
        <f t="shared" si="78"/>
        <v>89080.14</v>
      </c>
      <c r="Q79" s="2">
        <f t="shared" ref="Q79:Q84" si="108">(ROUND((ROUND(((ET79)*AV79*I79),2)*BB79),2)+ROUND((ROUND(((AE79-(EU79))*AV79*I79),2)*BS79),2))</f>
        <v>0</v>
      </c>
      <c r="R79" s="2">
        <f t="shared" si="79"/>
        <v>0</v>
      </c>
      <c r="S79" s="2">
        <f t="shared" si="80"/>
        <v>0</v>
      </c>
      <c r="T79" s="2">
        <f t="shared" si="81"/>
        <v>0</v>
      </c>
      <c r="U79" s="2">
        <f t="shared" si="82"/>
        <v>0</v>
      </c>
      <c r="V79" s="2">
        <f t="shared" si="83"/>
        <v>0</v>
      </c>
      <c r="W79" s="2">
        <f t="shared" si="84"/>
        <v>0</v>
      </c>
      <c r="X79" s="2">
        <f t="shared" si="85"/>
        <v>0</v>
      </c>
      <c r="Y79" s="2">
        <f t="shared" si="86"/>
        <v>0</v>
      </c>
      <c r="Z79" s="2"/>
      <c r="AA79" s="2">
        <v>50464749</v>
      </c>
      <c r="AB79" s="2">
        <f t="shared" si="87"/>
        <v>156.59</v>
      </c>
      <c r="AC79" s="2">
        <f t="shared" si="88"/>
        <v>156.59</v>
      </c>
      <c r="AD79" s="2">
        <f t="shared" ref="AD79:AD84" si="109">ROUND((((ET79)-(EU79))+AE79),6)</f>
        <v>0</v>
      </c>
      <c r="AE79" s="2">
        <f t="shared" ref="AE79:AF84" si="110">ROUND((EU79),6)</f>
        <v>0</v>
      </c>
      <c r="AF79" s="2">
        <f t="shared" si="110"/>
        <v>0</v>
      </c>
      <c r="AG79" s="2">
        <f t="shared" si="89"/>
        <v>0</v>
      </c>
      <c r="AH79" s="2">
        <f t="shared" ref="AH79:AI84" si="111">(EW79)</f>
        <v>0</v>
      </c>
      <c r="AI79" s="2">
        <f t="shared" si="111"/>
        <v>0</v>
      </c>
      <c r="AJ79" s="2">
        <f t="shared" si="90"/>
        <v>0</v>
      </c>
      <c r="AK79" s="2">
        <v>156.59</v>
      </c>
      <c r="AL79" s="2">
        <v>156.59</v>
      </c>
      <c r="AM79" s="2">
        <v>0</v>
      </c>
      <c r="AN79" s="2">
        <v>0</v>
      </c>
      <c r="AO79" s="2">
        <v>0</v>
      </c>
      <c r="AP79" s="2">
        <v>0</v>
      </c>
      <c r="AQ79" s="2">
        <v>0</v>
      </c>
      <c r="AR79" s="2">
        <v>0</v>
      </c>
      <c r="AS79" s="2">
        <v>0</v>
      </c>
      <c r="AT79" s="2">
        <v>112</v>
      </c>
      <c r="AU79" s="2">
        <v>70</v>
      </c>
      <c r="AV79" s="2">
        <v>1</v>
      </c>
      <c r="AW79" s="2">
        <v>1</v>
      </c>
      <c r="AX79" s="2"/>
      <c r="AY79" s="2"/>
      <c r="AZ79" s="2">
        <v>1</v>
      </c>
      <c r="BA79" s="2">
        <v>1</v>
      </c>
      <c r="BB79" s="2">
        <v>1</v>
      </c>
      <c r="BC79" s="2">
        <v>1</v>
      </c>
      <c r="BD79" s="2" t="s">
        <v>3</v>
      </c>
      <c r="BE79" s="2" t="s">
        <v>3</v>
      </c>
      <c r="BF79" s="2" t="s">
        <v>3</v>
      </c>
      <c r="BG79" s="2" t="s">
        <v>3</v>
      </c>
      <c r="BH79" s="2">
        <v>3</v>
      </c>
      <c r="BI79" s="2">
        <v>1</v>
      </c>
      <c r="BJ79" s="2" t="s">
        <v>115</v>
      </c>
      <c r="BK79" s="2"/>
      <c r="BL79" s="2"/>
      <c r="BM79" s="2">
        <v>2254</v>
      </c>
      <c r="BN79" s="2">
        <v>0</v>
      </c>
      <c r="BO79" s="2" t="s">
        <v>3</v>
      </c>
      <c r="BP79" s="2">
        <v>0</v>
      </c>
      <c r="BQ79" s="2">
        <v>30</v>
      </c>
      <c r="BR79" s="2">
        <v>0</v>
      </c>
      <c r="BS79" s="2">
        <v>1</v>
      </c>
      <c r="BT79" s="2">
        <v>1</v>
      </c>
      <c r="BU79" s="2">
        <v>1</v>
      </c>
      <c r="BV79" s="2">
        <v>1</v>
      </c>
      <c r="BW79" s="2">
        <v>1</v>
      </c>
      <c r="BX79" s="2">
        <v>1</v>
      </c>
      <c r="BY79" s="2" t="s">
        <v>3</v>
      </c>
      <c r="BZ79" s="2">
        <v>112</v>
      </c>
      <c r="CA79" s="2">
        <v>70</v>
      </c>
      <c r="CB79" s="2" t="s">
        <v>3</v>
      </c>
      <c r="CC79" s="2"/>
      <c r="CD79" s="2"/>
      <c r="CE79" s="2">
        <v>30</v>
      </c>
      <c r="CF79" s="2">
        <v>0</v>
      </c>
      <c r="CG79" s="2">
        <v>0</v>
      </c>
      <c r="CH79" s="2"/>
      <c r="CI79" s="2"/>
      <c r="CJ79" s="2"/>
      <c r="CK79" s="2"/>
      <c r="CL79" s="2"/>
      <c r="CM79" s="2">
        <v>0</v>
      </c>
      <c r="CN79" s="2" t="s">
        <v>3</v>
      </c>
      <c r="CO79" s="2">
        <v>0</v>
      </c>
      <c r="CP79" s="2">
        <f t="shared" si="91"/>
        <v>89080.14</v>
      </c>
      <c r="CQ79" s="2">
        <f t="shared" si="92"/>
        <v>156.59</v>
      </c>
      <c r="CR79" s="2">
        <f t="shared" ref="CR79:CR84" si="112">(ROUND((ROUND(((ET79)*AV79*1),2)*BB79),2)+ROUND((ROUND(((AE79-(EU79))*AV79*1),2)*BS79),2))</f>
        <v>0</v>
      </c>
      <c r="CS79" s="2">
        <f t="shared" si="93"/>
        <v>0</v>
      </c>
      <c r="CT79" s="2">
        <f t="shared" si="94"/>
        <v>0</v>
      </c>
      <c r="CU79" s="2">
        <f t="shared" si="95"/>
        <v>0</v>
      </c>
      <c r="CV79" s="2">
        <f t="shared" si="96"/>
        <v>0</v>
      </c>
      <c r="CW79" s="2">
        <f t="shared" si="97"/>
        <v>0</v>
      </c>
      <c r="CX79" s="2">
        <f t="shared" si="98"/>
        <v>0</v>
      </c>
      <c r="CY79" s="2">
        <f>((S79*BZ79)/100)</f>
        <v>0</v>
      </c>
      <c r="CZ79" s="2">
        <f>((S79*CA79)/100)</f>
        <v>0</v>
      </c>
      <c r="DA79" s="2"/>
      <c r="DB79" s="2"/>
      <c r="DC79" s="2" t="s">
        <v>3</v>
      </c>
      <c r="DD79" s="2" t="s">
        <v>3</v>
      </c>
      <c r="DE79" s="2" t="s">
        <v>3</v>
      </c>
      <c r="DF79" s="2" t="s">
        <v>3</v>
      </c>
      <c r="DG79" s="2" t="s">
        <v>3</v>
      </c>
      <c r="DH79" s="2" t="s">
        <v>3</v>
      </c>
      <c r="DI79" s="2" t="s">
        <v>3</v>
      </c>
      <c r="DJ79" s="2" t="s">
        <v>3</v>
      </c>
      <c r="DK79" s="2" t="s">
        <v>3</v>
      </c>
      <c r="DL79" s="2" t="s">
        <v>3</v>
      </c>
      <c r="DM79" s="2" t="s">
        <v>3</v>
      </c>
      <c r="DN79" s="2">
        <v>0</v>
      </c>
      <c r="DO79" s="2">
        <v>0</v>
      </c>
      <c r="DP79" s="2">
        <v>1</v>
      </c>
      <c r="DQ79" s="2">
        <v>1</v>
      </c>
      <c r="DR79" s="2"/>
      <c r="DS79" s="2"/>
      <c r="DT79" s="2"/>
      <c r="DU79" s="2">
        <v>1003</v>
      </c>
      <c r="DV79" s="2" t="s">
        <v>114</v>
      </c>
      <c r="DW79" s="2" t="s">
        <v>114</v>
      </c>
      <c r="DX79" s="2">
        <v>1</v>
      </c>
      <c r="DY79" s="2"/>
      <c r="DZ79" s="2" t="s">
        <v>3</v>
      </c>
      <c r="EA79" s="2" t="s">
        <v>3</v>
      </c>
      <c r="EB79" s="2" t="s">
        <v>3</v>
      </c>
      <c r="EC79" s="2" t="s">
        <v>3</v>
      </c>
      <c r="ED79" s="2"/>
      <c r="EE79" s="2">
        <v>49575611</v>
      </c>
      <c r="EF79" s="2">
        <v>30</v>
      </c>
      <c r="EG79" s="2" t="s">
        <v>26</v>
      </c>
      <c r="EH79" s="2">
        <v>0</v>
      </c>
      <c r="EI79" s="2" t="s">
        <v>3</v>
      </c>
      <c r="EJ79" s="2">
        <v>1</v>
      </c>
      <c r="EK79" s="2">
        <v>2254</v>
      </c>
      <c r="EL79" s="2" t="s">
        <v>110</v>
      </c>
      <c r="EM79" s="2" t="s">
        <v>111</v>
      </c>
      <c r="EN79" s="2"/>
      <c r="EO79" s="2" t="s">
        <v>3</v>
      </c>
      <c r="EP79" s="2"/>
      <c r="EQ79" s="2">
        <v>0</v>
      </c>
      <c r="ER79" s="2">
        <v>156.59</v>
      </c>
      <c r="ES79" s="2">
        <v>156.59</v>
      </c>
      <c r="ET79" s="2">
        <v>0</v>
      </c>
      <c r="EU79" s="2">
        <v>0</v>
      </c>
      <c r="EV79" s="2">
        <v>0</v>
      </c>
      <c r="EW79" s="2">
        <v>0</v>
      </c>
      <c r="EX79" s="2">
        <v>0</v>
      </c>
      <c r="EY79" s="2"/>
      <c r="EZ79" s="2"/>
      <c r="FA79" s="2"/>
      <c r="FB79" s="2"/>
      <c r="FC79" s="2"/>
      <c r="FD79" s="2"/>
      <c r="FE79" s="2"/>
      <c r="FF79" s="2"/>
      <c r="FG79" s="2"/>
      <c r="FH79" s="2"/>
      <c r="FI79" s="2"/>
      <c r="FJ79" s="2"/>
      <c r="FK79" s="2"/>
      <c r="FL79" s="2"/>
      <c r="FM79" s="2"/>
      <c r="FN79" s="2"/>
      <c r="FO79" s="2"/>
      <c r="FP79" s="2"/>
      <c r="FQ79" s="2">
        <v>0</v>
      </c>
      <c r="FR79" s="2">
        <f t="shared" si="99"/>
        <v>0</v>
      </c>
      <c r="FS79" s="2">
        <v>0</v>
      </c>
      <c r="FT79" s="2"/>
      <c r="FU79" s="2"/>
      <c r="FV79" s="2"/>
      <c r="FW79" s="2"/>
      <c r="FX79" s="2">
        <v>112</v>
      </c>
      <c r="FY79" s="2">
        <v>70</v>
      </c>
      <c r="FZ79" s="2"/>
      <c r="GA79" s="2" t="s">
        <v>3</v>
      </c>
      <c r="GB79" s="2"/>
      <c r="GC79" s="2"/>
      <c r="GD79" s="2">
        <v>0</v>
      </c>
      <c r="GE79" s="2"/>
      <c r="GF79" s="2">
        <v>2039481825</v>
      </c>
      <c r="GG79" s="2">
        <v>2</v>
      </c>
      <c r="GH79" s="2">
        <v>1</v>
      </c>
      <c r="GI79" s="2">
        <v>-2</v>
      </c>
      <c r="GJ79" s="2">
        <v>0</v>
      </c>
      <c r="GK79" s="2">
        <f>ROUND(R79*(R12)/100,2)</f>
        <v>0</v>
      </c>
      <c r="GL79" s="2">
        <f t="shared" si="100"/>
        <v>0</v>
      </c>
      <c r="GM79" s="2">
        <f t="shared" si="101"/>
        <v>89080.14</v>
      </c>
      <c r="GN79" s="2">
        <f t="shared" si="102"/>
        <v>89080.14</v>
      </c>
      <c r="GO79" s="2">
        <f t="shared" si="103"/>
        <v>0</v>
      </c>
      <c r="GP79" s="2">
        <f t="shared" si="104"/>
        <v>0</v>
      </c>
      <c r="GQ79" s="2"/>
      <c r="GR79" s="2">
        <v>0</v>
      </c>
      <c r="GS79" s="2">
        <v>3</v>
      </c>
      <c r="GT79" s="2">
        <v>0</v>
      </c>
      <c r="GU79" s="2" t="s">
        <v>3</v>
      </c>
      <c r="GV79" s="2">
        <f t="shared" si="105"/>
        <v>0</v>
      </c>
      <c r="GW79" s="2">
        <v>1</v>
      </c>
      <c r="GX79" s="2">
        <f t="shared" si="106"/>
        <v>0</v>
      </c>
      <c r="GY79" s="2"/>
      <c r="GZ79" s="2"/>
      <c r="HA79" s="2">
        <v>0</v>
      </c>
      <c r="HB79" s="2">
        <v>0</v>
      </c>
      <c r="HC79" s="2">
        <f t="shared" si="107"/>
        <v>0</v>
      </c>
      <c r="HD79" s="2"/>
      <c r="HE79" s="2" t="s">
        <v>3</v>
      </c>
      <c r="HF79" s="2" t="s">
        <v>3</v>
      </c>
      <c r="HG79" s="2"/>
      <c r="HH79" s="2"/>
      <c r="HI79" s="2"/>
      <c r="HJ79" s="2"/>
      <c r="HK79" s="2"/>
      <c r="HL79" s="2"/>
      <c r="HM79" s="2" t="s">
        <v>3</v>
      </c>
      <c r="HN79" s="2" t="s">
        <v>3</v>
      </c>
      <c r="HO79" s="2" t="s">
        <v>3</v>
      </c>
      <c r="HP79" s="2" t="s">
        <v>3</v>
      </c>
      <c r="HQ79" s="2" t="s">
        <v>3</v>
      </c>
      <c r="HR79" s="2"/>
      <c r="HS79" s="2"/>
      <c r="HT79" s="2"/>
      <c r="HU79" s="2"/>
      <c r="HV79" s="2"/>
      <c r="HW79" s="2"/>
      <c r="HX79" s="2"/>
      <c r="HY79" s="2"/>
      <c r="HZ79" s="2"/>
      <c r="IA79" s="2"/>
      <c r="IB79" s="2"/>
      <c r="IC79" s="2"/>
      <c r="ID79" s="2"/>
      <c r="IE79" s="2"/>
      <c r="IF79" s="2"/>
      <c r="IG79" s="2"/>
      <c r="IH79" s="2"/>
      <c r="II79" s="2"/>
      <c r="IJ79" s="2"/>
      <c r="IK79" s="2">
        <v>0</v>
      </c>
      <c r="IL79" s="2"/>
      <c r="IM79" s="2"/>
      <c r="IN79" s="2"/>
      <c r="IO79" s="2"/>
      <c r="IP79" s="2"/>
      <c r="IQ79" s="2"/>
      <c r="IR79" s="2"/>
      <c r="IS79" s="2"/>
      <c r="IT79" s="2"/>
      <c r="IU79" s="2"/>
    </row>
    <row r="80" spans="1:255" x14ac:dyDescent="0.2">
      <c r="A80">
        <v>18</v>
      </c>
      <c r="B80">
        <v>1</v>
      </c>
      <c r="E80" t="s">
        <v>112</v>
      </c>
      <c r="F80" t="s">
        <v>113</v>
      </c>
      <c r="G80" t="s">
        <v>480</v>
      </c>
      <c r="H80" t="s">
        <v>114</v>
      </c>
      <c r="I80">
        <f>I78*J80</f>
        <v>568.875</v>
      </c>
      <c r="J80">
        <v>1025</v>
      </c>
      <c r="K80">
        <v>1025</v>
      </c>
      <c r="O80">
        <f t="shared" si="77"/>
        <v>585256.52</v>
      </c>
      <c r="P80">
        <f t="shared" si="78"/>
        <v>585256.52</v>
      </c>
      <c r="Q80">
        <f t="shared" si="108"/>
        <v>0</v>
      </c>
      <c r="R80">
        <f t="shared" si="79"/>
        <v>0</v>
      </c>
      <c r="S80">
        <f t="shared" si="80"/>
        <v>0</v>
      </c>
      <c r="T80">
        <f t="shared" si="81"/>
        <v>0</v>
      </c>
      <c r="U80">
        <f t="shared" si="82"/>
        <v>0</v>
      </c>
      <c r="V80">
        <f t="shared" si="83"/>
        <v>0</v>
      </c>
      <c r="W80">
        <f t="shared" si="84"/>
        <v>0</v>
      </c>
      <c r="X80">
        <f t="shared" si="85"/>
        <v>0</v>
      </c>
      <c r="Y80">
        <f t="shared" si="86"/>
        <v>0</v>
      </c>
      <c r="AA80">
        <v>50464747</v>
      </c>
      <c r="AB80">
        <f t="shared" si="87"/>
        <v>156.59</v>
      </c>
      <c r="AC80">
        <f t="shared" si="88"/>
        <v>156.59</v>
      </c>
      <c r="AD80">
        <f t="shared" si="109"/>
        <v>0</v>
      </c>
      <c r="AE80">
        <f t="shared" si="110"/>
        <v>0</v>
      </c>
      <c r="AF80">
        <f t="shared" si="110"/>
        <v>0</v>
      </c>
      <c r="AG80">
        <f t="shared" si="89"/>
        <v>0</v>
      </c>
      <c r="AH80">
        <f t="shared" si="111"/>
        <v>0</v>
      </c>
      <c r="AI80">
        <f t="shared" si="111"/>
        <v>0</v>
      </c>
      <c r="AJ80">
        <f t="shared" si="90"/>
        <v>0</v>
      </c>
      <c r="AK80">
        <v>156.59</v>
      </c>
      <c r="AL80">
        <v>156.59</v>
      </c>
      <c r="AM80">
        <v>0</v>
      </c>
      <c r="AN80">
        <v>0</v>
      </c>
      <c r="AO80">
        <v>0</v>
      </c>
      <c r="AP80">
        <v>0</v>
      </c>
      <c r="AQ80">
        <v>0</v>
      </c>
      <c r="AR80">
        <v>0</v>
      </c>
      <c r="AS80">
        <v>0</v>
      </c>
      <c r="AT80">
        <v>0</v>
      </c>
      <c r="AU80">
        <v>0</v>
      </c>
      <c r="AV80">
        <v>1</v>
      </c>
      <c r="AW80">
        <v>1</v>
      </c>
      <c r="AZ80">
        <v>1</v>
      </c>
      <c r="BA80">
        <v>1</v>
      </c>
      <c r="BB80">
        <v>1</v>
      </c>
      <c r="BC80">
        <v>6.57</v>
      </c>
      <c r="BD80" t="s">
        <v>3</v>
      </c>
      <c r="BE80" t="s">
        <v>3</v>
      </c>
      <c r="BF80" t="s">
        <v>3</v>
      </c>
      <c r="BG80" t="s">
        <v>3</v>
      </c>
      <c r="BH80">
        <v>3</v>
      </c>
      <c r="BI80">
        <v>1</v>
      </c>
      <c r="BJ80" t="s">
        <v>115</v>
      </c>
      <c r="BM80">
        <v>2254</v>
      </c>
      <c r="BN80">
        <v>0</v>
      </c>
      <c r="BO80" t="s">
        <v>113</v>
      </c>
      <c r="BP80">
        <v>1</v>
      </c>
      <c r="BQ80">
        <v>30</v>
      </c>
      <c r="BR80">
        <v>0</v>
      </c>
      <c r="BS80">
        <v>1</v>
      </c>
      <c r="BT80">
        <v>1</v>
      </c>
      <c r="BU80">
        <v>1</v>
      </c>
      <c r="BV80">
        <v>1</v>
      </c>
      <c r="BW80">
        <v>1</v>
      </c>
      <c r="BX80">
        <v>1</v>
      </c>
      <c r="BY80" t="s">
        <v>3</v>
      </c>
      <c r="BZ80">
        <v>0</v>
      </c>
      <c r="CA80">
        <v>0</v>
      </c>
      <c r="CB80" t="s">
        <v>3</v>
      </c>
      <c r="CE80">
        <v>30</v>
      </c>
      <c r="CF80">
        <v>0</v>
      </c>
      <c r="CG80">
        <v>0</v>
      </c>
      <c r="CM80">
        <v>0</v>
      </c>
      <c r="CN80" t="s">
        <v>3</v>
      </c>
      <c r="CO80">
        <v>0</v>
      </c>
      <c r="CP80">
        <f t="shared" si="91"/>
        <v>585256.52</v>
      </c>
      <c r="CQ80">
        <f t="shared" si="92"/>
        <v>1028.8</v>
      </c>
      <c r="CR80">
        <f t="shared" si="112"/>
        <v>0</v>
      </c>
      <c r="CS80">
        <f t="shared" si="93"/>
        <v>0</v>
      </c>
      <c r="CT80">
        <f t="shared" si="94"/>
        <v>0</v>
      </c>
      <c r="CU80">
        <f t="shared" si="95"/>
        <v>0</v>
      </c>
      <c r="CV80">
        <f t="shared" si="96"/>
        <v>0</v>
      </c>
      <c r="CW80">
        <f t="shared" si="97"/>
        <v>0</v>
      </c>
      <c r="CX80">
        <f t="shared" si="98"/>
        <v>0</v>
      </c>
      <c r="CY80">
        <f>S80*(BZ80/100)</f>
        <v>0</v>
      </c>
      <c r="CZ80">
        <f>S80*(CA80/100)</f>
        <v>0</v>
      </c>
      <c r="DC80" t="s">
        <v>3</v>
      </c>
      <c r="DD80" t="s">
        <v>3</v>
      </c>
      <c r="DE80" t="s">
        <v>3</v>
      </c>
      <c r="DF80" t="s">
        <v>3</v>
      </c>
      <c r="DG80" t="s">
        <v>3</v>
      </c>
      <c r="DH80" t="s">
        <v>3</v>
      </c>
      <c r="DI80" t="s">
        <v>3</v>
      </c>
      <c r="DJ80" t="s">
        <v>3</v>
      </c>
      <c r="DK80" t="s">
        <v>3</v>
      </c>
      <c r="DL80" t="s">
        <v>3</v>
      </c>
      <c r="DM80" t="s">
        <v>3</v>
      </c>
      <c r="DN80">
        <v>112</v>
      </c>
      <c r="DO80">
        <v>70</v>
      </c>
      <c r="DP80">
        <v>1</v>
      </c>
      <c r="DQ80">
        <v>1</v>
      </c>
      <c r="DU80">
        <v>1003</v>
      </c>
      <c r="DV80" t="s">
        <v>114</v>
      </c>
      <c r="DW80" t="s">
        <v>114</v>
      </c>
      <c r="DX80">
        <v>1</v>
      </c>
      <c r="DZ80" t="s">
        <v>3</v>
      </c>
      <c r="EA80" t="s">
        <v>3</v>
      </c>
      <c r="EB80" t="s">
        <v>3</v>
      </c>
      <c r="EC80" t="s">
        <v>3</v>
      </c>
      <c r="EE80">
        <v>49575611</v>
      </c>
      <c r="EF80">
        <v>30</v>
      </c>
      <c r="EG80" t="s">
        <v>26</v>
      </c>
      <c r="EH80">
        <v>0</v>
      </c>
      <c r="EI80" t="s">
        <v>3</v>
      </c>
      <c r="EJ80">
        <v>1</v>
      </c>
      <c r="EK80">
        <v>2254</v>
      </c>
      <c r="EL80" t="s">
        <v>110</v>
      </c>
      <c r="EM80" t="s">
        <v>111</v>
      </c>
      <c r="EO80" t="s">
        <v>3</v>
      </c>
      <c r="EQ80">
        <v>0</v>
      </c>
      <c r="ER80">
        <v>156.59</v>
      </c>
      <c r="ES80">
        <v>156.59</v>
      </c>
      <c r="ET80">
        <v>0</v>
      </c>
      <c r="EU80">
        <v>0</v>
      </c>
      <c r="EV80">
        <v>0</v>
      </c>
      <c r="EW80">
        <v>0</v>
      </c>
      <c r="EX80">
        <v>0</v>
      </c>
      <c r="FQ80">
        <v>0</v>
      </c>
      <c r="FR80">
        <f t="shared" si="99"/>
        <v>0</v>
      </c>
      <c r="FS80">
        <v>0</v>
      </c>
      <c r="FX80">
        <v>112</v>
      </c>
      <c r="FY80">
        <v>70</v>
      </c>
      <c r="GA80" t="s">
        <v>3</v>
      </c>
      <c r="GD80">
        <v>0</v>
      </c>
      <c r="GF80">
        <v>2039481825</v>
      </c>
      <c r="GG80">
        <v>2</v>
      </c>
      <c r="GH80">
        <v>1</v>
      </c>
      <c r="GI80">
        <v>2</v>
      </c>
      <c r="GJ80">
        <v>0</v>
      </c>
      <c r="GK80">
        <f>ROUND(R80*(S12)/100,2)</f>
        <v>0</v>
      </c>
      <c r="GL80">
        <f t="shared" si="100"/>
        <v>0</v>
      </c>
      <c r="GM80">
        <f t="shared" si="101"/>
        <v>585256.52</v>
      </c>
      <c r="GN80">
        <f t="shared" si="102"/>
        <v>585256.52</v>
      </c>
      <c r="GO80">
        <f t="shared" si="103"/>
        <v>0</v>
      </c>
      <c r="GP80">
        <f t="shared" si="104"/>
        <v>0</v>
      </c>
      <c r="GR80">
        <v>0</v>
      </c>
      <c r="GS80">
        <v>3</v>
      </c>
      <c r="GT80">
        <v>0</v>
      </c>
      <c r="GU80" t="s">
        <v>3</v>
      </c>
      <c r="GV80">
        <f t="shared" si="105"/>
        <v>0</v>
      </c>
      <c r="GW80">
        <v>1</v>
      </c>
      <c r="GX80">
        <f t="shared" si="106"/>
        <v>0</v>
      </c>
      <c r="HA80">
        <v>0</v>
      </c>
      <c r="HB80">
        <v>0</v>
      </c>
      <c r="HC80">
        <f t="shared" si="107"/>
        <v>0</v>
      </c>
      <c r="HE80" t="s">
        <v>3</v>
      </c>
      <c r="HF80" t="s">
        <v>3</v>
      </c>
      <c r="HM80" t="s">
        <v>3</v>
      </c>
      <c r="HN80" t="s">
        <v>3</v>
      </c>
      <c r="HO80" t="s">
        <v>3</v>
      </c>
      <c r="HP80" t="s">
        <v>3</v>
      </c>
      <c r="HQ80" t="s">
        <v>3</v>
      </c>
      <c r="IK80">
        <v>0</v>
      </c>
    </row>
    <row r="81" spans="1:255" x14ac:dyDescent="0.2">
      <c r="A81" s="2">
        <v>17</v>
      </c>
      <c r="B81" s="2">
        <v>1</v>
      </c>
      <c r="C81" s="2"/>
      <c r="D81" s="2"/>
      <c r="E81" s="2" t="s">
        <v>116</v>
      </c>
      <c r="F81" s="2" t="s">
        <v>117</v>
      </c>
      <c r="G81" s="2" t="s">
        <v>118</v>
      </c>
      <c r="H81" s="2" t="s">
        <v>119</v>
      </c>
      <c r="I81" s="2">
        <f>ROUND(ROUND(100,4),9)</f>
        <v>100</v>
      </c>
      <c r="J81" s="2">
        <v>0</v>
      </c>
      <c r="K81" s="2">
        <f>ROUND(ROUND(100,4),9)</f>
        <v>100</v>
      </c>
      <c r="L81" s="2"/>
      <c r="M81" s="2"/>
      <c r="N81" s="2"/>
      <c r="O81" s="2">
        <f t="shared" si="77"/>
        <v>23243</v>
      </c>
      <c r="P81" s="2">
        <f t="shared" si="78"/>
        <v>23243</v>
      </c>
      <c r="Q81" s="2">
        <f t="shared" si="108"/>
        <v>0</v>
      </c>
      <c r="R81" s="2">
        <f t="shared" si="79"/>
        <v>0</v>
      </c>
      <c r="S81" s="2">
        <f t="shared" si="80"/>
        <v>0</v>
      </c>
      <c r="T81" s="2">
        <f t="shared" si="81"/>
        <v>0</v>
      </c>
      <c r="U81" s="2">
        <f t="shared" si="82"/>
        <v>0</v>
      </c>
      <c r="V81" s="2">
        <f t="shared" si="83"/>
        <v>0</v>
      </c>
      <c r="W81" s="2">
        <f t="shared" si="84"/>
        <v>0</v>
      </c>
      <c r="X81" s="2">
        <f t="shared" si="85"/>
        <v>0</v>
      </c>
      <c r="Y81" s="2">
        <f t="shared" si="86"/>
        <v>0</v>
      </c>
      <c r="Z81" s="2"/>
      <c r="AA81" s="2">
        <v>50464749</v>
      </c>
      <c r="AB81" s="2">
        <f t="shared" si="87"/>
        <v>232.43</v>
      </c>
      <c r="AC81" s="2">
        <f t="shared" si="88"/>
        <v>232.43</v>
      </c>
      <c r="AD81" s="2">
        <f t="shared" si="109"/>
        <v>0</v>
      </c>
      <c r="AE81" s="2">
        <f t="shared" si="110"/>
        <v>0</v>
      </c>
      <c r="AF81" s="2">
        <f t="shared" si="110"/>
        <v>0</v>
      </c>
      <c r="AG81" s="2">
        <f t="shared" si="89"/>
        <v>0</v>
      </c>
      <c r="AH81" s="2">
        <f t="shared" si="111"/>
        <v>0</v>
      </c>
      <c r="AI81" s="2">
        <f t="shared" si="111"/>
        <v>0</v>
      </c>
      <c r="AJ81" s="2">
        <f t="shared" si="90"/>
        <v>0</v>
      </c>
      <c r="AK81" s="2">
        <v>232.43</v>
      </c>
      <c r="AL81" s="2">
        <v>232.43</v>
      </c>
      <c r="AM81" s="2">
        <v>0</v>
      </c>
      <c r="AN81" s="2">
        <v>0</v>
      </c>
      <c r="AO81" s="2">
        <v>0</v>
      </c>
      <c r="AP81" s="2">
        <v>0</v>
      </c>
      <c r="AQ81" s="2">
        <v>0</v>
      </c>
      <c r="AR81" s="2">
        <v>0</v>
      </c>
      <c r="AS81" s="2">
        <v>0</v>
      </c>
      <c r="AT81" s="2">
        <v>0</v>
      </c>
      <c r="AU81" s="2">
        <v>0</v>
      </c>
      <c r="AV81" s="2">
        <v>1</v>
      </c>
      <c r="AW81" s="2">
        <v>1</v>
      </c>
      <c r="AX81" s="2"/>
      <c r="AY81" s="2"/>
      <c r="AZ81" s="2">
        <v>1</v>
      </c>
      <c r="BA81" s="2">
        <v>1</v>
      </c>
      <c r="BB81" s="2">
        <v>1</v>
      </c>
      <c r="BC81" s="2">
        <v>1</v>
      </c>
      <c r="BD81" s="2" t="s">
        <v>3</v>
      </c>
      <c r="BE81" s="2" t="s">
        <v>3</v>
      </c>
      <c r="BF81" s="2" t="s">
        <v>3</v>
      </c>
      <c r="BG81" s="2" t="s">
        <v>3</v>
      </c>
      <c r="BH81" s="2">
        <v>3</v>
      </c>
      <c r="BI81" s="2">
        <v>1</v>
      </c>
      <c r="BJ81" s="2" t="s">
        <v>120</v>
      </c>
      <c r="BK81" s="2"/>
      <c r="BL81" s="2"/>
      <c r="BM81" s="2">
        <v>1617</v>
      </c>
      <c r="BN81" s="2">
        <v>0</v>
      </c>
      <c r="BO81" s="2" t="s">
        <v>3</v>
      </c>
      <c r="BP81" s="2">
        <v>0</v>
      </c>
      <c r="BQ81" s="2">
        <v>200</v>
      </c>
      <c r="BR81" s="2">
        <v>0</v>
      </c>
      <c r="BS81" s="2">
        <v>1</v>
      </c>
      <c r="BT81" s="2">
        <v>1</v>
      </c>
      <c r="BU81" s="2">
        <v>1</v>
      </c>
      <c r="BV81" s="2">
        <v>1</v>
      </c>
      <c r="BW81" s="2">
        <v>1</v>
      </c>
      <c r="BX81" s="2">
        <v>1</v>
      </c>
      <c r="BY81" s="2" t="s">
        <v>3</v>
      </c>
      <c r="BZ81" s="2">
        <v>0</v>
      </c>
      <c r="CA81" s="2">
        <v>0</v>
      </c>
      <c r="CB81" s="2" t="s">
        <v>3</v>
      </c>
      <c r="CC81" s="2"/>
      <c r="CD81" s="2"/>
      <c r="CE81" s="2">
        <v>30</v>
      </c>
      <c r="CF81" s="2">
        <v>0</v>
      </c>
      <c r="CG81" s="2">
        <v>0</v>
      </c>
      <c r="CH81" s="2"/>
      <c r="CI81" s="2"/>
      <c r="CJ81" s="2"/>
      <c r="CK81" s="2"/>
      <c r="CL81" s="2"/>
      <c r="CM81" s="2">
        <v>0</v>
      </c>
      <c r="CN81" s="2" t="s">
        <v>3</v>
      </c>
      <c r="CO81" s="2">
        <v>0</v>
      </c>
      <c r="CP81" s="2">
        <f t="shared" si="91"/>
        <v>23243</v>
      </c>
      <c r="CQ81" s="2">
        <f t="shared" si="92"/>
        <v>232.43</v>
      </c>
      <c r="CR81" s="2">
        <f t="shared" si="112"/>
        <v>0</v>
      </c>
      <c r="CS81" s="2">
        <f t="shared" si="93"/>
        <v>0</v>
      </c>
      <c r="CT81" s="2">
        <f t="shared" si="94"/>
        <v>0</v>
      </c>
      <c r="CU81" s="2">
        <f t="shared" si="95"/>
        <v>0</v>
      </c>
      <c r="CV81" s="2">
        <f t="shared" si="96"/>
        <v>0</v>
      </c>
      <c r="CW81" s="2">
        <f t="shared" si="97"/>
        <v>0</v>
      </c>
      <c r="CX81" s="2">
        <f t="shared" si="98"/>
        <v>0</v>
      </c>
      <c r="CY81" s="2">
        <f>((S81*BZ81)/100)</f>
        <v>0</v>
      </c>
      <c r="CZ81" s="2">
        <f>((S81*CA81)/100)</f>
        <v>0</v>
      </c>
      <c r="DA81" s="2"/>
      <c r="DB81" s="2"/>
      <c r="DC81" s="2" t="s">
        <v>3</v>
      </c>
      <c r="DD81" s="2" t="s">
        <v>3</v>
      </c>
      <c r="DE81" s="2" t="s">
        <v>3</v>
      </c>
      <c r="DF81" s="2" t="s">
        <v>3</v>
      </c>
      <c r="DG81" s="2" t="s">
        <v>3</v>
      </c>
      <c r="DH81" s="2" t="s">
        <v>3</v>
      </c>
      <c r="DI81" s="2" t="s">
        <v>3</v>
      </c>
      <c r="DJ81" s="2" t="s">
        <v>3</v>
      </c>
      <c r="DK81" s="2" t="s">
        <v>3</v>
      </c>
      <c r="DL81" s="2" t="s">
        <v>3</v>
      </c>
      <c r="DM81" s="2" t="s">
        <v>3</v>
      </c>
      <c r="DN81" s="2">
        <v>0</v>
      </c>
      <c r="DO81" s="2">
        <v>0</v>
      </c>
      <c r="DP81" s="2">
        <v>1</v>
      </c>
      <c r="DQ81" s="2">
        <v>1</v>
      </c>
      <c r="DR81" s="2"/>
      <c r="DS81" s="2"/>
      <c r="DT81" s="2"/>
      <c r="DU81" s="2">
        <v>1010</v>
      </c>
      <c r="DV81" s="2" t="s">
        <v>119</v>
      </c>
      <c r="DW81" s="2" t="s">
        <v>119</v>
      </c>
      <c r="DX81" s="2">
        <v>1</v>
      </c>
      <c r="DY81" s="2"/>
      <c r="DZ81" s="2" t="s">
        <v>3</v>
      </c>
      <c r="EA81" s="2" t="s">
        <v>3</v>
      </c>
      <c r="EB81" s="2" t="s">
        <v>3</v>
      </c>
      <c r="EC81" s="2" t="s">
        <v>3</v>
      </c>
      <c r="ED81" s="2"/>
      <c r="EE81" s="2">
        <v>49574932</v>
      </c>
      <c r="EF81" s="2">
        <v>200</v>
      </c>
      <c r="EG81" s="2" t="s">
        <v>121</v>
      </c>
      <c r="EH81" s="2">
        <v>0</v>
      </c>
      <c r="EI81" s="2" t="s">
        <v>3</v>
      </c>
      <c r="EJ81" s="2">
        <v>1</v>
      </c>
      <c r="EK81" s="2">
        <v>1617</v>
      </c>
      <c r="EL81" s="2" t="s">
        <v>122</v>
      </c>
      <c r="EM81" s="2" t="s">
        <v>123</v>
      </c>
      <c r="EN81" s="2"/>
      <c r="EO81" s="2" t="s">
        <v>3</v>
      </c>
      <c r="EP81" s="2"/>
      <c r="EQ81" s="2">
        <v>131072</v>
      </c>
      <c r="ER81" s="2">
        <v>232.43</v>
      </c>
      <c r="ES81" s="2">
        <v>232.43</v>
      </c>
      <c r="ET81" s="2">
        <v>0</v>
      </c>
      <c r="EU81" s="2">
        <v>0</v>
      </c>
      <c r="EV81" s="2">
        <v>0</v>
      </c>
      <c r="EW81" s="2">
        <v>0</v>
      </c>
      <c r="EX81" s="2">
        <v>0</v>
      </c>
      <c r="EY81" s="2">
        <v>0</v>
      </c>
      <c r="EZ81" s="2"/>
      <c r="FA81" s="2"/>
      <c r="FB81" s="2"/>
      <c r="FC81" s="2"/>
      <c r="FD81" s="2"/>
      <c r="FE81" s="2"/>
      <c r="FF81" s="2"/>
      <c r="FG81" s="2"/>
      <c r="FH81" s="2"/>
      <c r="FI81" s="2"/>
      <c r="FJ81" s="2"/>
      <c r="FK81" s="2"/>
      <c r="FL81" s="2"/>
      <c r="FM81" s="2"/>
      <c r="FN81" s="2"/>
      <c r="FO81" s="2"/>
      <c r="FP81" s="2"/>
      <c r="FQ81" s="2">
        <v>0</v>
      </c>
      <c r="FR81" s="2">
        <f t="shared" si="99"/>
        <v>0</v>
      </c>
      <c r="FS81" s="2">
        <v>0</v>
      </c>
      <c r="FT81" s="2"/>
      <c r="FU81" s="2"/>
      <c r="FV81" s="2"/>
      <c r="FW81" s="2"/>
      <c r="FX81" s="2">
        <v>0</v>
      </c>
      <c r="FY81" s="2">
        <v>0</v>
      </c>
      <c r="FZ81" s="2"/>
      <c r="GA81" s="2" t="s">
        <v>3</v>
      </c>
      <c r="GB81" s="2"/>
      <c r="GC81" s="2"/>
      <c r="GD81" s="2">
        <v>0</v>
      </c>
      <c r="GE81" s="2"/>
      <c r="GF81" s="2">
        <v>2140433630</v>
      </c>
      <c r="GG81" s="2">
        <v>2</v>
      </c>
      <c r="GH81" s="2">
        <v>1</v>
      </c>
      <c r="GI81" s="2">
        <v>-2</v>
      </c>
      <c r="GJ81" s="2">
        <v>0</v>
      </c>
      <c r="GK81" s="2">
        <f>ROUND(R81*(R12)/100,2)</f>
        <v>0</v>
      </c>
      <c r="GL81" s="2">
        <f t="shared" si="100"/>
        <v>0</v>
      </c>
      <c r="GM81" s="2">
        <f t="shared" si="101"/>
        <v>23243</v>
      </c>
      <c r="GN81" s="2">
        <f t="shared" si="102"/>
        <v>23243</v>
      </c>
      <c r="GO81" s="2">
        <f t="shared" si="103"/>
        <v>0</v>
      </c>
      <c r="GP81" s="2">
        <f t="shared" si="104"/>
        <v>0</v>
      </c>
      <c r="GQ81" s="2"/>
      <c r="GR81" s="2">
        <v>0</v>
      </c>
      <c r="GS81" s="2">
        <v>3</v>
      </c>
      <c r="GT81" s="2">
        <v>0</v>
      </c>
      <c r="GU81" s="2" t="s">
        <v>3</v>
      </c>
      <c r="GV81" s="2">
        <f t="shared" si="105"/>
        <v>0</v>
      </c>
      <c r="GW81" s="2">
        <v>1</v>
      </c>
      <c r="GX81" s="2">
        <f t="shared" si="106"/>
        <v>0</v>
      </c>
      <c r="GY81" s="2"/>
      <c r="GZ81" s="2"/>
      <c r="HA81" s="2">
        <v>0</v>
      </c>
      <c r="HB81" s="2">
        <v>0</v>
      </c>
      <c r="HC81" s="2">
        <f t="shared" si="107"/>
        <v>0</v>
      </c>
      <c r="HD81" s="2"/>
      <c r="HE81" s="2" t="s">
        <v>3</v>
      </c>
      <c r="HF81" s="2" t="s">
        <v>3</v>
      </c>
      <c r="HG81" s="2"/>
      <c r="HH81" s="2"/>
      <c r="HI81" s="2"/>
      <c r="HJ81" s="2"/>
      <c r="HK81" s="2"/>
      <c r="HL81" s="2"/>
      <c r="HM81" s="2" t="s">
        <v>3</v>
      </c>
      <c r="HN81" s="2" t="s">
        <v>3</v>
      </c>
      <c r="HO81" s="2" t="s">
        <v>3</v>
      </c>
      <c r="HP81" s="2" t="s">
        <v>3</v>
      </c>
      <c r="HQ81" s="2" t="s">
        <v>3</v>
      </c>
      <c r="HR81" s="2"/>
      <c r="HS81" s="2"/>
      <c r="HT81" s="2"/>
      <c r="HU81" s="2"/>
      <c r="HV81" s="2"/>
      <c r="HW81" s="2"/>
      <c r="HX81" s="2"/>
      <c r="HY81" s="2"/>
      <c r="HZ81" s="2"/>
      <c r="IA81" s="2"/>
      <c r="IB81" s="2"/>
      <c r="IC81" s="2"/>
      <c r="ID81" s="2"/>
      <c r="IE81" s="2"/>
      <c r="IF81" s="2"/>
      <c r="IG81" s="2"/>
      <c r="IH81" s="2"/>
      <c r="II81" s="2"/>
      <c r="IJ81" s="2"/>
      <c r="IK81" s="2">
        <v>0</v>
      </c>
      <c r="IL81" s="2"/>
      <c r="IM81" s="2"/>
      <c r="IN81" s="2"/>
      <c r="IO81" s="2"/>
      <c r="IP81" s="2"/>
      <c r="IQ81" s="2"/>
      <c r="IR81" s="2"/>
      <c r="IS81" s="2"/>
      <c r="IT81" s="2"/>
      <c r="IU81" s="2"/>
    </row>
    <row r="82" spans="1:255" x14ac:dyDescent="0.2">
      <c r="A82">
        <v>17</v>
      </c>
      <c r="B82">
        <v>1</v>
      </c>
      <c r="E82" t="s">
        <v>116</v>
      </c>
      <c r="F82" t="s">
        <v>117</v>
      </c>
      <c r="G82" t="s">
        <v>118</v>
      </c>
      <c r="H82" t="s">
        <v>119</v>
      </c>
      <c r="I82">
        <f>ROUND(ROUND(100,4),9)</f>
        <v>100</v>
      </c>
      <c r="J82">
        <v>0</v>
      </c>
      <c r="K82">
        <f>ROUND(ROUND(100,4),9)</f>
        <v>100</v>
      </c>
      <c r="O82">
        <f t="shared" si="77"/>
        <v>92739.57</v>
      </c>
      <c r="P82">
        <f t="shared" si="78"/>
        <v>92739.57</v>
      </c>
      <c r="Q82">
        <f t="shared" si="108"/>
        <v>0</v>
      </c>
      <c r="R82">
        <f t="shared" si="79"/>
        <v>0</v>
      </c>
      <c r="S82">
        <f t="shared" si="80"/>
        <v>0</v>
      </c>
      <c r="T82">
        <f t="shared" si="81"/>
        <v>0</v>
      </c>
      <c r="U82">
        <f t="shared" si="82"/>
        <v>0</v>
      </c>
      <c r="V82">
        <f t="shared" si="83"/>
        <v>0</v>
      </c>
      <c r="W82">
        <f t="shared" si="84"/>
        <v>0</v>
      </c>
      <c r="X82">
        <f t="shared" si="85"/>
        <v>0</v>
      </c>
      <c r="Y82">
        <f t="shared" si="86"/>
        <v>0</v>
      </c>
      <c r="AA82">
        <v>50464747</v>
      </c>
      <c r="AB82">
        <f t="shared" si="87"/>
        <v>232.43</v>
      </c>
      <c r="AC82">
        <f t="shared" si="88"/>
        <v>232.43</v>
      </c>
      <c r="AD82">
        <f t="shared" si="109"/>
        <v>0</v>
      </c>
      <c r="AE82">
        <f t="shared" si="110"/>
        <v>0</v>
      </c>
      <c r="AF82">
        <f t="shared" si="110"/>
        <v>0</v>
      </c>
      <c r="AG82">
        <f t="shared" si="89"/>
        <v>0</v>
      </c>
      <c r="AH82">
        <f t="shared" si="111"/>
        <v>0</v>
      </c>
      <c r="AI82">
        <f t="shared" si="111"/>
        <v>0</v>
      </c>
      <c r="AJ82">
        <f t="shared" si="90"/>
        <v>0</v>
      </c>
      <c r="AK82">
        <v>232.43</v>
      </c>
      <c r="AL82">
        <v>232.43</v>
      </c>
      <c r="AM82">
        <v>0</v>
      </c>
      <c r="AN82">
        <v>0</v>
      </c>
      <c r="AO82">
        <v>0</v>
      </c>
      <c r="AP82">
        <v>0</v>
      </c>
      <c r="AQ82">
        <v>0</v>
      </c>
      <c r="AR82">
        <v>0</v>
      </c>
      <c r="AS82">
        <v>0</v>
      </c>
      <c r="AT82">
        <v>0</v>
      </c>
      <c r="AU82">
        <v>0</v>
      </c>
      <c r="AV82">
        <v>1</v>
      </c>
      <c r="AW82">
        <v>1</v>
      </c>
      <c r="AZ82">
        <v>1</v>
      </c>
      <c r="BA82">
        <v>1</v>
      </c>
      <c r="BB82">
        <v>1</v>
      </c>
      <c r="BC82">
        <v>3.99</v>
      </c>
      <c r="BD82" t="s">
        <v>3</v>
      </c>
      <c r="BE82" t="s">
        <v>3</v>
      </c>
      <c r="BF82" t="s">
        <v>3</v>
      </c>
      <c r="BG82" t="s">
        <v>3</v>
      </c>
      <c r="BH82">
        <v>3</v>
      </c>
      <c r="BI82">
        <v>1</v>
      </c>
      <c r="BJ82" t="s">
        <v>120</v>
      </c>
      <c r="BM82">
        <v>1617</v>
      </c>
      <c r="BN82">
        <v>0</v>
      </c>
      <c r="BO82" t="s">
        <v>117</v>
      </c>
      <c r="BP82">
        <v>1</v>
      </c>
      <c r="BQ82">
        <v>200</v>
      </c>
      <c r="BR82">
        <v>0</v>
      </c>
      <c r="BS82">
        <v>1</v>
      </c>
      <c r="BT82">
        <v>1</v>
      </c>
      <c r="BU82">
        <v>1</v>
      </c>
      <c r="BV82">
        <v>1</v>
      </c>
      <c r="BW82">
        <v>1</v>
      </c>
      <c r="BX82">
        <v>1</v>
      </c>
      <c r="BY82" t="s">
        <v>3</v>
      </c>
      <c r="BZ82">
        <v>0</v>
      </c>
      <c r="CA82">
        <v>0</v>
      </c>
      <c r="CB82" t="s">
        <v>3</v>
      </c>
      <c r="CE82">
        <v>30</v>
      </c>
      <c r="CF82">
        <v>0</v>
      </c>
      <c r="CG82">
        <v>0</v>
      </c>
      <c r="CM82">
        <v>0</v>
      </c>
      <c r="CN82" t="s">
        <v>3</v>
      </c>
      <c r="CO82">
        <v>0</v>
      </c>
      <c r="CP82">
        <f t="shared" si="91"/>
        <v>92739.57</v>
      </c>
      <c r="CQ82">
        <f t="shared" si="92"/>
        <v>927.4</v>
      </c>
      <c r="CR82">
        <f t="shared" si="112"/>
        <v>0</v>
      </c>
      <c r="CS82">
        <f t="shared" si="93"/>
        <v>0</v>
      </c>
      <c r="CT82">
        <f t="shared" si="94"/>
        <v>0</v>
      </c>
      <c r="CU82">
        <f t="shared" si="95"/>
        <v>0</v>
      </c>
      <c r="CV82">
        <f t="shared" si="96"/>
        <v>0</v>
      </c>
      <c r="CW82">
        <f t="shared" si="97"/>
        <v>0</v>
      </c>
      <c r="CX82">
        <f t="shared" si="98"/>
        <v>0</v>
      </c>
      <c r="CY82">
        <f>S82*(BZ82/100)</f>
        <v>0</v>
      </c>
      <c r="CZ82">
        <f>S82*(CA82/100)</f>
        <v>0</v>
      </c>
      <c r="DC82" t="s">
        <v>3</v>
      </c>
      <c r="DD82" t="s">
        <v>3</v>
      </c>
      <c r="DE82" t="s">
        <v>3</v>
      </c>
      <c r="DF82" t="s">
        <v>3</v>
      </c>
      <c r="DG82" t="s">
        <v>3</v>
      </c>
      <c r="DH82" t="s">
        <v>3</v>
      </c>
      <c r="DI82" t="s">
        <v>3</v>
      </c>
      <c r="DJ82" t="s">
        <v>3</v>
      </c>
      <c r="DK82" t="s">
        <v>3</v>
      </c>
      <c r="DL82" t="s">
        <v>3</v>
      </c>
      <c r="DM82" t="s">
        <v>3</v>
      </c>
      <c r="DN82">
        <v>0</v>
      </c>
      <c r="DO82">
        <v>0</v>
      </c>
      <c r="DP82">
        <v>1</v>
      </c>
      <c r="DQ82">
        <v>1</v>
      </c>
      <c r="DU82">
        <v>1010</v>
      </c>
      <c r="DV82" t="s">
        <v>119</v>
      </c>
      <c r="DW82" t="s">
        <v>119</v>
      </c>
      <c r="DX82">
        <v>1</v>
      </c>
      <c r="DZ82" t="s">
        <v>3</v>
      </c>
      <c r="EA82" t="s">
        <v>3</v>
      </c>
      <c r="EB82" t="s">
        <v>3</v>
      </c>
      <c r="EC82" t="s">
        <v>3</v>
      </c>
      <c r="EE82">
        <v>49574932</v>
      </c>
      <c r="EF82">
        <v>200</v>
      </c>
      <c r="EG82" t="s">
        <v>121</v>
      </c>
      <c r="EH82">
        <v>0</v>
      </c>
      <c r="EI82" t="s">
        <v>3</v>
      </c>
      <c r="EJ82">
        <v>1</v>
      </c>
      <c r="EK82">
        <v>1617</v>
      </c>
      <c r="EL82" t="s">
        <v>122</v>
      </c>
      <c r="EM82" t="s">
        <v>123</v>
      </c>
      <c r="EO82" t="s">
        <v>3</v>
      </c>
      <c r="EQ82">
        <v>131072</v>
      </c>
      <c r="ER82">
        <v>232.43</v>
      </c>
      <c r="ES82">
        <v>232.43</v>
      </c>
      <c r="ET82">
        <v>0</v>
      </c>
      <c r="EU82">
        <v>0</v>
      </c>
      <c r="EV82">
        <v>0</v>
      </c>
      <c r="EW82">
        <v>0</v>
      </c>
      <c r="EX82">
        <v>0</v>
      </c>
      <c r="EY82">
        <v>0</v>
      </c>
      <c r="FQ82">
        <v>0</v>
      </c>
      <c r="FR82">
        <f t="shared" si="99"/>
        <v>0</v>
      </c>
      <c r="FS82">
        <v>0</v>
      </c>
      <c r="FX82">
        <v>0</v>
      </c>
      <c r="FY82">
        <v>0</v>
      </c>
      <c r="GA82" t="s">
        <v>3</v>
      </c>
      <c r="GD82">
        <v>0</v>
      </c>
      <c r="GF82">
        <v>2140433630</v>
      </c>
      <c r="GG82">
        <v>2</v>
      </c>
      <c r="GH82">
        <v>1</v>
      </c>
      <c r="GI82">
        <v>2</v>
      </c>
      <c r="GJ82">
        <v>0</v>
      </c>
      <c r="GK82">
        <f>ROUND(R82*(S12)/100,2)</f>
        <v>0</v>
      </c>
      <c r="GL82">
        <f t="shared" si="100"/>
        <v>0</v>
      </c>
      <c r="GM82">
        <f t="shared" si="101"/>
        <v>92739.57</v>
      </c>
      <c r="GN82">
        <f t="shared" si="102"/>
        <v>92739.57</v>
      </c>
      <c r="GO82">
        <f t="shared" si="103"/>
        <v>0</v>
      </c>
      <c r="GP82">
        <f t="shared" si="104"/>
        <v>0</v>
      </c>
      <c r="GR82">
        <v>0</v>
      </c>
      <c r="GS82">
        <v>3</v>
      </c>
      <c r="GT82">
        <v>0</v>
      </c>
      <c r="GU82" t="s">
        <v>3</v>
      </c>
      <c r="GV82">
        <f t="shared" si="105"/>
        <v>0</v>
      </c>
      <c r="GW82">
        <v>1</v>
      </c>
      <c r="GX82">
        <f t="shared" si="106"/>
        <v>0</v>
      </c>
      <c r="HA82">
        <v>0</v>
      </c>
      <c r="HB82">
        <v>0</v>
      </c>
      <c r="HC82">
        <f t="shared" si="107"/>
        <v>0</v>
      </c>
      <c r="HE82" t="s">
        <v>3</v>
      </c>
      <c r="HF82" t="s">
        <v>3</v>
      </c>
      <c r="HM82" t="s">
        <v>3</v>
      </c>
      <c r="HN82" t="s">
        <v>3</v>
      </c>
      <c r="HO82" t="s">
        <v>3</v>
      </c>
      <c r="HP82" t="s">
        <v>3</v>
      </c>
      <c r="HQ82" t="s">
        <v>3</v>
      </c>
      <c r="IK82">
        <v>0</v>
      </c>
    </row>
    <row r="83" spans="1:255" x14ac:dyDescent="0.2">
      <c r="A83" s="2">
        <v>17</v>
      </c>
      <c r="B83" s="2">
        <v>1</v>
      </c>
      <c r="C83" s="2"/>
      <c r="D83" s="2"/>
      <c r="E83" s="2" t="s">
        <v>124</v>
      </c>
      <c r="F83" s="2" t="s">
        <v>125</v>
      </c>
      <c r="G83" s="2" t="s">
        <v>126</v>
      </c>
      <c r="H83" s="2" t="s">
        <v>127</v>
      </c>
      <c r="I83" s="2">
        <f>ROUND(ROUND(214.1827,4),9)</f>
        <v>214.18270000000001</v>
      </c>
      <c r="J83" s="2">
        <v>0</v>
      </c>
      <c r="K83" s="2">
        <f>ROUND(ROUND(214.1827,4),9)</f>
        <v>214.18270000000001</v>
      </c>
      <c r="L83" s="2"/>
      <c r="M83" s="2"/>
      <c r="N83" s="2"/>
      <c r="O83" s="2">
        <f t="shared" si="77"/>
        <v>22487.040000000001</v>
      </c>
      <c r="P83" s="2">
        <f t="shared" si="78"/>
        <v>22487.040000000001</v>
      </c>
      <c r="Q83" s="2">
        <f t="shared" si="108"/>
        <v>0</v>
      </c>
      <c r="R83" s="2">
        <f t="shared" si="79"/>
        <v>0</v>
      </c>
      <c r="S83" s="2">
        <f t="shared" si="80"/>
        <v>0</v>
      </c>
      <c r="T83" s="2">
        <f t="shared" si="81"/>
        <v>0</v>
      </c>
      <c r="U83" s="2">
        <f t="shared" si="82"/>
        <v>0</v>
      </c>
      <c r="V83" s="2">
        <f t="shared" si="83"/>
        <v>0</v>
      </c>
      <c r="W83" s="2">
        <f t="shared" si="84"/>
        <v>0</v>
      </c>
      <c r="X83" s="2">
        <f t="shared" si="85"/>
        <v>0</v>
      </c>
      <c r="Y83" s="2">
        <f t="shared" si="86"/>
        <v>0</v>
      </c>
      <c r="Z83" s="2"/>
      <c r="AA83" s="2">
        <v>50464749</v>
      </c>
      <c r="AB83" s="2">
        <f t="shared" si="87"/>
        <v>104.99</v>
      </c>
      <c r="AC83" s="2">
        <f t="shared" si="88"/>
        <v>104.99</v>
      </c>
      <c r="AD83" s="2">
        <f t="shared" si="109"/>
        <v>0</v>
      </c>
      <c r="AE83" s="2">
        <f t="shared" si="110"/>
        <v>0</v>
      </c>
      <c r="AF83" s="2">
        <f t="shared" si="110"/>
        <v>0</v>
      </c>
      <c r="AG83" s="2">
        <f t="shared" si="89"/>
        <v>0</v>
      </c>
      <c r="AH83" s="2">
        <f t="shared" si="111"/>
        <v>0</v>
      </c>
      <c r="AI83" s="2">
        <f t="shared" si="111"/>
        <v>0</v>
      </c>
      <c r="AJ83" s="2">
        <f t="shared" si="90"/>
        <v>0</v>
      </c>
      <c r="AK83" s="2">
        <v>104.99</v>
      </c>
      <c r="AL83" s="2">
        <v>104.99</v>
      </c>
      <c r="AM83" s="2">
        <v>0</v>
      </c>
      <c r="AN83" s="2">
        <v>0</v>
      </c>
      <c r="AO83" s="2">
        <v>0</v>
      </c>
      <c r="AP83" s="2">
        <v>0</v>
      </c>
      <c r="AQ83" s="2">
        <v>0</v>
      </c>
      <c r="AR83" s="2">
        <v>0</v>
      </c>
      <c r="AS83" s="2">
        <v>0</v>
      </c>
      <c r="AT83" s="2">
        <v>0</v>
      </c>
      <c r="AU83" s="2">
        <v>0</v>
      </c>
      <c r="AV83" s="2">
        <v>1</v>
      </c>
      <c r="AW83" s="2">
        <v>1</v>
      </c>
      <c r="AX83" s="2"/>
      <c r="AY83" s="2"/>
      <c r="AZ83" s="2">
        <v>1</v>
      </c>
      <c r="BA83" s="2">
        <v>1</v>
      </c>
      <c r="BB83" s="2">
        <v>1</v>
      </c>
      <c r="BC83" s="2">
        <v>1</v>
      </c>
      <c r="BD83" s="2" t="s">
        <v>3</v>
      </c>
      <c r="BE83" s="2" t="s">
        <v>3</v>
      </c>
      <c r="BF83" s="2" t="s">
        <v>3</v>
      </c>
      <c r="BG83" s="2" t="s">
        <v>3</v>
      </c>
      <c r="BH83" s="2">
        <v>3</v>
      </c>
      <c r="BI83" s="2">
        <v>1</v>
      </c>
      <c r="BJ83" s="2" t="s">
        <v>128</v>
      </c>
      <c r="BK83" s="2"/>
      <c r="BL83" s="2"/>
      <c r="BM83" s="2">
        <v>1617</v>
      </c>
      <c r="BN83" s="2">
        <v>0</v>
      </c>
      <c r="BO83" s="2" t="s">
        <v>3</v>
      </c>
      <c r="BP83" s="2">
        <v>0</v>
      </c>
      <c r="BQ83" s="2">
        <v>200</v>
      </c>
      <c r="BR83" s="2">
        <v>0</v>
      </c>
      <c r="BS83" s="2">
        <v>1</v>
      </c>
      <c r="BT83" s="2">
        <v>1</v>
      </c>
      <c r="BU83" s="2">
        <v>1</v>
      </c>
      <c r="BV83" s="2">
        <v>1</v>
      </c>
      <c r="BW83" s="2">
        <v>1</v>
      </c>
      <c r="BX83" s="2">
        <v>1</v>
      </c>
      <c r="BY83" s="2" t="s">
        <v>3</v>
      </c>
      <c r="BZ83" s="2">
        <v>0</v>
      </c>
      <c r="CA83" s="2">
        <v>0</v>
      </c>
      <c r="CB83" s="2" t="s">
        <v>3</v>
      </c>
      <c r="CC83" s="2"/>
      <c r="CD83" s="2"/>
      <c r="CE83" s="2">
        <v>30</v>
      </c>
      <c r="CF83" s="2">
        <v>0</v>
      </c>
      <c r="CG83" s="2">
        <v>0</v>
      </c>
      <c r="CH83" s="2"/>
      <c r="CI83" s="2"/>
      <c r="CJ83" s="2"/>
      <c r="CK83" s="2"/>
      <c r="CL83" s="2"/>
      <c r="CM83" s="2">
        <v>0</v>
      </c>
      <c r="CN83" s="2" t="s">
        <v>3</v>
      </c>
      <c r="CO83" s="2">
        <v>0</v>
      </c>
      <c r="CP83" s="2">
        <f t="shared" si="91"/>
        <v>22487.040000000001</v>
      </c>
      <c r="CQ83" s="2">
        <f t="shared" si="92"/>
        <v>104.99</v>
      </c>
      <c r="CR83" s="2">
        <f t="shared" si="112"/>
        <v>0</v>
      </c>
      <c r="CS83" s="2">
        <f t="shared" si="93"/>
        <v>0</v>
      </c>
      <c r="CT83" s="2">
        <f t="shared" si="94"/>
        <v>0</v>
      </c>
      <c r="CU83" s="2">
        <f t="shared" si="95"/>
        <v>0</v>
      </c>
      <c r="CV83" s="2">
        <f t="shared" si="96"/>
        <v>0</v>
      </c>
      <c r="CW83" s="2">
        <f t="shared" si="97"/>
        <v>0</v>
      </c>
      <c r="CX83" s="2">
        <f t="shared" si="98"/>
        <v>0</v>
      </c>
      <c r="CY83" s="2">
        <f>((S83*BZ83)/100)</f>
        <v>0</v>
      </c>
      <c r="CZ83" s="2">
        <f>((S83*CA83)/100)</f>
        <v>0</v>
      </c>
      <c r="DA83" s="2"/>
      <c r="DB83" s="2"/>
      <c r="DC83" s="2" t="s">
        <v>3</v>
      </c>
      <c r="DD83" s="2" t="s">
        <v>3</v>
      </c>
      <c r="DE83" s="2" t="s">
        <v>3</v>
      </c>
      <c r="DF83" s="2" t="s">
        <v>3</v>
      </c>
      <c r="DG83" s="2" t="s">
        <v>3</v>
      </c>
      <c r="DH83" s="2" t="s">
        <v>3</v>
      </c>
      <c r="DI83" s="2" t="s">
        <v>3</v>
      </c>
      <c r="DJ83" s="2" t="s">
        <v>3</v>
      </c>
      <c r="DK83" s="2" t="s">
        <v>3</v>
      </c>
      <c r="DL83" s="2" t="s">
        <v>3</v>
      </c>
      <c r="DM83" s="2" t="s">
        <v>3</v>
      </c>
      <c r="DN83" s="2">
        <v>0</v>
      </c>
      <c r="DO83" s="2">
        <v>0</v>
      </c>
      <c r="DP83" s="2">
        <v>1</v>
      </c>
      <c r="DQ83" s="2">
        <v>1</v>
      </c>
      <c r="DR83" s="2"/>
      <c r="DS83" s="2"/>
      <c r="DT83" s="2"/>
      <c r="DU83" s="2">
        <v>1007</v>
      </c>
      <c r="DV83" s="2" t="s">
        <v>127</v>
      </c>
      <c r="DW83" s="2" t="s">
        <v>127</v>
      </c>
      <c r="DX83" s="2">
        <v>1</v>
      </c>
      <c r="DY83" s="2"/>
      <c r="DZ83" s="2" t="s">
        <v>3</v>
      </c>
      <c r="EA83" s="2" t="s">
        <v>3</v>
      </c>
      <c r="EB83" s="2" t="s">
        <v>3</v>
      </c>
      <c r="EC83" s="2" t="s">
        <v>3</v>
      </c>
      <c r="ED83" s="2"/>
      <c r="EE83" s="2">
        <v>49574932</v>
      </c>
      <c r="EF83" s="2">
        <v>200</v>
      </c>
      <c r="EG83" s="2" t="s">
        <v>121</v>
      </c>
      <c r="EH83" s="2">
        <v>0</v>
      </c>
      <c r="EI83" s="2" t="s">
        <v>3</v>
      </c>
      <c r="EJ83" s="2">
        <v>1</v>
      </c>
      <c r="EK83" s="2">
        <v>1617</v>
      </c>
      <c r="EL83" s="2" t="s">
        <v>122</v>
      </c>
      <c r="EM83" s="2" t="s">
        <v>123</v>
      </c>
      <c r="EN83" s="2"/>
      <c r="EO83" s="2" t="s">
        <v>3</v>
      </c>
      <c r="EP83" s="2"/>
      <c r="EQ83" s="2">
        <v>131072</v>
      </c>
      <c r="ER83" s="2">
        <v>104.99</v>
      </c>
      <c r="ES83" s="2">
        <v>104.99</v>
      </c>
      <c r="ET83" s="2">
        <v>0</v>
      </c>
      <c r="EU83" s="2">
        <v>0</v>
      </c>
      <c r="EV83" s="2">
        <v>0</v>
      </c>
      <c r="EW83" s="2">
        <v>0</v>
      </c>
      <c r="EX83" s="2">
        <v>0</v>
      </c>
      <c r="EY83" s="2">
        <v>0</v>
      </c>
      <c r="EZ83" s="2"/>
      <c r="FA83" s="2"/>
      <c r="FB83" s="2"/>
      <c r="FC83" s="2"/>
      <c r="FD83" s="2"/>
      <c r="FE83" s="2"/>
      <c r="FF83" s="2"/>
      <c r="FG83" s="2"/>
      <c r="FH83" s="2"/>
      <c r="FI83" s="2"/>
      <c r="FJ83" s="2"/>
      <c r="FK83" s="2"/>
      <c r="FL83" s="2"/>
      <c r="FM83" s="2"/>
      <c r="FN83" s="2"/>
      <c r="FO83" s="2"/>
      <c r="FP83" s="2"/>
      <c r="FQ83" s="2">
        <v>0</v>
      </c>
      <c r="FR83" s="2">
        <f t="shared" si="99"/>
        <v>0</v>
      </c>
      <c r="FS83" s="2">
        <v>0</v>
      </c>
      <c r="FT83" s="2"/>
      <c r="FU83" s="2"/>
      <c r="FV83" s="2"/>
      <c r="FW83" s="2"/>
      <c r="FX83" s="2">
        <v>0</v>
      </c>
      <c r="FY83" s="2">
        <v>0</v>
      </c>
      <c r="FZ83" s="2"/>
      <c r="GA83" s="2" t="s">
        <v>3</v>
      </c>
      <c r="GB83" s="2"/>
      <c r="GC83" s="2"/>
      <c r="GD83" s="2">
        <v>0</v>
      </c>
      <c r="GE83" s="2"/>
      <c r="GF83" s="2">
        <v>-2050514704</v>
      </c>
      <c r="GG83" s="2">
        <v>2</v>
      </c>
      <c r="GH83" s="2">
        <v>1</v>
      </c>
      <c r="GI83" s="2">
        <v>-2</v>
      </c>
      <c r="GJ83" s="2">
        <v>0</v>
      </c>
      <c r="GK83" s="2">
        <f>ROUND(R83*(R12)/100,2)</f>
        <v>0</v>
      </c>
      <c r="GL83" s="2">
        <f t="shared" si="100"/>
        <v>0</v>
      </c>
      <c r="GM83" s="2">
        <f t="shared" si="101"/>
        <v>22487.040000000001</v>
      </c>
      <c r="GN83" s="2">
        <f t="shared" si="102"/>
        <v>22487.040000000001</v>
      </c>
      <c r="GO83" s="2">
        <f t="shared" si="103"/>
        <v>0</v>
      </c>
      <c r="GP83" s="2">
        <f t="shared" si="104"/>
        <v>0</v>
      </c>
      <c r="GQ83" s="2"/>
      <c r="GR83" s="2">
        <v>0</v>
      </c>
      <c r="GS83" s="2">
        <v>3</v>
      </c>
      <c r="GT83" s="2">
        <v>0</v>
      </c>
      <c r="GU83" s="2" t="s">
        <v>3</v>
      </c>
      <c r="GV83" s="2">
        <f t="shared" si="105"/>
        <v>0</v>
      </c>
      <c r="GW83" s="2">
        <v>1</v>
      </c>
      <c r="GX83" s="2">
        <f t="shared" si="106"/>
        <v>0</v>
      </c>
      <c r="GY83" s="2"/>
      <c r="GZ83" s="2"/>
      <c r="HA83" s="2">
        <v>0</v>
      </c>
      <c r="HB83" s="2">
        <v>0</v>
      </c>
      <c r="HC83" s="2">
        <f t="shared" si="107"/>
        <v>0</v>
      </c>
      <c r="HD83" s="2"/>
      <c r="HE83" s="2" t="s">
        <v>3</v>
      </c>
      <c r="HF83" s="2" t="s">
        <v>3</v>
      </c>
      <c r="HG83" s="2"/>
      <c r="HH83" s="2"/>
      <c r="HI83" s="2"/>
      <c r="HJ83" s="2"/>
      <c r="HK83" s="2"/>
      <c r="HL83" s="2"/>
      <c r="HM83" s="2" t="s">
        <v>3</v>
      </c>
      <c r="HN83" s="2" t="s">
        <v>3</v>
      </c>
      <c r="HO83" s="2" t="s">
        <v>3</v>
      </c>
      <c r="HP83" s="2" t="s">
        <v>3</v>
      </c>
      <c r="HQ83" s="2" t="s">
        <v>3</v>
      </c>
      <c r="HR83" s="2"/>
      <c r="HS83" s="2"/>
      <c r="HT83" s="2"/>
      <c r="HU83" s="2"/>
      <c r="HV83" s="2"/>
      <c r="HW83" s="2"/>
      <c r="HX83" s="2"/>
      <c r="HY83" s="2"/>
      <c r="HZ83" s="2"/>
      <c r="IA83" s="2"/>
      <c r="IB83" s="2"/>
      <c r="IC83" s="2"/>
      <c r="ID83" s="2"/>
      <c r="IE83" s="2"/>
      <c r="IF83" s="2"/>
      <c r="IG83" s="2"/>
      <c r="IH83" s="2"/>
      <c r="II83" s="2"/>
      <c r="IJ83" s="2"/>
      <c r="IK83" s="2">
        <v>0</v>
      </c>
      <c r="IL83" s="2"/>
      <c r="IM83" s="2"/>
      <c r="IN83" s="2"/>
      <c r="IO83" s="2"/>
      <c r="IP83" s="2"/>
      <c r="IQ83" s="2"/>
      <c r="IR83" s="2"/>
      <c r="IS83" s="2"/>
      <c r="IT83" s="2"/>
      <c r="IU83" s="2"/>
    </row>
    <row r="84" spans="1:255" x14ac:dyDescent="0.2">
      <c r="A84">
        <v>17</v>
      </c>
      <c r="B84">
        <v>1</v>
      </c>
      <c r="E84" t="s">
        <v>124</v>
      </c>
      <c r="F84" t="s">
        <v>125</v>
      </c>
      <c r="G84" t="s">
        <v>126</v>
      </c>
      <c r="H84" t="s">
        <v>127</v>
      </c>
      <c r="I84">
        <f>ROUND(ROUND(214.1827,4),9)</f>
        <v>214.18270000000001</v>
      </c>
      <c r="J84">
        <v>0</v>
      </c>
      <c r="K84">
        <f>ROUND(ROUND(214.1827,4),9)</f>
        <v>214.18270000000001</v>
      </c>
      <c r="O84">
        <f t="shared" si="77"/>
        <v>172925.34</v>
      </c>
      <c r="P84">
        <f t="shared" si="78"/>
        <v>172925.34</v>
      </c>
      <c r="Q84">
        <f t="shared" si="108"/>
        <v>0</v>
      </c>
      <c r="R84">
        <f t="shared" si="79"/>
        <v>0</v>
      </c>
      <c r="S84">
        <f t="shared" si="80"/>
        <v>0</v>
      </c>
      <c r="T84">
        <f t="shared" si="81"/>
        <v>0</v>
      </c>
      <c r="U84">
        <f t="shared" si="82"/>
        <v>0</v>
      </c>
      <c r="V84">
        <f t="shared" si="83"/>
        <v>0</v>
      </c>
      <c r="W84">
        <f t="shared" si="84"/>
        <v>0</v>
      </c>
      <c r="X84">
        <f t="shared" si="85"/>
        <v>0</v>
      </c>
      <c r="Y84">
        <f t="shared" si="86"/>
        <v>0</v>
      </c>
      <c r="AA84">
        <v>50464747</v>
      </c>
      <c r="AB84">
        <f t="shared" si="87"/>
        <v>104.99</v>
      </c>
      <c r="AC84">
        <f t="shared" si="88"/>
        <v>104.99</v>
      </c>
      <c r="AD84">
        <f t="shared" si="109"/>
        <v>0</v>
      </c>
      <c r="AE84">
        <f t="shared" si="110"/>
        <v>0</v>
      </c>
      <c r="AF84">
        <f t="shared" si="110"/>
        <v>0</v>
      </c>
      <c r="AG84">
        <f t="shared" si="89"/>
        <v>0</v>
      </c>
      <c r="AH84">
        <f t="shared" si="111"/>
        <v>0</v>
      </c>
      <c r="AI84">
        <f t="shared" si="111"/>
        <v>0</v>
      </c>
      <c r="AJ84">
        <f t="shared" si="90"/>
        <v>0</v>
      </c>
      <c r="AK84">
        <v>104.99</v>
      </c>
      <c r="AL84">
        <v>104.99</v>
      </c>
      <c r="AM84">
        <v>0</v>
      </c>
      <c r="AN84">
        <v>0</v>
      </c>
      <c r="AO84">
        <v>0</v>
      </c>
      <c r="AP84">
        <v>0</v>
      </c>
      <c r="AQ84">
        <v>0</v>
      </c>
      <c r="AR84">
        <v>0</v>
      </c>
      <c r="AS84">
        <v>0</v>
      </c>
      <c r="AT84">
        <v>0</v>
      </c>
      <c r="AU84">
        <v>0</v>
      </c>
      <c r="AV84">
        <v>1</v>
      </c>
      <c r="AW84">
        <v>1</v>
      </c>
      <c r="AZ84">
        <v>1</v>
      </c>
      <c r="BA84">
        <v>1</v>
      </c>
      <c r="BB84">
        <v>1</v>
      </c>
      <c r="BC84">
        <v>7.69</v>
      </c>
      <c r="BD84" t="s">
        <v>3</v>
      </c>
      <c r="BE84" t="s">
        <v>3</v>
      </c>
      <c r="BF84" t="s">
        <v>3</v>
      </c>
      <c r="BG84" t="s">
        <v>3</v>
      </c>
      <c r="BH84">
        <v>3</v>
      </c>
      <c r="BI84">
        <v>1</v>
      </c>
      <c r="BJ84" t="s">
        <v>128</v>
      </c>
      <c r="BM84">
        <v>1617</v>
      </c>
      <c r="BN84">
        <v>0</v>
      </c>
      <c r="BO84" t="s">
        <v>125</v>
      </c>
      <c r="BP84">
        <v>1</v>
      </c>
      <c r="BQ84">
        <v>200</v>
      </c>
      <c r="BR84">
        <v>0</v>
      </c>
      <c r="BS84">
        <v>1</v>
      </c>
      <c r="BT84">
        <v>1</v>
      </c>
      <c r="BU84">
        <v>1</v>
      </c>
      <c r="BV84">
        <v>1</v>
      </c>
      <c r="BW84">
        <v>1</v>
      </c>
      <c r="BX84">
        <v>1</v>
      </c>
      <c r="BY84" t="s">
        <v>3</v>
      </c>
      <c r="BZ84">
        <v>0</v>
      </c>
      <c r="CA84">
        <v>0</v>
      </c>
      <c r="CB84" t="s">
        <v>3</v>
      </c>
      <c r="CE84">
        <v>30</v>
      </c>
      <c r="CF84">
        <v>0</v>
      </c>
      <c r="CG84">
        <v>0</v>
      </c>
      <c r="CM84">
        <v>0</v>
      </c>
      <c r="CN84" t="s">
        <v>3</v>
      </c>
      <c r="CO84">
        <v>0</v>
      </c>
      <c r="CP84">
        <f t="shared" si="91"/>
        <v>172925.34</v>
      </c>
      <c r="CQ84">
        <f t="shared" si="92"/>
        <v>807.37</v>
      </c>
      <c r="CR84">
        <f t="shared" si="112"/>
        <v>0</v>
      </c>
      <c r="CS84">
        <f t="shared" si="93"/>
        <v>0</v>
      </c>
      <c r="CT84">
        <f t="shared" si="94"/>
        <v>0</v>
      </c>
      <c r="CU84">
        <f t="shared" si="95"/>
        <v>0</v>
      </c>
      <c r="CV84">
        <f t="shared" si="96"/>
        <v>0</v>
      </c>
      <c r="CW84">
        <f t="shared" si="97"/>
        <v>0</v>
      </c>
      <c r="CX84">
        <f t="shared" si="98"/>
        <v>0</v>
      </c>
      <c r="CY84">
        <f>S84*(BZ84/100)</f>
        <v>0</v>
      </c>
      <c r="CZ84">
        <f>S84*(CA84/100)</f>
        <v>0</v>
      </c>
      <c r="DC84" t="s">
        <v>3</v>
      </c>
      <c r="DD84" t="s">
        <v>3</v>
      </c>
      <c r="DE84" t="s">
        <v>3</v>
      </c>
      <c r="DF84" t="s">
        <v>3</v>
      </c>
      <c r="DG84" t="s">
        <v>3</v>
      </c>
      <c r="DH84" t="s">
        <v>3</v>
      </c>
      <c r="DI84" t="s">
        <v>3</v>
      </c>
      <c r="DJ84" t="s">
        <v>3</v>
      </c>
      <c r="DK84" t="s">
        <v>3</v>
      </c>
      <c r="DL84" t="s">
        <v>3</v>
      </c>
      <c r="DM84" t="s">
        <v>3</v>
      </c>
      <c r="DN84">
        <v>0</v>
      </c>
      <c r="DO84">
        <v>0</v>
      </c>
      <c r="DP84">
        <v>1</v>
      </c>
      <c r="DQ84">
        <v>1</v>
      </c>
      <c r="DU84">
        <v>1007</v>
      </c>
      <c r="DV84" t="s">
        <v>127</v>
      </c>
      <c r="DW84" t="s">
        <v>127</v>
      </c>
      <c r="DX84">
        <v>1</v>
      </c>
      <c r="DZ84" t="s">
        <v>3</v>
      </c>
      <c r="EA84" t="s">
        <v>3</v>
      </c>
      <c r="EB84" t="s">
        <v>3</v>
      </c>
      <c r="EC84" t="s">
        <v>3</v>
      </c>
      <c r="EE84">
        <v>49574932</v>
      </c>
      <c r="EF84">
        <v>200</v>
      </c>
      <c r="EG84" t="s">
        <v>121</v>
      </c>
      <c r="EH84">
        <v>0</v>
      </c>
      <c r="EI84" t="s">
        <v>3</v>
      </c>
      <c r="EJ84">
        <v>1</v>
      </c>
      <c r="EK84">
        <v>1617</v>
      </c>
      <c r="EL84" t="s">
        <v>122</v>
      </c>
      <c r="EM84" t="s">
        <v>123</v>
      </c>
      <c r="EO84" t="s">
        <v>3</v>
      </c>
      <c r="EQ84">
        <v>131072</v>
      </c>
      <c r="ER84">
        <v>104.99</v>
      </c>
      <c r="ES84">
        <v>104.99</v>
      </c>
      <c r="ET84">
        <v>0</v>
      </c>
      <c r="EU84">
        <v>0</v>
      </c>
      <c r="EV84">
        <v>0</v>
      </c>
      <c r="EW84">
        <v>0</v>
      </c>
      <c r="EX84">
        <v>0</v>
      </c>
      <c r="EY84">
        <v>0</v>
      </c>
      <c r="FQ84">
        <v>0</v>
      </c>
      <c r="FR84">
        <f t="shared" si="99"/>
        <v>0</v>
      </c>
      <c r="FS84">
        <v>0</v>
      </c>
      <c r="FX84">
        <v>0</v>
      </c>
      <c r="FY84">
        <v>0</v>
      </c>
      <c r="GA84" t="s">
        <v>3</v>
      </c>
      <c r="GD84">
        <v>0</v>
      </c>
      <c r="GF84">
        <v>-2050514704</v>
      </c>
      <c r="GG84">
        <v>2</v>
      </c>
      <c r="GH84">
        <v>1</v>
      </c>
      <c r="GI84">
        <v>2</v>
      </c>
      <c r="GJ84">
        <v>0</v>
      </c>
      <c r="GK84">
        <f>ROUND(R84*(S12)/100,2)</f>
        <v>0</v>
      </c>
      <c r="GL84">
        <f t="shared" si="100"/>
        <v>0</v>
      </c>
      <c r="GM84">
        <f t="shared" si="101"/>
        <v>172925.34</v>
      </c>
      <c r="GN84">
        <f t="shared" si="102"/>
        <v>172925.34</v>
      </c>
      <c r="GO84">
        <f t="shared" si="103"/>
        <v>0</v>
      </c>
      <c r="GP84">
        <f t="shared" si="104"/>
        <v>0</v>
      </c>
      <c r="GR84">
        <v>0</v>
      </c>
      <c r="GS84">
        <v>3</v>
      </c>
      <c r="GT84">
        <v>0</v>
      </c>
      <c r="GU84" t="s">
        <v>3</v>
      </c>
      <c r="GV84">
        <f t="shared" si="105"/>
        <v>0</v>
      </c>
      <c r="GW84">
        <v>1</v>
      </c>
      <c r="GX84">
        <f t="shared" si="106"/>
        <v>0</v>
      </c>
      <c r="HA84">
        <v>0</v>
      </c>
      <c r="HB84">
        <v>0</v>
      </c>
      <c r="HC84">
        <f t="shared" si="107"/>
        <v>0</v>
      </c>
      <c r="HE84" t="s">
        <v>3</v>
      </c>
      <c r="HF84" t="s">
        <v>3</v>
      </c>
      <c r="HM84" t="s">
        <v>3</v>
      </c>
      <c r="HN84" t="s">
        <v>3</v>
      </c>
      <c r="HO84" t="s">
        <v>3</v>
      </c>
      <c r="HP84" t="s">
        <v>3</v>
      </c>
      <c r="HQ84" t="s">
        <v>3</v>
      </c>
      <c r="IK84">
        <v>0</v>
      </c>
    </row>
    <row r="85" spans="1:255" x14ac:dyDescent="0.2">
      <c r="A85" s="2">
        <v>17</v>
      </c>
      <c r="B85" s="2">
        <v>1</v>
      </c>
      <c r="C85" s="2"/>
      <c r="D85" s="2">
        <f>ROW(EtalonRes!A39)</f>
        <v>39</v>
      </c>
      <c r="E85" s="2" t="s">
        <v>129</v>
      </c>
      <c r="F85" s="2" t="s">
        <v>130</v>
      </c>
      <c r="G85" s="2" t="s">
        <v>131</v>
      </c>
      <c r="H85" s="2" t="s">
        <v>132</v>
      </c>
      <c r="I85" s="2">
        <f>ROUND(ROUND(555/100,4),9)</f>
        <v>5.55</v>
      </c>
      <c r="J85" s="2">
        <v>0</v>
      </c>
      <c r="K85" s="2">
        <f>ROUND(ROUND(555/100,4),9)</f>
        <v>5.55</v>
      </c>
      <c r="L85" s="2"/>
      <c r="M85" s="2"/>
      <c r="N85" s="2"/>
      <c r="O85" s="2">
        <f t="shared" si="77"/>
        <v>1320.39</v>
      </c>
      <c r="P85" s="2">
        <f t="shared" si="78"/>
        <v>293.70999999999998</v>
      </c>
      <c r="Q85" s="2">
        <f>(ROUND((ROUND((((ET85*1.1))*AV85*I85),2)*BB85),2)+ROUND((ROUND(((AE85-((EU85*1.1)))*AV85*I85),2)*BS85),2))</f>
        <v>221.92</v>
      </c>
      <c r="R85" s="2">
        <f t="shared" si="79"/>
        <v>26.98</v>
      </c>
      <c r="S85" s="2">
        <f t="shared" si="80"/>
        <v>804.76</v>
      </c>
      <c r="T85" s="2">
        <f t="shared" si="81"/>
        <v>0</v>
      </c>
      <c r="U85" s="2">
        <f t="shared" si="82"/>
        <v>65.323499999999996</v>
      </c>
      <c r="V85" s="2">
        <f t="shared" si="83"/>
        <v>0</v>
      </c>
      <c r="W85" s="2">
        <f t="shared" si="84"/>
        <v>0</v>
      </c>
      <c r="X85" s="2">
        <f t="shared" si="85"/>
        <v>901.33</v>
      </c>
      <c r="Y85" s="2">
        <f t="shared" si="86"/>
        <v>563.33000000000004</v>
      </c>
      <c r="Z85" s="2"/>
      <c r="AA85" s="2">
        <v>50464749</v>
      </c>
      <c r="AB85" s="2">
        <f t="shared" si="87"/>
        <v>237.90700000000001</v>
      </c>
      <c r="AC85" s="2">
        <f t="shared" si="88"/>
        <v>52.92</v>
      </c>
      <c r="AD85" s="2">
        <f>ROUND(((((ET85*1.1))-((EU85*1.1)))+AE85),6)</f>
        <v>39.984999999999999</v>
      </c>
      <c r="AE85" s="2">
        <f>ROUND(((EU85*1.1)),6)</f>
        <v>4.8620000000000001</v>
      </c>
      <c r="AF85" s="2">
        <f>ROUND(((EV85*1.1)),6)</f>
        <v>145.00200000000001</v>
      </c>
      <c r="AG85" s="2">
        <f t="shared" si="89"/>
        <v>0</v>
      </c>
      <c r="AH85" s="2">
        <f>((EW85*1.1))</f>
        <v>11.77</v>
      </c>
      <c r="AI85" s="2">
        <f>((EX85*1.1))</f>
        <v>0</v>
      </c>
      <c r="AJ85" s="2">
        <f t="shared" si="90"/>
        <v>0</v>
      </c>
      <c r="AK85" s="2">
        <v>221.09</v>
      </c>
      <c r="AL85" s="2">
        <v>52.92</v>
      </c>
      <c r="AM85" s="2">
        <v>36.35</v>
      </c>
      <c r="AN85" s="2">
        <v>4.42</v>
      </c>
      <c r="AO85" s="2">
        <v>131.82</v>
      </c>
      <c r="AP85" s="2">
        <v>0</v>
      </c>
      <c r="AQ85" s="2">
        <v>10.7</v>
      </c>
      <c r="AR85" s="2">
        <v>0</v>
      </c>
      <c r="AS85" s="2">
        <v>0</v>
      </c>
      <c r="AT85" s="2">
        <v>112</v>
      </c>
      <c r="AU85" s="2">
        <v>70</v>
      </c>
      <c r="AV85" s="2">
        <v>1</v>
      </c>
      <c r="AW85" s="2">
        <v>1</v>
      </c>
      <c r="AX85" s="2"/>
      <c r="AY85" s="2"/>
      <c r="AZ85" s="2">
        <v>1</v>
      </c>
      <c r="BA85" s="2">
        <v>1</v>
      </c>
      <c r="BB85" s="2">
        <v>1</v>
      </c>
      <c r="BC85" s="2">
        <v>1</v>
      </c>
      <c r="BD85" s="2" t="s">
        <v>3</v>
      </c>
      <c r="BE85" s="2" t="s">
        <v>3</v>
      </c>
      <c r="BF85" s="2" t="s">
        <v>3</v>
      </c>
      <c r="BG85" s="2" t="s">
        <v>3</v>
      </c>
      <c r="BH85" s="2">
        <v>0</v>
      </c>
      <c r="BI85" s="2">
        <v>2</v>
      </c>
      <c r="BJ85" s="2" t="s">
        <v>133</v>
      </c>
      <c r="BK85" s="2"/>
      <c r="BL85" s="2"/>
      <c r="BM85" s="2">
        <v>318</v>
      </c>
      <c r="BN85" s="2">
        <v>0</v>
      </c>
      <c r="BO85" s="2" t="s">
        <v>3</v>
      </c>
      <c r="BP85" s="2">
        <v>0</v>
      </c>
      <c r="BQ85" s="2">
        <v>40</v>
      </c>
      <c r="BR85" s="2">
        <v>0</v>
      </c>
      <c r="BS85" s="2">
        <v>1</v>
      </c>
      <c r="BT85" s="2">
        <v>1</v>
      </c>
      <c r="BU85" s="2">
        <v>1</v>
      </c>
      <c r="BV85" s="2">
        <v>1</v>
      </c>
      <c r="BW85" s="2">
        <v>1</v>
      </c>
      <c r="BX85" s="2">
        <v>1</v>
      </c>
      <c r="BY85" s="2" t="s">
        <v>3</v>
      </c>
      <c r="BZ85" s="2">
        <v>112</v>
      </c>
      <c r="CA85" s="2">
        <v>70</v>
      </c>
      <c r="CB85" s="2" t="s">
        <v>3</v>
      </c>
      <c r="CC85" s="2"/>
      <c r="CD85" s="2"/>
      <c r="CE85" s="2">
        <v>30</v>
      </c>
      <c r="CF85" s="2">
        <v>0</v>
      </c>
      <c r="CG85" s="2">
        <v>0</v>
      </c>
      <c r="CH85" s="2"/>
      <c r="CI85" s="2"/>
      <c r="CJ85" s="2"/>
      <c r="CK85" s="2"/>
      <c r="CL85" s="2"/>
      <c r="CM85" s="2">
        <v>0</v>
      </c>
      <c r="CN85" s="2" t="s">
        <v>479</v>
      </c>
      <c r="CO85" s="2">
        <v>0</v>
      </c>
      <c r="CP85" s="2">
        <f t="shared" si="91"/>
        <v>1320.3899999999999</v>
      </c>
      <c r="CQ85" s="2">
        <f t="shared" si="92"/>
        <v>52.92</v>
      </c>
      <c r="CR85" s="2">
        <f>(ROUND((ROUND((((ET85*1.1))*AV85*1),2)*BB85),2)+ROUND((ROUND(((AE85-((EU85*1.1)))*AV85*1),2)*BS85),2))</f>
        <v>39.99</v>
      </c>
      <c r="CS85" s="2">
        <f t="shared" si="93"/>
        <v>4.8600000000000003</v>
      </c>
      <c r="CT85" s="2">
        <f t="shared" si="94"/>
        <v>145</v>
      </c>
      <c r="CU85" s="2">
        <f t="shared" si="95"/>
        <v>0</v>
      </c>
      <c r="CV85" s="2">
        <f t="shared" si="96"/>
        <v>11.77</v>
      </c>
      <c r="CW85" s="2">
        <f t="shared" si="97"/>
        <v>0</v>
      </c>
      <c r="CX85" s="2">
        <f t="shared" si="98"/>
        <v>0</v>
      </c>
      <c r="CY85" s="2">
        <f>((S85*BZ85)/100)</f>
        <v>901.33119999999997</v>
      </c>
      <c r="CZ85" s="2">
        <f>((S85*CA85)/100)</f>
        <v>563.33199999999999</v>
      </c>
      <c r="DA85" s="2"/>
      <c r="DB85" s="2"/>
      <c r="DC85" s="2" t="s">
        <v>3</v>
      </c>
      <c r="DD85" s="2" t="s">
        <v>3</v>
      </c>
      <c r="DE85" s="2" t="s">
        <v>25</v>
      </c>
      <c r="DF85" s="2" t="s">
        <v>25</v>
      </c>
      <c r="DG85" s="2" t="s">
        <v>25</v>
      </c>
      <c r="DH85" s="2" t="s">
        <v>3</v>
      </c>
      <c r="DI85" s="2" t="s">
        <v>25</v>
      </c>
      <c r="DJ85" s="2" t="s">
        <v>25</v>
      </c>
      <c r="DK85" s="2" t="s">
        <v>3</v>
      </c>
      <c r="DL85" s="2" t="s">
        <v>3</v>
      </c>
      <c r="DM85" s="2" t="s">
        <v>3</v>
      </c>
      <c r="DN85" s="2">
        <v>0</v>
      </c>
      <c r="DO85" s="2">
        <v>0</v>
      </c>
      <c r="DP85" s="2">
        <v>1</v>
      </c>
      <c r="DQ85" s="2">
        <v>1</v>
      </c>
      <c r="DR85" s="2"/>
      <c r="DS85" s="2"/>
      <c r="DT85" s="2"/>
      <c r="DU85" s="2">
        <v>1013</v>
      </c>
      <c r="DV85" s="2" t="s">
        <v>132</v>
      </c>
      <c r="DW85" s="2" t="s">
        <v>132</v>
      </c>
      <c r="DX85" s="2">
        <v>1</v>
      </c>
      <c r="DY85" s="2"/>
      <c r="DZ85" s="2" t="s">
        <v>3</v>
      </c>
      <c r="EA85" s="2" t="s">
        <v>3</v>
      </c>
      <c r="EB85" s="2" t="s">
        <v>3</v>
      </c>
      <c r="EC85" s="2" t="s">
        <v>3</v>
      </c>
      <c r="ED85" s="2"/>
      <c r="EE85" s="2">
        <v>49573633</v>
      </c>
      <c r="EF85" s="2">
        <v>40</v>
      </c>
      <c r="EG85" s="2" t="s">
        <v>134</v>
      </c>
      <c r="EH85" s="2">
        <v>0</v>
      </c>
      <c r="EI85" s="2" t="s">
        <v>3</v>
      </c>
      <c r="EJ85" s="2">
        <v>2</v>
      </c>
      <c r="EK85" s="2">
        <v>318</v>
      </c>
      <c r="EL85" s="2" t="s">
        <v>135</v>
      </c>
      <c r="EM85" s="2" t="s">
        <v>136</v>
      </c>
      <c r="EN85" s="2"/>
      <c r="EO85" s="2" t="s">
        <v>29</v>
      </c>
      <c r="EP85" s="2"/>
      <c r="EQ85" s="2">
        <v>131072</v>
      </c>
      <c r="ER85" s="2">
        <v>221.09</v>
      </c>
      <c r="ES85" s="2">
        <v>52.92</v>
      </c>
      <c r="ET85" s="2">
        <v>36.35</v>
      </c>
      <c r="EU85" s="2">
        <v>4.42</v>
      </c>
      <c r="EV85" s="2">
        <v>131.82</v>
      </c>
      <c r="EW85" s="2">
        <v>10.7</v>
      </c>
      <c r="EX85" s="2">
        <v>0</v>
      </c>
      <c r="EY85" s="2">
        <v>0</v>
      </c>
      <c r="EZ85" s="2"/>
      <c r="FA85" s="2"/>
      <c r="FB85" s="2"/>
      <c r="FC85" s="2"/>
      <c r="FD85" s="2"/>
      <c r="FE85" s="2"/>
      <c r="FF85" s="2"/>
      <c r="FG85" s="2"/>
      <c r="FH85" s="2"/>
      <c r="FI85" s="2"/>
      <c r="FJ85" s="2"/>
      <c r="FK85" s="2"/>
      <c r="FL85" s="2"/>
      <c r="FM85" s="2"/>
      <c r="FN85" s="2"/>
      <c r="FO85" s="2"/>
      <c r="FP85" s="2"/>
      <c r="FQ85" s="2">
        <v>0</v>
      </c>
      <c r="FR85" s="2">
        <f t="shared" si="99"/>
        <v>0</v>
      </c>
      <c r="FS85" s="2">
        <v>2</v>
      </c>
      <c r="FT85" s="2"/>
      <c r="FU85" s="2"/>
      <c r="FV85" s="2"/>
      <c r="FW85" s="2"/>
      <c r="FX85" s="2">
        <v>112</v>
      </c>
      <c r="FY85" s="2">
        <v>70</v>
      </c>
      <c r="FZ85" s="2"/>
      <c r="GA85" s="2" t="s">
        <v>3</v>
      </c>
      <c r="GB85" s="2"/>
      <c r="GC85" s="2"/>
      <c r="GD85" s="2">
        <v>0</v>
      </c>
      <c r="GE85" s="2"/>
      <c r="GF85" s="2">
        <v>-795440881</v>
      </c>
      <c r="GG85" s="2">
        <v>2</v>
      </c>
      <c r="GH85" s="2">
        <v>1</v>
      </c>
      <c r="GI85" s="2">
        <v>-2</v>
      </c>
      <c r="GJ85" s="2">
        <v>0</v>
      </c>
      <c r="GK85" s="2">
        <f>ROUND(R85*(R12)/100,2)</f>
        <v>47.22</v>
      </c>
      <c r="GL85" s="2">
        <f t="shared" si="100"/>
        <v>0</v>
      </c>
      <c r="GM85" s="2">
        <f t="shared" si="101"/>
        <v>2832.27</v>
      </c>
      <c r="GN85" s="2">
        <f t="shared" si="102"/>
        <v>0</v>
      </c>
      <c r="GO85" s="2">
        <f t="shared" si="103"/>
        <v>2832.27</v>
      </c>
      <c r="GP85" s="2">
        <f t="shared" si="104"/>
        <v>0</v>
      </c>
      <c r="GQ85" s="2"/>
      <c r="GR85" s="2">
        <v>0</v>
      </c>
      <c r="GS85" s="2">
        <v>3</v>
      </c>
      <c r="GT85" s="2">
        <v>0</v>
      </c>
      <c r="GU85" s="2" t="s">
        <v>3</v>
      </c>
      <c r="GV85" s="2">
        <f t="shared" si="105"/>
        <v>0</v>
      </c>
      <c r="GW85" s="2">
        <v>1</v>
      </c>
      <c r="GX85" s="2">
        <f t="shared" si="106"/>
        <v>0</v>
      </c>
      <c r="GY85" s="2"/>
      <c r="GZ85" s="2"/>
      <c r="HA85" s="2">
        <v>0</v>
      </c>
      <c r="HB85" s="2">
        <v>0</v>
      </c>
      <c r="HC85" s="2">
        <f t="shared" si="107"/>
        <v>0</v>
      </c>
      <c r="HD85" s="2"/>
      <c r="HE85" s="2" t="s">
        <v>3</v>
      </c>
      <c r="HF85" s="2" t="s">
        <v>3</v>
      </c>
      <c r="HG85" s="2"/>
      <c r="HH85" s="2"/>
      <c r="HI85" s="2"/>
      <c r="HJ85" s="2"/>
      <c r="HK85" s="2"/>
      <c r="HL85" s="2"/>
      <c r="HM85" s="2" t="s">
        <v>3</v>
      </c>
      <c r="HN85" s="2" t="s">
        <v>3</v>
      </c>
      <c r="HO85" s="2" t="s">
        <v>3</v>
      </c>
      <c r="HP85" s="2" t="s">
        <v>3</v>
      </c>
      <c r="HQ85" s="2" t="s">
        <v>3</v>
      </c>
      <c r="HR85" s="2"/>
      <c r="HS85" s="2"/>
      <c r="HT85" s="2"/>
      <c r="HU85" s="2"/>
      <c r="HV85" s="2"/>
      <c r="HW85" s="2"/>
      <c r="HX85" s="2"/>
      <c r="HY85" s="2"/>
      <c r="HZ85" s="2"/>
      <c r="IA85" s="2"/>
      <c r="IB85" s="2"/>
      <c r="IC85" s="2"/>
      <c r="ID85" s="2"/>
      <c r="IE85" s="2"/>
      <c r="IF85" s="2"/>
      <c r="IG85" s="2"/>
      <c r="IH85" s="2"/>
      <c r="II85" s="2"/>
      <c r="IJ85" s="2"/>
      <c r="IK85" s="2">
        <v>0</v>
      </c>
      <c r="IL85" s="2"/>
      <c r="IM85" s="2"/>
      <c r="IN85" s="2"/>
      <c r="IO85" s="2"/>
      <c r="IP85" s="2"/>
      <c r="IQ85" s="2"/>
      <c r="IR85" s="2"/>
      <c r="IS85" s="2"/>
      <c r="IT85" s="2"/>
      <c r="IU85" s="2"/>
    </row>
    <row r="86" spans="1:255" x14ac:dyDescent="0.2">
      <c r="A86">
        <v>17</v>
      </c>
      <c r="B86">
        <v>1</v>
      </c>
      <c r="D86">
        <f>ROW(EtalonRes!A52)</f>
        <v>52</v>
      </c>
      <c r="E86" t="s">
        <v>129</v>
      </c>
      <c r="F86" t="s">
        <v>130</v>
      </c>
      <c r="G86" t="s">
        <v>131</v>
      </c>
      <c r="H86" t="s">
        <v>132</v>
      </c>
      <c r="I86">
        <f>ROUND(ROUND(555/100,4),9)</f>
        <v>5.55</v>
      </c>
      <c r="J86">
        <v>0</v>
      </c>
      <c r="K86">
        <f>ROUND(ROUND(555/100,4),9)</f>
        <v>5.55</v>
      </c>
      <c r="O86">
        <f t="shared" si="77"/>
        <v>35184.239999999998</v>
      </c>
      <c r="P86">
        <f t="shared" si="78"/>
        <v>5104.68</v>
      </c>
      <c r="Q86">
        <f>(ROUND((ROUND((((ET86*1.1))*AV86*I86),2)*BB86),2)+ROUND((ROUND(((AE86-((EU86*1.1)))*AV86*I86),2)*BS86),2))</f>
        <v>2645.29</v>
      </c>
      <c r="R86">
        <f t="shared" si="79"/>
        <v>919.75</v>
      </c>
      <c r="S86">
        <f t="shared" si="80"/>
        <v>27434.27</v>
      </c>
      <c r="T86">
        <f t="shared" si="81"/>
        <v>0</v>
      </c>
      <c r="U86">
        <f t="shared" si="82"/>
        <v>65.323499999999996</v>
      </c>
      <c r="V86">
        <f t="shared" si="83"/>
        <v>0</v>
      </c>
      <c r="W86">
        <f t="shared" si="84"/>
        <v>0</v>
      </c>
      <c r="X86">
        <f t="shared" si="85"/>
        <v>25239.53</v>
      </c>
      <c r="Y86">
        <f t="shared" si="86"/>
        <v>11796.74</v>
      </c>
      <c r="AA86">
        <v>50464747</v>
      </c>
      <c r="AB86">
        <f t="shared" si="87"/>
        <v>237.90700000000001</v>
      </c>
      <c r="AC86">
        <f t="shared" si="88"/>
        <v>52.92</v>
      </c>
      <c r="AD86">
        <f>ROUND(((((ET86*1.1))-((EU86*1.1)))+AE86),6)</f>
        <v>39.984999999999999</v>
      </c>
      <c r="AE86">
        <f>ROUND(((EU86*1.1)),6)</f>
        <v>4.8620000000000001</v>
      </c>
      <c r="AF86">
        <f>ROUND(((EV86*1.1)),6)</f>
        <v>145.00200000000001</v>
      </c>
      <c r="AG86">
        <f t="shared" si="89"/>
        <v>0</v>
      </c>
      <c r="AH86">
        <f>((EW86*1.1))</f>
        <v>11.77</v>
      </c>
      <c r="AI86">
        <f>((EX86*1.1))</f>
        <v>0</v>
      </c>
      <c r="AJ86">
        <f t="shared" si="90"/>
        <v>0</v>
      </c>
      <c r="AK86">
        <v>221.09</v>
      </c>
      <c r="AL86">
        <v>52.92</v>
      </c>
      <c r="AM86">
        <v>36.35</v>
      </c>
      <c r="AN86">
        <v>4.42</v>
      </c>
      <c r="AO86">
        <v>131.82</v>
      </c>
      <c r="AP86">
        <v>0</v>
      </c>
      <c r="AQ86">
        <v>10.7</v>
      </c>
      <c r="AR86">
        <v>0</v>
      </c>
      <c r="AS86">
        <v>0</v>
      </c>
      <c r="AT86">
        <v>92</v>
      </c>
      <c r="AU86">
        <v>43</v>
      </c>
      <c r="AV86">
        <v>1</v>
      </c>
      <c r="AW86">
        <v>1</v>
      </c>
      <c r="AZ86">
        <v>1</v>
      </c>
      <c r="BA86">
        <v>34.090000000000003</v>
      </c>
      <c r="BB86">
        <v>11.92</v>
      </c>
      <c r="BC86">
        <v>17.38</v>
      </c>
      <c r="BD86" t="s">
        <v>3</v>
      </c>
      <c r="BE86" t="s">
        <v>3</v>
      </c>
      <c r="BF86" t="s">
        <v>3</v>
      </c>
      <c r="BG86" t="s">
        <v>3</v>
      </c>
      <c r="BH86">
        <v>0</v>
      </c>
      <c r="BI86">
        <v>2</v>
      </c>
      <c r="BJ86" t="s">
        <v>133</v>
      </c>
      <c r="BM86">
        <v>318</v>
      </c>
      <c r="BN86">
        <v>0</v>
      </c>
      <c r="BO86" t="s">
        <v>130</v>
      </c>
      <c r="BP86">
        <v>1</v>
      </c>
      <c r="BQ86">
        <v>40</v>
      </c>
      <c r="BR86">
        <v>0</v>
      </c>
      <c r="BS86">
        <v>34.090000000000003</v>
      </c>
      <c r="BT86">
        <v>1</v>
      </c>
      <c r="BU86">
        <v>1</v>
      </c>
      <c r="BV86">
        <v>1</v>
      </c>
      <c r="BW86">
        <v>1</v>
      </c>
      <c r="BX86">
        <v>1</v>
      </c>
      <c r="BY86" t="s">
        <v>3</v>
      </c>
      <c r="BZ86">
        <v>92</v>
      </c>
      <c r="CA86">
        <v>43</v>
      </c>
      <c r="CB86" t="s">
        <v>3</v>
      </c>
      <c r="CE86">
        <v>30</v>
      </c>
      <c r="CF86">
        <v>0</v>
      </c>
      <c r="CG86">
        <v>0</v>
      </c>
      <c r="CM86">
        <v>0</v>
      </c>
      <c r="CN86" t="s">
        <v>479</v>
      </c>
      <c r="CO86">
        <v>0</v>
      </c>
      <c r="CP86">
        <f t="shared" si="91"/>
        <v>35184.239999999998</v>
      </c>
      <c r="CQ86">
        <f t="shared" si="92"/>
        <v>919.75</v>
      </c>
      <c r="CR86">
        <f>(ROUND((ROUND((((ET86*1.1))*AV86*1),2)*BB86),2)+ROUND((ROUND(((AE86-((EU86*1.1)))*AV86*1),2)*BS86),2))</f>
        <v>476.68</v>
      </c>
      <c r="CS86">
        <f t="shared" si="93"/>
        <v>165.68</v>
      </c>
      <c r="CT86">
        <f t="shared" si="94"/>
        <v>4943.05</v>
      </c>
      <c r="CU86">
        <f t="shared" si="95"/>
        <v>0</v>
      </c>
      <c r="CV86">
        <f t="shared" si="96"/>
        <v>11.77</v>
      </c>
      <c r="CW86">
        <f t="shared" si="97"/>
        <v>0</v>
      </c>
      <c r="CX86">
        <f t="shared" si="98"/>
        <v>0</v>
      </c>
      <c r="CY86">
        <f>S86*(BZ86/100)</f>
        <v>25239.528400000003</v>
      </c>
      <c r="CZ86">
        <f>S86*(CA86/100)</f>
        <v>11796.7361</v>
      </c>
      <c r="DC86" t="s">
        <v>3</v>
      </c>
      <c r="DD86" t="s">
        <v>3</v>
      </c>
      <c r="DE86" t="s">
        <v>25</v>
      </c>
      <c r="DF86" t="s">
        <v>25</v>
      </c>
      <c r="DG86" t="s">
        <v>25</v>
      </c>
      <c r="DH86" t="s">
        <v>3</v>
      </c>
      <c r="DI86" t="s">
        <v>25</v>
      </c>
      <c r="DJ86" t="s">
        <v>25</v>
      </c>
      <c r="DK86" t="s">
        <v>3</v>
      </c>
      <c r="DL86" t="s">
        <v>3</v>
      </c>
      <c r="DM86" t="s">
        <v>3</v>
      </c>
      <c r="DN86">
        <v>112</v>
      </c>
      <c r="DO86">
        <v>70</v>
      </c>
      <c r="DP86">
        <v>1</v>
      </c>
      <c r="DQ86">
        <v>1</v>
      </c>
      <c r="DU86">
        <v>1013</v>
      </c>
      <c r="DV86" t="s">
        <v>132</v>
      </c>
      <c r="DW86" t="s">
        <v>132</v>
      </c>
      <c r="DX86">
        <v>1</v>
      </c>
      <c r="DZ86" t="s">
        <v>3</v>
      </c>
      <c r="EA86" t="s">
        <v>3</v>
      </c>
      <c r="EB86" t="s">
        <v>3</v>
      </c>
      <c r="EC86" t="s">
        <v>3</v>
      </c>
      <c r="EE86">
        <v>49573633</v>
      </c>
      <c r="EF86">
        <v>40</v>
      </c>
      <c r="EG86" t="s">
        <v>134</v>
      </c>
      <c r="EH86">
        <v>0</v>
      </c>
      <c r="EI86" t="s">
        <v>3</v>
      </c>
      <c r="EJ86">
        <v>2</v>
      </c>
      <c r="EK86">
        <v>318</v>
      </c>
      <c r="EL86" t="s">
        <v>135</v>
      </c>
      <c r="EM86" t="s">
        <v>136</v>
      </c>
      <c r="EO86" t="s">
        <v>29</v>
      </c>
      <c r="EQ86">
        <v>131072</v>
      </c>
      <c r="ER86">
        <v>221.09</v>
      </c>
      <c r="ES86">
        <v>52.92</v>
      </c>
      <c r="ET86">
        <v>36.35</v>
      </c>
      <c r="EU86">
        <v>4.42</v>
      </c>
      <c r="EV86">
        <v>131.82</v>
      </c>
      <c r="EW86">
        <v>10.7</v>
      </c>
      <c r="EX86">
        <v>0</v>
      </c>
      <c r="EY86">
        <v>0</v>
      </c>
      <c r="FQ86">
        <v>0</v>
      </c>
      <c r="FR86">
        <f t="shared" si="99"/>
        <v>0</v>
      </c>
      <c r="FS86">
        <v>2</v>
      </c>
      <c r="FX86">
        <v>112</v>
      </c>
      <c r="FY86">
        <v>70</v>
      </c>
      <c r="GA86" t="s">
        <v>3</v>
      </c>
      <c r="GD86">
        <v>0</v>
      </c>
      <c r="GF86">
        <v>-795440881</v>
      </c>
      <c r="GG86">
        <v>2</v>
      </c>
      <c r="GH86">
        <v>1</v>
      </c>
      <c r="GI86">
        <v>2</v>
      </c>
      <c r="GJ86">
        <v>0</v>
      </c>
      <c r="GK86">
        <f>ROUND(R86*(S12)/100,2)</f>
        <v>1471.6</v>
      </c>
      <c r="GL86">
        <f t="shared" si="100"/>
        <v>0</v>
      </c>
      <c r="GM86">
        <f t="shared" si="101"/>
        <v>73692.11</v>
      </c>
      <c r="GN86">
        <f t="shared" si="102"/>
        <v>0</v>
      </c>
      <c r="GO86">
        <f t="shared" si="103"/>
        <v>73692.11</v>
      </c>
      <c r="GP86">
        <f t="shared" si="104"/>
        <v>0</v>
      </c>
      <c r="GR86">
        <v>0</v>
      </c>
      <c r="GS86">
        <v>3</v>
      </c>
      <c r="GT86">
        <v>0</v>
      </c>
      <c r="GU86" t="s">
        <v>3</v>
      </c>
      <c r="GV86">
        <f t="shared" si="105"/>
        <v>0</v>
      </c>
      <c r="GW86">
        <v>1</v>
      </c>
      <c r="GX86">
        <f t="shared" si="106"/>
        <v>0</v>
      </c>
      <c r="HA86">
        <v>0</v>
      </c>
      <c r="HB86">
        <v>0</v>
      </c>
      <c r="HC86">
        <f t="shared" si="107"/>
        <v>0</v>
      </c>
      <c r="HE86" t="s">
        <v>3</v>
      </c>
      <c r="HF86" t="s">
        <v>3</v>
      </c>
      <c r="HM86" t="s">
        <v>3</v>
      </c>
      <c r="HN86" t="s">
        <v>3</v>
      </c>
      <c r="HO86" t="s">
        <v>3</v>
      </c>
      <c r="HP86" t="s">
        <v>3</v>
      </c>
      <c r="HQ86" t="s">
        <v>3</v>
      </c>
      <c r="IK86">
        <v>0</v>
      </c>
    </row>
    <row r="87" spans="1:255" x14ac:dyDescent="0.2">
      <c r="A87" s="2">
        <v>18</v>
      </c>
      <c r="B87" s="2">
        <v>1</v>
      </c>
      <c r="C87" s="2"/>
      <c r="D87" s="2"/>
      <c r="E87" s="2" t="s">
        <v>137</v>
      </c>
      <c r="F87" s="2" t="s">
        <v>138</v>
      </c>
      <c r="G87" s="2" t="s">
        <v>139</v>
      </c>
      <c r="H87" s="2" t="s">
        <v>140</v>
      </c>
      <c r="I87" s="2">
        <f>I85*J87</f>
        <v>0.56610000000000005</v>
      </c>
      <c r="J87" s="2">
        <v>0.10200000000000001</v>
      </c>
      <c r="K87" s="2">
        <v>0.10199999999999999</v>
      </c>
      <c r="L87" s="2"/>
      <c r="M87" s="2"/>
      <c r="N87" s="2"/>
      <c r="O87" s="2">
        <f t="shared" si="77"/>
        <v>7554.2</v>
      </c>
      <c r="P87" s="2">
        <f t="shared" si="78"/>
        <v>7554.2</v>
      </c>
      <c r="Q87" s="2">
        <f>(ROUND((ROUND(((ET87)*AV87*I87),2)*BB87),2)+ROUND((ROUND(((AE87-(EU87))*AV87*I87),2)*BS87),2))</f>
        <v>0</v>
      </c>
      <c r="R87" s="2">
        <f t="shared" si="79"/>
        <v>0</v>
      </c>
      <c r="S87" s="2">
        <f t="shared" si="80"/>
        <v>0</v>
      </c>
      <c r="T87" s="2">
        <f t="shared" si="81"/>
        <v>0</v>
      </c>
      <c r="U87" s="2">
        <f t="shared" si="82"/>
        <v>0</v>
      </c>
      <c r="V87" s="2">
        <f t="shared" si="83"/>
        <v>0</v>
      </c>
      <c r="W87" s="2">
        <f t="shared" si="84"/>
        <v>0</v>
      </c>
      <c r="X87" s="2">
        <f t="shared" si="85"/>
        <v>0</v>
      </c>
      <c r="Y87" s="2">
        <f t="shared" si="86"/>
        <v>0</v>
      </c>
      <c r="Z87" s="2"/>
      <c r="AA87" s="2">
        <v>50464749</v>
      </c>
      <c r="AB87" s="2">
        <f t="shared" si="87"/>
        <v>13344.29</v>
      </c>
      <c r="AC87" s="2">
        <f t="shared" si="88"/>
        <v>13344.29</v>
      </c>
      <c r="AD87" s="2">
        <f>ROUND((((ET87)-(EU87))+AE87),6)</f>
        <v>0</v>
      </c>
      <c r="AE87" s="2">
        <f t="shared" ref="AE87:AF90" si="113">ROUND((EU87),6)</f>
        <v>0</v>
      </c>
      <c r="AF87" s="2">
        <f t="shared" si="113"/>
        <v>0</v>
      </c>
      <c r="AG87" s="2">
        <f t="shared" si="89"/>
        <v>0</v>
      </c>
      <c r="AH87" s="2">
        <f t="shared" ref="AH87:AI90" si="114">(EW87)</f>
        <v>0</v>
      </c>
      <c r="AI87" s="2">
        <f t="shared" si="114"/>
        <v>0</v>
      </c>
      <c r="AJ87" s="2">
        <f t="shared" si="90"/>
        <v>0</v>
      </c>
      <c r="AK87" s="2">
        <v>13344.29</v>
      </c>
      <c r="AL87" s="2">
        <v>13344.29</v>
      </c>
      <c r="AM87" s="2">
        <v>0</v>
      </c>
      <c r="AN87" s="2">
        <v>0</v>
      </c>
      <c r="AO87" s="2">
        <v>0</v>
      </c>
      <c r="AP87" s="2">
        <v>0</v>
      </c>
      <c r="AQ87" s="2">
        <v>0</v>
      </c>
      <c r="AR87" s="2">
        <v>0</v>
      </c>
      <c r="AS87" s="2">
        <v>0</v>
      </c>
      <c r="AT87" s="2">
        <v>112</v>
      </c>
      <c r="AU87" s="2">
        <v>70</v>
      </c>
      <c r="AV87" s="2">
        <v>1</v>
      </c>
      <c r="AW87" s="2">
        <v>1</v>
      </c>
      <c r="AX87" s="2"/>
      <c r="AY87" s="2"/>
      <c r="AZ87" s="2">
        <v>1</v>
      </c>
      <c r="BA87" s="2">
        <v>1</v>
      </c>
      <c r="BB87" s="2">
        <v>1</v>
      </c>
      <c r="BC87" s="2">
        <v>1</v>
      </c>
      <c r="BD87" s="2" t="s">
        <v>3</v>
      </c>
      <c r="BE87" s="2" t="s">
        <v>3</v>
      </c>
      <c r="BF87" s="2" t="s">
        <v>3</v>
      </c>
      <c r="BG87" s="2" t="s">
        <v>3</v>
      </c>
      <c r="BH87" s="2">
        <v>3</v>
      </c>
      <c r="BI87" s="2">
        <v>2</v>
      </c>
      <c r="BJ87" s="2" t="s">
        <v>141</v>
      </c>
      <c r="BK87" s="2"/>
      <c r="BL87" s="2"/>
      <c r="BM87" s="2">
        <v>318</v>
      </c>
      <c r="BN87" s="2">
        <v>0</v>
      </c>
      <c r="BO87" s="2" t="s">
        <v>3</v>
      </c>
      <c r="BP87" s="2">
        <v>0</v>
      </c>
      <c r="BQ87" s="2">
        <v>40</v>
      </c>
      <c r="BR87" s="2">
        <v>0</v>
      </c>
      <c r="BS87" s="2">
        <v>1</v>
      </c>
      <c r="BT87" s="2">
        <v>1</v>
      </c>
      <c r="BU87" s="2">
        <v>1</v>
      </c>
      <c r="BV87" s="2">
        <v>1</v>
      </c>
      <c r="BW87" s="2">
        <v>1</v>
      </c>
      <c r="BX87" s="2">
        <v>1</v>
      </c>
      <c r="BY87" s="2" t="s">
        <v>3</v>
      </c>
      <c r="BZ87" s="2">
        <v>112</v>
      </c>
      <c r="CA87" s="2">
        <v>70</v>
      </c>
      <c r="CB87" s="2" t="s">
        <v>3</v>
      </c>
      <c r="CC87" s="2"/>
      <c r="CD87" s="2"/>
      <c r="CE87" s="2">
        <v>30</v>
      </c>
      <c r="CF87" s="2">
        <v>0</v>
      </c>
      <c r="CG87" s="2">
        <v>0</v>
      </c>
      <c r="CH87" s="2"/>
      <c r="CI87" s="2"/>
      <c r="CJ87" s="2"/>
      <c r="CK87" s="2"/>
      <c r="CL87" s="2"/>
      <c r="CM87" s="2">
        <v>0</v>
      </c>
      <c r="CN87" s="2" t="s">
        <v>3</v>
      </c>
      <c r="CO87" s="2">
        <v>0</v>
      </c>
      <c r="CP87" s="2">
        <f t="shared" si="91"/>
        <v>7554.2</v>
      </c>
      <c r="CQ87" s="2">
        <f t="shared" si="92"/>
        <v>13344.29</v>
      </c>
      <c r="CR87" s="2">
        <f>(ROUND((ROUND(((ET87)*AV87*1),2)*BB87),2)+ROUND((ROUND(((AE87-(EU87))*AV87*1),2)*BS87),2))</f>
        <v>0</v>
      </c>
      <c r="CS87" s="2">
        <f t="shared" si="93"/>
        <v>0</v>
      </c>
      <c r="CT87" s="2">
        <f t="shared" si="94"/>
        <v>0</v>
      </c>
      <c r="CU87" s="2">
        <f t="shared" si="95"/>
        <v>0</v>
      </c>
      <c r="CV87" s="2">
        <f t="shared" si="96"/>
        <v>0</v>
      </c>
      <c r="CW87" s="2">
        <f t="shared" si="97"/>
        <v>0</v>
      </c>
      <c r="CX87" s="2">
        <f t="shared" si="98"/>
        <v>0</v>
      </c>
      <c r="CY87" s="2">
        <f>((S87*BZ87)/100)</f>
        <v>0</v>
      </c>
      <c r="CZ87" s="2">
        <f>((S87*CA87)/100)</f>
        <v>0</v>
      </c>
      <c r="DA87" s="2"/>
      <c r="DB87" s="2"/>
      <c r="DC87" s="2" t="s">
        <v>3</v>
      </c>
      <c r="DD87" s="2" t="s">
        <v>3</v>
      </c>
      <c r="DE87" s="2" t="s">
        <v>3</v>
      </c>
      <c r="DF87" s="2" t="s">
        <v>3</v>
      </c>
      <c r="DG87" s="2" t="s">
        <v>3</v>
      </c>
      <c r="DH87" s="2" t="s">
        <v>3</v>
      </c>
      <c r="DI87" s="2" t="s">
        <v>3</v>
      </c>
      <c r="DJ87" s="2" t="s">
        <v>3</v>
      </c>
      <c r="DK87" s="2" t="s">
        <v>3</v>
      </c>
      <c r="DL87" s="2" t="s">
        <v>3</v>
      </c>
      <c r="DM87" s="2" t="s">
        <v>3</v>
      </c>
      <c r="DN87" s="2">
        <v>0</v>
      </c>
      <c r="DO87" s="2">
        <v>0</v>
      </c>
      <c r="DP87" s="2">
        <v>1</v>
      </c>
      <c r="DQ87" s="2">
        <v>1</v>
      </c>
      <c r="DR87" s="2"/>
      <c r="DS87" s="2"/>
      <c r="DT87" s="2"/>
      <c r="DU87" s="2">
        <v>1003</v>
      </c>
      <c r="DV87" s="2" t="s">
        <v>140</v>
      </c>
      <c r="DW87" s="2" t="s">
        <v>140</v>
      </c>
      <c r="DX87" s="2">
        <v>1000</v>
      </c>
      <c r="DY87" s="2"/>
      <c r="DZ87" s="2" t="s">
        <v>3</v>
      </c>
      <c r="EA87" s="2" t="s">
        <v>3</v>
      </c>
      <c r="EB87" s="2" t="s">
        <v>3</v>
      </c>
      <c r="EC87" s="2" t="s">
        <v>3</v>
      </c>
      <c r="ED87" s="2"/>
      <c r="EE87" s="2">
        <v>49573633</v>
      </c>
      <c r="EF87" s="2">
        <v>40</v>
      </c>
      <c r="EG87" s="2" t="s">
        <v>134</v>
      </c>
      <c r="EH87" s="2">
        <v>0</v>
      </c>
      <c r="EI87" s="2" t="s">
        <v>3</v>
      </c>
      <c r="EJ87" s="2">
        <v>2</v>
      </c>
      <c r="EK87" s="2">
        <v>318</v>
      </c>
      <c r="EL87" s="2" t="s">
        <v>135</v>
      </c>
      <c r="EM87" s="2" t="s">
        <v>136</v>
      </c>
      <c r="EN87" s="2"/>
      <c r="EO87" s="2" t="s">
        <v>3</v>
      </c>
      <c r="EP87" s="2"/>
      <c r="EQ87" s="2">
        <v>0</v>
      </c>
      <c r="ER87" s="2">
        <v>13344.29</v>
      </c>
      <c r="ES87" s="2">
        <v>13344.29</v>
      </c>
      <c r="ET87" s="2">
        <v>0</v>
      </c>
      <c r="EU87" s="2">
        <v>0</v>
      </c>
      <c r="EV87" s="2">
        <v>0</v>
      </c>
      <c r="EW87" s="2">
        <v>0</v>
      </c>
      <c r="EX87" s="2">
        <v>0</v>
      </c>
      <c r="EY87" s="2"/>
      <c r="EZ87" s="2"/>
      <c r="FA87" s="2"/>
      <c r="FB87" s="2"/>
      <c r="FC87" s="2"/>
      <c r="FD87" s="2"/>
      <c r="FE87" s="2"/>
      <c r="FF87" s="2"/>
      <c r="FG87" s="2"/>
      <c r="FH87" s="2"/>
      <c r="FI87" s="2"/>
      <c r="FJ87" s="2"/>
      <c r="FK87" s="2"/>
      <c r="FL87" s="2"/>
      <c r="FM87" s="2"/>
      <c r="FN87" s="2"/>
      <c r="FO87" s="2"/>
      <c r="FP87" s="2"/>
      <c r="FQ87" s="2">
        <v>0</v>
      </c>
      <c r="FR87" s="2">
        <f t="shared" si="99"/>
        <v>0</v>
      </c>
      <c r="FS87" s="2">
        <v>0</v>
      </c>
      <c r="FT87" s="2"/>
      <c r="FU87" s="2"/>
      <c r="FV87" s="2"/>
      <c r="FW87" s="2"/>
      <c r="FX87" s="2">
        <v>112</v>
      </c>
      <c r="FY87" s="2">
        <v>70</v>
      </c>
      <c r="FZ87" s="2"/>
      <c r="GA87" s="2" t="s">
        <v>3</v>
      </c>
      <c r="GB87" s="2"/>
      <c r="GC87" s="2"/>
      <c r="GD87" s="2">
        <v>0</v>
      </c>
      <c r="GE87" s="2"/>
      <c r="GF87" s="2">
        <v>2005946955</v>
      </c>
      <c r="GG87" s="2">
        <v>2</v>
      </c>
      <c r="GH87" s="2">
        <v>1</v>
      </c>
      <c r="GI87" s="2">
        <v>-2</v>
      </c>
      <c r="GJ87" s="2">
        <v>0</v>
      </c>
      <c r="GK87" s="2">
        <f>ROUND(R87*(R12)/100,2)</f>
        <v>0</v>
      </c>
      <c r="GL87" s="2">
        <f t="shared" si="100"/>
        <v>0</v>
      </c>
      <c r="GM87" s="2">
        <f t="shared" si="101"/>
        <v>7554.2</v>
      </c>
      <c r="GN87" s="2">
        <f t="shared" si="102"/>
        <v>0</v>
      </c>
      <c r="GO87" s="2">
        <f t="shared" si="103"/>
        <v>7554.2</v>
      </c>
      <c r="GP87" s="2">
        <f t="shared" si="104"/>
        <v>0</v>
      </c>
      <c r="GQ87" s="2"/>
      <c r="GR87" s="2">
        <v>0</v>
      </c>
      <c r="GS87" s="2">
        <v>3</v>
      </c>
      <c r="GT87" s="2">
        <v>0</v>
      </c>
      <c r="GU87" s="2" t="s">
        <v>3</v>
      </c>
      <c r="GV87" s="2">
        <f t="shared" si="105"/>
        <v>0</v>
      </c>
      <c r="GW87" s="2">
        <v>1</v>
      </c>
      <c r="GX87" s="2">
        <f t="shared" si="106"/>
        <v>0</v>
      </c>
      <c r="GY87" s="2"/>
      <c r="GZ87" s="2"/>
      <c r="HA87" s="2">
        <v>0</v>
      </c>
      <c r="HB87" s="2">
        <v>0</v>
      </c>
      <c r="HC87" s="2">
        <f t="shared" si="107"/>
        <v>0</v>
      </c>
      <c r="HD87" s="2"/>
      <c r="HE87" s="2" t="s">
        <v>3</v>
      </c>
      <c r="HF87" s="2" t="s">
        <v>3</v>
      </c>
      <c r="HG87" s="2"/>
      <c r="HH87" s="2"/>
      <c r="HI87" s="2"/>
      <c r="HJ87" s="2"/>
      <c r="HK87" s="2"/>
      <c r="HL87" s="2"/>
      <c r="HM87" s="2" t="s">
        <v>3</v>
      </c>
      <c r="HN87" s="2" t="s">
        <v>3</v>
      </c>
      <c r="HO87" s="2" t="s">
        <v>3</v>
      </c>
      <c r="HP87" s="2" t="s">
        <v>3</v>
      </c>
      <c r="HQ87" s="2" t="s">
        <v>3</v>
      </c>
      <c r="HR87" s="2"/>
      <c r="HS87" s="2"/>
      <c r="HT87" s="2"/>
      <c r="HU87" s="2"/>
      <c r="HV87" s="2"/>
      <c r="HW87" s="2"/>
      <c r="HX87" s="2"/>
      <c r="HY87" s="2"/>
      <c r="HZ87" s="2"/>
      <c r="IA87" s="2"/>
      <c r="IB87" s="2"/>
      <c r="IC87" s="2"/>
      <c r="ID87" s="2"/>
      <c r="IE87" s="2"/>
      <c r="IF87" s="2"/>
      <c r="IG87" s="2"/>
      <c r="IH87" s="2"/>
      <c r="II87" s="2"/>
      <c r="IJ87" s="2"/>
      <c r="IK87" s="2">
        <v>0</v>
      </c>
      <c r="IL87" s="2"/>
      <c r="IM87" s="2"/>
      <c r="IN87" s="2"/>
      <c r="IO87" s="2"/>
      <c r="IP87" s="2"/>
      <c r="IQ87" s="2"/>
      <c r="IR87" s="2"/>
      <c r="IS87" s="2"/>
      <c r="IT87" s="2"/>
      <c r="IU87" s="2"/>
    </row>
    <row r="88" spans="1:255" x14ac:dyDescent="0.2">
      <c r="A88">
        <v>18</v>
      </c>
      <c r="B88">
        <v>1</v>
      </c>
      <c r="E88" t="s">
        <v>137</v>
      </c>
      <c r="F88" t="s">
        <v>138</v>
      </c>
      <c r="G88" t="s">
        <v>139</v>
      </c>
      <c r="H88" t="s">
        <v>140</v>
      </c>
      <c r="I88">
        <f>I86*J88</f>
        <v>0.56610000000000005</v>
      </c>
      <c r="J88">
        <v>0.10200000000000001</v>
      </c>
      <c r="K88">
        <v>0.10199999999999999</v>
      </c>
      <c r="O88">
        <f t="shared" si="77"/>
        <v>66325.88</v>
      </c>
      <c r="P88">
        <f t="shared" si="78"/>
        <v>66325.88</v>
      </c>
      <c r="Q88">
        <f>(ROUND((ROUND(((ET88)*AV88*I88),2)*BB88),2)+ROUND((ROUND(((AE88-(EU88))*AV88*I88),2)*BS88),2))</f>
        <v>0</v>
      </c>
      <c r="R88">
        <f t="shared" si="79"/>
        <v>0</v>
      </c>
      <c r="S88">
        <f t="shared" si="80"/>
        <v>0</v>
      </c>
      <c r="T88">
        <f t="shared" si="81"/>
        <v>0</v>
      </c>
      <c r="U88">
        <f t="shared" si="82"/>
        <v>0</v>
      </c>
      <c r="V88">
        <f t="shared" si="83"/>
        <v>0</v>
      </c>
      <c r="W88">
        <f t="shared" si="84"/>
        <v>0</v>
      </c>
      <c r="X88">
        <f t="shared" si="85"/>
        <v>0</v>
      </c>
      <c r="Y88">
        <f t="shared" si="86"/>
        <v>0</v>
      </c>
      <c r="AA88">
        <v>50464747</v>
      </c>
      <c r="AB88">
        <f t="shared" si="87"/>
        <v>13344.29</v>
      </c>
      <c r="AC88">
        <f t="shared" si="88"/>
        <v>13344.29</v>
      </c>
      <c r="AD88">
        <f>ROUND((((ET88)-(EU88))+AE88),6)</f>
        <v>0</v>
      </c>
      <c r="AE88">
        <f t="shared" si="113"/>
        <v>0</v>
      </c>
      <c r="AF88">
        <f t="shared" si="113"/>
        <v>0</v>
      </c>
      <c r="AG88">
        <f t="shared" si="89"/>
        <v>0</v>
      </c>
      <c r="AH88">
        <f t="shared" si="114"/>
        <v>0</v>
      </c>
      <c r="AI88">
        <f t="shared" si="114"/>
        <v>0</v>
      </c>
      <c r="AJ88">
        <f t="shared" si="90"/>
        <v>0</v>
      </c>
      <c r="AK88">
        <v>13344.29</v>
      </c>
      <c r="AL88">
        <v>13344.29</v>
      </c>
      <c r="AM88">
        <v>0</v>
      </c>
      <c r="AN88">
        <v>0</v>
      </c>
      <c r="AO88">
        <v>0</v>
      </c>
      <c r="AP88">
        <v>0</v>
      </c>
      <c r="AQ88">
        <v>0</v>
      </c>
      <c r="AR88">
        <v>0</v>
      </c>
      <c r="AS88">
        <v>0</v>
      </c>
      <c r="AT88">
        <v>0</v>
      </c>
      <c r="AU88">
        <v>0</v>
      </c>
      <c r="AV88">
        <v>1</v>
      </c>
      <c r="AW88">
        <v>1</v>
      </c>
      <c r="AZ88">
        <v>1</v>
      </c>
      <c r="BA88">
        <v>1</v>
      </c>
      <c r="BB88">
        <v>1</v>
      </c>
      <c r="BC88">
        <v>8.7799999999999994</v>
      </c>
      <c r="BD88" t="s">
        <v>3</v>
      </c>
      <c r="BE88" t="s">
        <v>3</v>
      </c>
      <c r="BF88" t="s">
        <v>3</v>
      </c>
      <c r="BG88" t="s">
        <v>3</v>
      </c>
      <c r="BH88">
        <v>3</v>
      </c>
      <c r="BI88">
        <v>2</v>
      </c>
      <c r="BJ88" t="s">
        <v>141</v>
      </c>
      <c r="BM88">
        <v>318</v>
      </c>
      <c r="BN88">
        <v>0</v>
      </c>
      <c r="BO88" t="s">
        <v>138</v>
      </c>
      <c r="BP88">
        <v>1</v>
      </c>
      <c r="BQ88">
        <v>40</v>
      </c>
      <c r="BR88">
        <v>0</v>
      </c>
      <c r="BS88">
        <v>1</v>
      </c>
      <c r="BT88">
        <v>1</v>
      </c>
      <c r="BU88">
        <v>1</v>
      </c>
      <c r="BV88">
        <v>1</v>
      </c>
      <c r="BW88">
        <v>1</v>
      </c>
      <c r="BX88">
        <v>1</v>
      </c>
      <c r="BY88" t="s">
        <v>3</v>
      </c>
      <c r="BZ88">
        <v>0</v>
      </c>
      <c r="CA88">
        <v>0</v>
      </c>
      <c r="CB88" t="s">
        <v>3</v>
      </c>
      <c r="CE88">
        <v>30</v>
      </c>
      <c r="CF88">
        <v>0</v>
      </c>
      <c r="CG88">
        <v>0</v>
      </c>
      <c r="CM88">
        <v>0</v>
      </c>
      <c r="CN88" t="s">
        <v>3</v>
      </c>
      <c r="CO88">
        <v>0</v>
      </c>
      <c r="CP88">
        <f t="shared" si="91"/>
        <v>66325.88</v>
      </c>
      <c r="CQ88">
        <f t="shared" si="92"/>
        <v>117162.87</v>
      </c>
      <c r="CR88">
        <f>(ROUND((ROUND(((ET88)*AV88*1),2)*BB88),2)+ROUND((ROUND(((AE88-(EU88))*AV88*1),2)*BS88),2))</f>
        <v>0</v>
      </c>
      <c r="CS88">
        <f t="shared" si="93"/>
        <v>0</v>
      </c>
      <c r="CT88">
        <f t="shared" si="94"/>
        <v>0</v>
      </c>
      <c r="CU88">
        <f t="shared" si="95"/>
        <v>0</v>
      </c>
      <c r="CV88">
        <f t="shared" si="96"/>
        <v>0</v>
      </c>
      <c r="CW88">
        <f t="shared" si="97"/>
        <v>0</v>
      </c>
      <c r="CX88">
        <f t="shared" si="98"/>
        <v>0</v>
      </c>
      <c r="CY88">
        <f>S88*(BZ88/100)</f>
        <v>0</v>
      </c>
      <c r="CZ88">
        <f>S88*(CA88/100)</f>
        <v>0</v>
      </c>
      <c r="DC88" t="s">
        <v>3</v>
      </c>
      <c r="DD88" t="s">
        <v>3</v>
      </c>
      <c r="DE88" t="s">
        <v>3</v>
      </c>
      <c r="DF88" t="s">
        <v>3</v>
      </c>
      <c r="DG88" t="s">
        <v>3</v>
      </c>
      <c r="DH88" t="s">
        <v>3</v>
      </c>
      <c r="DI88" t="s">
        <v>3</v>
      </c>
      <c r="DJ88" t="s">
        <v>3</v>
      </c>
      <c r="DK88" t="s">
        <v>3</v>
      </c>
      <c r="DL88" t="s">
        <v>3</v>
      </c>
      <c r="DM88" t="s">
        <v>3</v>
      </c>
      <c r="DN88">
        <v>112</v>
      </c>
      <c r="DO88">
        <v>70</v>
      </c>
      <c r="DP88">
        <v>1</v>
      </c>
      <c r="DQ88">
        <v>1</v>
      </c>
      <c r="DU88">
        <v>1003</v>
      </c>
      <c r="DV88" t="s">
        <v>140</v>
      </c>
      <c r="DW88" t="s">
        <v>140</v>
      </c>
      <c r="DX88">
        <v>1000</v>
      </c>
      <c r="DZ88" t="s">
        <v>3</v>
      </c>
      <c r="EA88" t="s">
        <v>3</v>
      </c>
      <c r="EB88" t="s">
        <v>3</v>
      </c>
      <c r="EC88" t="s">
        <v>3</v>
      </c>
      <c r="EE88">
        <v>49573633</v>
      </c>
      <c r="EF88">
        <v>40</v>
      </c>
      <c r="EG88" t="s">
        <v>134</v>
      </c>
      <c r="EH88">
        <v>0</v>
      </c>
      <c r="EI88" t="s">
        <v>3</v>
      </c>
      <c r="EJ88">
        <v>2</v>
      </c>
      <c r="EK88">
        <v>318</v>
      </c>
      <c r="EL88" t="s">
        <v>135</v>
      </c>
      <c r="EM88" t="s">
        <v>136</v>
      </c>
      <c r="EO88" t="s">
        <v>3</v>
      </c>
      <c r="EQ88">
        <v>0</v>
      </c>
      <c r="ER88">
        <v>13344.29</v>
      </c>
      <c r="ES88">
        <v>13344.29</v>
      </c>
      <c r="ET88">
        <v>0</v>
      </c>
      <c r="EU88">
        <v>0</v>
      </c>
      <c r="EV88">
        <v>0</v>
      </c>
      <c r="EW88">
        <v>0</v>
      </c>
      <c r="EX88">
        <v>0</v>
      </c>
      <c r="FQ88">
        <v>0</v>
      </c>
      <c r="FR88">
        <f t="shared" si="99"/>
        <v>0</v>
      </c>
      <c r="FS88">
        <v>0</v>
      </c>
      <c r="FX88">
        <v>112</v>
      </c>
      <c r="FY88">
        <v>70</v>
      </c>
      <c r="GA88" t="s">
        <v>3</v>
      </c>
      <c r="GD88">
        <v>0</v>
      </c>
      <c r="GF88">
        <v>2005946955</v>
      </c>
      <c r="GG88">
        <v>2</v>
      </c>
      <c r="GH88">
        <v>1</v>
      </c>
      <c r="GI88">
        <v>2</v>
      </c>
      <c r="GJ88">
        <v>0</v>
      </c>
      <c r="GK88">
        <f>ROUND(R88*(S12)/100,2)</f>
        <v>0</v>
      </c>
      <c r="GL88">
        <f t="shared" si="100"/>
        <v>0</v>
      </c>
      <c r="GM88">
        <f t="shared" si="101"/>
        <v>66325.88</v>
      </c>
      <c r="GN88">
        <f t="shared" si="102"/>
        <v>0</v>
      </c>
      <c r="GO88">
        <f t="shared" si="103"/>
        <v>66325.88</v>
      </c>
      <c r="GP88">
        <f t="shared" si="104"/>
        <v>0</v>
      </c>
      <c r="GR88">
        <v>0</v>
      </c>
      <c r="GS88">
        <v>3</v>
      </c>
      <c r="GT88">
        <v>0</v>
      </c>
      <c r="GU88" t="s">
        <v>3</v>
      </c>
      <c r="GV88">
        <f t="shared" si="105"/>
        <v>0</v>
      </c>
      <c r="GW88">
        <v>1</v>
      </c>
      <c r="GX88">
        <f t="shared" si="106"/>
        <v>0</v>
      </c>
      <c r="HA88">
        <v>0</v>
      </c>
      <c r="HB88">
        <v>0</v>
      </c>
      <c r="HC88">
        <f t="shared" si="107"/>
        <v>0</v>
      </c>
      <c r="HE88" t="s">
        <v>3</v>
      </c>
      <c r="HF88" t="s">
        <v>3</v>
      </c>
      <c r="HM88" t="s">
        <v>3</v>
      </c>
      <c r="HN88" t="s">
        <v>3</v>
      </c>
      <c r="HO88" t="s">
        <v>3</v>
      </c>
      <c r="HP88" t="s">
        <v>3</v>
      </c>
      <c r="HQ88" t="s">
        <v>3</v>
      </c>
      <c r="IK88">
        <v>0</v>
      </c>
    </row>
    <row r="89" spans="1:255" x14ac:dyDescent="0.2">
      <c r="A89" s="2">
        <v>17</v>
      </c>
      <c r="B89" s="2">
        <v>1</v>
      </c>
      <c r="C89" s="2"/>
      <c r="D89" s="2"/>
      <c r="E89" s="2" t="s">
        <v>142</v>
      </c>
      <c r="F89" s="2" t="s">
        <v>143</v>
      </c>
      <c r="G89" s="2" t="s">
        <v>144</v>
      </c>
      <c r="H89" s="2" t="s">
        <v>114</v>
      </c>
      <c r="I89" s="2">
        <f>ROUND(ROUND(815,4),9)</f>
        <v>815</v>
      </c>
      <c r="J89" s="2">
        <v>0</v>
      </c>
      <c r="K89" s="2">
        <f>ROUND(ROUND(815,4),9)</f>
        <v>815</v>
      </c>
      <c r="L89" s="2"/>
      <c r="M89" s="2"/>
      <c r="N89" s="2"/>
      <c r="O89" s="2">
        <f t="shared" si="77"/>
        <v>399.35</v>
      </c>
      <c r="P89" s="2">
        <f t="shared" si="78"/>
        <v>399.35</v>
      </c>
      <c r="Q89" s="2">
        <f>(ROUND((ROUND(((ET89)*AV89*I89),2)*BB89),2)+ROUND((ROUND(((AE89-(EU89))*AV89*I89),2)*BS89),2))</f>
        <v>0</v>
      </c>
      <c r="R89" s="2">
        <f t="shared" si="79"/>
        <v>0</v>
      </c>
      <c r="S89" s="2">
        <f t="shared" si="80"/>
        <v>0</v>
      </c>
      <c r="T89" s="2">
        <f t="shared" si="81"/>
        <v>0</v>
      </c>
      <c r="U89" s="2">
        <f t="shared" si="82"/>
        <v>0</v>
      </c>
      <c r="V89" s="2">
        <f t="shared" si="83"/>
        <v>0</v>
      </c>
      <c r="W89" s="2">
        <f t="shared" si="84"/>
        <v>0</v>
      </c>
      <c r="X89" s="2">
        <f t="shared" si="85"/>
        <v>0</v>
      </c>
      <c r="Y89" s="2">
        <f t="shared" si="86"/>
        <v>0</v>
      </c>
      <c r="Z89" s="2"/>
      <c r="AA89" s="2">
        <v>50464749</v>
      </c>
      <c r="AB89" s="2">
        <f t="shared" si="87"/>
        <v>0.49</v>
      </c>
      <c r="AC89" s="2">
        <f t="shared" si="88"/>
        <v>0.49</v>
      </c>
      <c r="AD89" s="2">
        <f>ROUND((((ET89)-(EU89))+AE89),6)</f>
        <v>0</v>
      </c>
      <c r="AE89" s="2">
        <f t="shared" si="113"/>
        <v>0</v>
      </c>
      <c r="AF89" s="2">
        <f t="shared" si="113"/>
        <v>0</v>
      </c>
      <c r="AG89" s="2">
        <f t="shared" si="89"/>
        <v>0</v>
      </c>
      <c r="AH89" s="2">
        <f t="shared" si="114"/>
        <v>0</v>
      </c>
      <c r="AI89" s="2">
        <f t="shared" si="114"/>
        <v>0</v>
      </c>
      <c r="AJ89" s="2">
        <f t="shared" si="90"/>
        <v>0</v>
      </c>
      <c r="AK89" s="2">
        <v>0.49</v>
      </c>
      <c r="AL89" s="2">
        <v>0.49</v>
      </c>
      <c r="AM89" s="2">
        <v>0</v>
      </c>
      <c r="AN89" s="2">
        <v>0</v>
      </c>
      <c r="AO89" s="2">
        <v>0</v>
      </c>
      <c r="AP89" s="2">
        <v>0</v>
      </c>
      <c r="AQ89" s="2">
        <v>0</v>
      </c>
      <c r="AR89" s="2">
        <v>0</v>
      </c>
      <c r="AS89" s="2">
        <v>0</v>
      </c>
      <c r="AT89" s="2">
        <v>0</v>
      </c>
      <c r="AU89" s="2">
        <v>0</v>
      </c>
      <c r="AV89" s="2">
        <v>1</v>
      </c>
      <c r="AW89" s="2">
        <v>1</v>
      </c>
      <c r="AX89" s="2"/>
      <c r="AY89" s="2"/>
      <c r="AZ89" s="2">
        <v>1</v>
      </c>
      <c r="BA89" s="2">
        <v>1</v>
      </c>
      <c r="BB89" s="2">
        <v>1</v>
      </c>
      <c r="BC89" s="2">
        <v>1</v>
      </c>
      <c r="BD89" s="2" t="s">
        <v>3</v>
      </c>
      <c r="BE89" s="2" t="s">
        <v>3</v>
      </c>
      <c r="BF89" s="2" t="s">
        <v>3</v>
      </c>
      <c r="BG89" s="2" t="s">
        <v>3</v>
      </c>
      <c r="BH89" s="2">
        <v>3</v>
      </c>
      <c r="BI89" s="2">
        <v>1</v>
      </c>
      <c r="BJ89" s="2" t="s">
        <v>145</v>
      </c>
      <c r="BK89" s="2"/>
      <c r="BL89" s="2"/>
      <c r="BM89" s="2">
        <v>1617</v>
      </c>
      <c r="BN89" s="2">
        <v>0</v>
      </c>
      <c r="BO89" s="2" t="s">
        <v>3</v>
      </c>
      <c r="BP89" s="2">
        <v>0</v>
      </c>
      <c r="BQ89" s="2">
        <v>200</v>
      </c>
      <c r="BR89" s="2">
        <v>0</v>
      </c>
      <c r="BS89" s="2">
        <v>1</v>
      </c>
      <c r="BT89" s="2">
        <v>1</v>
      </c>
      <c r="BU89" s="2">
        <v>1</v>
      </c>
      <c r="BV89" s="2">
        <v>1</v>
      </c>
      <c r="BW89" s="2">
        <v>1</v>
      </c>
      <c r="BX89" s="2">
        <v>1</v>
      </c>
      <c r="BY89" s="2" t="s">
        <v>3</v>
      </c>
      <c r="BZ89" s="2">
        <v>0</v>
      </c>
      <c r="CA89" s="2">
        <v>0</v>
      </c>
      <c r="CB89" s="2" t="s">
        <v>3</v>
      </c>
      <c r="CC89" s="2"/>
      <c r="CD89" s="2"/>
      <c r="CE89" s="2">
        <v>30</v>
      </c>
      <c r="CF89" s="2">
        <v>0</v>
      </c>
      <c r="CG89" s="2">
        <v>0</v>
      </c>
      <c r="CH89" s="2"/>
      <c r="CI89" s="2"/>
      <c r="CJ89" s="2"/>
      <c r="CK89" s="2"/>
      <c r="CL89" s="2"/>
      <c r="CM89" s="2">
        <v>0</v>
      </c>
      <c r="CN89" s="2" t="s">
        <v>3</v>
      </c>
      <c r="CO89" s="2">
        <v>0</v>
      </c>
      <c r="CP89" s="2">
        <f t="shared" si="91"/>
        <v>399.35</v>
      </c>
      <c r="CQ89" s="2">
        <f t="shared" si="92"/>
        <v>0.49</v>
      </c>
      <c r="CR89" s="2">
        <f>(ROUND((ROUND(((ET89)*AV89*1),2)*BB89),2)+ROUND((ROUND(((AE89-(EU89))*AV89*1),2)*BS89),2))</f>
        <v>0</v>
      </c>
      <c r="CS89" s="2">
        <f t="shared" si="93"/>
        <v>0</v>
      </c>
      <c r="CT89" s="2">
        <f t="shared" si="94"/>
        <v>0</v>
      </c>
      <c r="CU89" s="2">
        <f t="shared" si="95"/>
        <v>0</v>
      </c>
      <c r="CV89" s="2">
        <f t="shared" si="96"/>
        <v>0</v>
      </c>
      <c r="CW89" s="2">
        <f t="shared" si="97"/>
        <v>0</v>
      </c>
      <c r="CX89" s="2">
        <f t="shared" si="98"/>
        <v>0</v>
      </c>
      <c r="CY89" s="2">
        <f>((S89*BZ89)/100)</f>
        <v>0</v>
      </c>
      <c r="CZ89" s="2">
        <f>((S89*CA89)/100)</f>
        <v>0</v>
      </c>
      <c r="DA89" s="2"/>
      <c r="DB89" s="2"/>
      <c r="DC89" s="2" t="s">
        <v>3</v>
      </c>
      <c r="DD89" s="2" t="s">
        <v>3</v>
      </c>
      <c r="DE89" s="2" t="s">
        <v>3</v>
      </c>
      <c r="DF89" s="2" t="s">
        <v>3</v>
      </c>
      <c r="DG89" s="2" t="s">
        <v>3</v>
      </c>
      <c r="DH89" s="2" t="s">
        <v>3</v>
      </c>
      <c r="DI89" s="2" t="s">
        <v>3</v>
      </c>
      <c r="DJ89" s="2" t="s">
        <v>3</v>
      </c>
      <c r="DK89" s="2" t="s">
        <v>3</v>
      </c>
      <c r="DL89" s="2" t="s">
        <v>3</v>
      </c>
      <c r="DM89" s="2" t="s">
        <v>3</v>
      </c>
      <c r="DN89" s="2">
        <v>0</v>
      </c>
      <c r="DO89" s="2">
        <v>0</v>
      </c>
      <c r="DP89" s="2">
        <v>1</v>
      </c>
      <c r="DQ89" s="2">
        <v>1</v>
      </c>
      <c r="DR89" s="2"/>
      <c r="DS89" s="2"/>
      <c r="DT89" s="2"/>
      <c r="DU89" s="2">
        <v>1003</v>
      </c>
      <c r="DV89" s="2" t="s">
        <v>114</v>
      </c>
      <c r="DW89" s="2" t="s">
        <v>114</v>
      </c>
      <c r="DX89" s="2">
        <v>1</v>
      </c>
      <c r="DY89" s="2"/>
      <c r="DZ89" s="2" t="s">
        <v>3</v>
      </c>
      <c r="EA89" s="2" t="s">
        <v>3</v>
      </c>
      <c r="EB89" s="2" t="s">
        <v>3</v>
      </c>
      <c r="EC89" s="2" t="s">
        <v>3</v>
      </c>
      <c r="ED89" s="2"/>
      <c r="EE89" s="2">
        <v>49574932</v>
      </c>
      <c r="EF89" s="2">
        <v>200</v>
      </c>
      <c r="EG89" s="2" t="s">
        <v>121</v>
      </c>
      <c r="EH89" s="2">
        <v>0</v>
      </c>
      <c r="EI89" s="2" t="s">
        <v>3</v>
      </c>
      <c r="EJ89" s="2">
        <v>1</v>
      </c>
      <c r="EK89" s="2">
        <v>1617</v>
      </c>
      <c r="EL89" s="2" t="s">
        <v>122</v>
      </c>
      <c r="EM89" s="2" t="s">
        <v>123</v>
      </c>
      <c r="EN89" s="2"/>
      <c r="EO89" s="2" t="s">
        <v>3</v>
      </c>
      <c r="EP89" s="2"/>
      <c r="EQ89" s="2">
        <v>131072</v>
      </c>
      <c r="ER89" s="2">
        <v>0.49</v>
      </c>
      <c r="ES89" s="2">
        <v>0.49</v>
      </c>
      <c r="ET89" s="2">
        <v>0</v>
      </c>
      <c r="EU89" s="2">
        <v>0</v>
      </c>
      <c r="EV89" s="2">
        <v>0</v>
      </c>
      <c r="EW89" s="2">
        <v>0</v>
      </c>
      <c r="EX89" s="2">
        <v>0</v>
      </c>
      <c r="EY89" s="2">
        <v>0</v>
      </c>
      <c r="EZ89" s="2"/>
      <c r="FA89" s="2"/>
      <c r="FB89" s="2"/>
      <c r="FC89" s="2"/>
      <c r="FD89" s="2"/>
      <c r="FE89" s="2"/>
      <c r="FF89" s="2"/>
      <c r="FG89" s="2"/>
      <c r="FH89" s="2"/>
      <c r="FI89" s="2"/>
      <c r="FJ89" s="2"/>
      <c r="FK89" s="2"/>
      <c r="FL89" s="2"/>
      <c r="FM89" s="2"/>
      <c r="FN89" s="2"/>
      <c r="FO89" s="2"/>
      <c r="FP89" s="2"/>
      <c r="FQ89" s="2">
        <v>0</v>
      </c>
      <c r="FR89" s="2">
        <f t="shared" si="99"/>
        <v>0</v>
      </c>
      <c r="FS89" s="2">
        <v>0</v>
      </c>
      <c r="FT89" s="2"/>
      <c r="FU89" s="2"/>
      <c r="FV89" s="2"/>
      <c r="FW89" s="2"/>
      <c r="FX89" s="2">
        <v>0</v>
      </c>
      <c r="FY89" s="2">
        <v>0</v>
      </c>
      <c r="FZ89" s="2"/>
      <c r="GA89" s="2" t="s">
        <v>3</v>
      </c>
      <c r="GB89" s="2"/>
      <c r="GC89" s="2"/>
      <c r="GD89" s="2">
        <v>0</v>
      </c>
      <c r="GE89" s="2"/>
      <c r="GF89" s="2">
        <v>-1044236062</v>
      </c>
      <c r="GG89" s="2">
        <v>2</v>
      </c>
      <c r="GH89" s="2">
        <v>1</v>
      </c>
      <c r="GI89" s="2">
        <v>-2</v>
      </c>
      <c r="GJ89" s="2">
        <v>0</v>
      </c>
      <c r="GK89" s="2">
        <f>ROUND(R89*(R12)/100,2)</f>
        <v>0</v>
      </c>
      <c r="GL89" s="2">
        <f t="shared" si="100"/>
        <v>0</v>
      </c>
      <c r="GM89" s="2">
        <f t="shared" si="101"/>
        <v>399.35</v>
      </c>
      <c r="GN89" s="2">
        <f t="shared" si="102"/>
        <v>399.35</v>
      </c>
      <c r="GO89" s="2">
        <f t="shared" si="103"/>
        <v>0</v>
      </c>
      <c r="GP89" s="2">
        <f t="shared" si="104"/>
        <v>0</v>
      </c>
      <c r="GQ89" s="2"/>
      <c r="GR89" s="2">
        <v>0</v>
      </c>
      <c r="GS89" s="2">
        <v>3</v>
      </c>
      <c r="GT89" s="2">
        <v>0</v>
      </c>
      <c r="GU89" s="2" t="s">
        <v>3</v>
      </c>
      <c r="GV89" s="2">
        <f t="shared" si="105"/>
        <v>0</v>
      </c>
      <c r="GW89" s="2">
        <v>1</v>
      </c>
      <c r="GX89" s="2">
        <f t="shared" si="106"/>
        <v>0</v>
      </c>
      <c r="GY89" s="2"/>
      <c r="GZ89" s="2"/>
      <c r="HA89" s="2">
        <v>0</v>
      </c>
      <c r="HB89" s="2">
        <v>0</v>
      </c>
      <c r="HC89" s="2">
        <f t="shared" si="107"/>
        <v>0</v>
      </c>
      <c r="HD89" s="2"/>
      <c r="HE89" s="2" t="s">
        <v>3</v>
      </c>
      <c r="HF89" s="2" t="s">
        <v>3</v>
      </c>
      <c r="HG89" s="2"/>
      <c r="HH89" s="2"/>
      <c r="HI89" s="2"/>
      <c r="HJ89" s="2"/>
      <c r="HK89" s="2"/>
      <c r="HL89" s="2"/>
      <c r="HM89" s="2" t="s">
        <v>3</v>
      </c>
      <c r="HN89" s="2" t="s">
        <v>3</v>
      </c>
      <c r="HO89" s="2" t="s">
        <v>3</v>
      </c>
      <c r="HP89" s="2" t="s">
        <v>3</v>
      </c>
      <c r="HQ89" s="2" t="s">
        <v>3</v>
      </c>
      <c r="HR89" s="2"/>
      <c r="HS89" s="2"/>
      <c r="HT89" s="2"/>
      <c r="HU89" s="2"/>
      <c r="HV89" s="2"/>
      <c r="HW89" s="2"/>
      <c r="HX89" s="2"/>
      <c r="HY89" s="2"/>
      <c r="HZ89" s="2"/>
      <c r="IA89" s="2"/>
      <c r="IB89" s="2"/>
      <c r="IC89" s="2"/>
      <c r="ID89" s="2"/>
      <c r="IE89" s="2"/>
      <c r="IF89" s="2"/>
      <c r="IG89" s="2"/>
      <c r="IH89" s="2"/>
      <c r="II89" s="2"/>
      <c r="IJ89" s="2"/>
      <c r="IK89" s="2">
        <v>0</v>
      </c>
      <c r="IL89" s="2"/>
      <c r="IM89" s="2"/>
      <c r="IN89" s="2"/>
      <c r="IO89" s="2"/>
      <c r="IP89" s="2"/>
      <c r="IQ89" s="2"/>
      <c r="IR89" s="2"/>
      <c r="IS89" s="2"/>
      <c r="IT89" s="2"/>
      <c r="IU89" s="2"/>
    </row>
    <row r="90" spans="1:255" x14ac:dyDescent="0.2">
      <c r="A90">
        <v>17</v>
      </c>
      <c r="B90">
        <v>1</v>
      </c>
      <c r="E90" t="s">
        <v>142</v>
      </c>
      <c r="F90" t="s">
        <v>143</v>
      </c>
      <c r="G90" t="s">
        <v>144</v>
      </c>
      <c r="H90" t="s">
        <v>114</v>
      </c>
      <c r="I90">
        <f>ROUND(ROUND(815,4),9)</f>
        <v>815</v>
      </c>
      <c r="J90">
        <v>0</v>
      </c>
      <c r="K90">
        <f>ROUND(ROUND(815,4),9)</f>
        <v>815</v>
      </c>
      <c r="O90">
        <f t="shared" si="77"/>
        <v>1066.26</v>
      </c>
      <c r="P90">
        <f t="shared" si="78"/>
        <v>1066.26</v>
      </c>
      <c r="Q90">
        <f>(ROUND((ROUND(((ET90)*AV90*I90),2)*BB90),2)+ROUND((ROUND(((AE90-(EU90))*AV90*I90),2)*BS90),2))</f>
        <v>0</v>
      </c>
      <c r="R90">
        <f t="shared" si="79"/>
        <v>0</v>
      </c>
      <c r="S90">
        <f t="shared" si="80"/>
        <v>0</v>
      </c>
      <c r="T90">
        <f t="shared" si="81"/>
        <v>0</v>
      </c>
      <c r="U90">
        <f t="shared" si="82"/>
        <v>0</v>
      </c>
      <c r="V90">
        <f t="shared" si="83"/>
        <v>0</v>
      </c>
      <c r="W90">
        <f t="shared" si="84"/>
        <v>0</v>
      </c>
      <c r="X90">
        <f t="shared" si="85"/>
        <v>0</v>
      </c>
      <c r="Y90">
        <f t="shared" si="86"/>
        <v>0</v>
      </c>
      <c r="AA90">
        <v>50464747</v>
      </c>
      <c r="AB90">
        <f t="shared" si="87"/>
        <v>0.49</v>
      </c>
      <c r="AC90">
        <f t="shared" si="88"/>
        <v>0.49</v>
      </c>
      <c r="AD90">
        <f>ROUND((((ET90)-(EU90))+AE90),6)</f>
        <v>0</v>
      </c>
      <c r="AE90">
        <f t="shared" si="113"/>
        <v>0</v>
      </c>
      <c r="AF90">
        <f t="shared" si="113"/>
        <v>0</v>
      </c>
      <c r="AG90">
        <f t="shared" si="89"/>
        <v>0</v>
      </c>
      <c r="AH90">
        <f t="shared" si="114"/>
        <v>0</v>
      </c>
      <c r="AI90">
        <f t="shared" si="114"/>
        <v>0</v>
      </c>
      <c r="AJ90">
        <f t="shared" si="90"/>
        <v>0</v>
      </c>
      <c r="AK90">
        <v>0.49</v>
      </c>
      <c r="AL90">
        <v>0.49</v>
      </c>
      <c r="AM90">
        <v>0</v>
      </c>
      <c r="AN90">
        <v>0</v>
      </c>
      <c r="AO90">
        <v>0</v>
      </c>
      <c r="AP90">
        <v>0</v>
      </c>
      <c r="AQ90">
        <v>0</v>
      </c>
      <c r="AR90">
        <v>0</v>
      </c>
      <c r="AS90">
        <v>0</v>
      </c>
      <c r="AT90">
        <v>0</v>
      </c>
      <c r="AU90">
        <v>0</v>
      </c>
      <c r="AV90">
        <v>1</v>
      </c>
      <c r="AW90">
        <v>1</v>
      </c>
      <c r="AZ90">
        <v>1</v>
      </c>
      <c r="BA90">
        <v>1</v>
      </c>
      <c r="BB90">
        <v>1</v>
      </c>
      <c r="BC90">
        <v>2.67</v>
      </c>
      <c r="BD90" t="s">
        <v>3</v>
      </c>
      <c r="BE90" t="s">
        <v>3</v>
      </c>
      <c r="BF90" t="s">
        <v>3</v>
      </c>
      <c r="BG90" t="s">
        <v>3</v>
      </c>
      <c r="BH90">
        <v>3</v>
      </c>
      <c r="BI90">
        <v>1</v>
      </c>
      <c r="BJ90" t="s">
        <v>145</v>
      </c>
      <c r="BM90">
        <v>1617</v>
      </c>
      <c r="BN90">
        <v>0</v>
      </c>
      <c r="BO90" t="s">
        <v>143</v>
      </c>
      <c r="BP90">
        <v>1</v>
      </c>
      <c r="BQ90">
        <v>200</v>
      </c>
      <c r="BR90">
        <v>0</v>
      </c>
      <c r="BS90">
        <v>1</v>
      </c>
      <c r="BT90">
        <v>1</v>
      </c>
      <c r="BU90">
        <v>1</v>
      </c>
      <c r="BV90">
        <v>1</v>
      </c>
      <c r="BW90">
        <v>1</v>
      </c>
      <c r="BX90">
        <v>1</v>
      </c>
      <c r="BY90" t="s">
        <v>3</v>
      </c>
      <c r="BZ90">
        <v>0</v>
      </c>
      <c r="CA90">
        <v>0</v>
      </c>
      <c r="CB90" t="s">
        <v>3</v>
      </c>
      <c r="CE90">
        <v>30</v>
      </c>
      <c r="CF90">
        <v>0</v>
      </c>
      <c r="CG90">
        <v>0</v>
      </c>
      <c r="CM90">
        <v>0</v>
      </c>
      <c r="CN90" t="s">
        <v>3</v>
      </c>
      <c r="CO90">
        <v>0</v>
      </c>
      <c r="CP90">
        <f t="shared" si="91"/>
        <v>1066.26</v>
      </c>
      <c r="CQ90">
        <f t="shared" si="92"/>
        <v>1.31</v>
      </c>
      <c r="CR90">
        <f>(ROUND((ROUND(((ET90)*AV90*1),2)*BB90),2)+ROUND((ROUND(((AE90-(EU90))*AV90*1),2)*BS90),2))</f>
        <v>0</v>
      </c>
      <c r="CS90">
        <f t="shared" si="93"/>
        <v>0</v>
      </c>
      <c r="CT90">
        <f t="shared" si="94"/>
        <v>0</v>
      </c>
      <c r="CU90">
        <f t="shared" si="95"/>
        <v>0</v>
      </c>
      <c r="CV90">
        <f t="shared" si="96"/>
        <v>0</v>
      </c>
      <c r="CW90">
        <f t="shared" si="97"/>
        <v>0</v>
      </c>
      <c r="CX90">
        <f t="shared" si="98"/>
        <v>0</v>
      </c>
      <c r="CY90">
        <f>S90*(BZ90/100)</f>
        <v>0</v>
      </c>
      <c r="CZ90">
        <f>S90*(CA90/100)</f>
        <v>0</v>
      </c>
      <c r="DC90" t="s">
        <v>3</v>
      </c>
      <c r="DD90" t="s">
        <v>3</v>
      </c>
      <c r="DE90" t="s">
        <v>3</v>
      </c>
      <c r="DF90" t="s">
        <v>3</v>
      </c>
      <c r="DG90" t="s">
        <v>3</v>
      </c>
      <c r="DH90" t="s">
        <v>3</v>
      </c>
      <c r="DI90" t="s">
        <v>3</v>
      </c>
      <c r="DJ90" t="s">
        <v>3</v>
      </c>
      <c r="DK90" t="s">
        <v>3</v>
      </c>
      <c r="DL90" t="s">
        <v>3</v>
      </c>
      <c r="DM90" t="s">
        <v>3</v>
      </c>
      <c r="DN90">
        <v>0</v>
      </c>
      <c r="DO90">
        <v>0</v>
      </c>
      <c r="DP90">
        <v>1</v>
      </c>
      <c r="DQ90">
        <v>1</v>
      </c>
      <c r="DU90">
        <v>1003</v>
      </c>
      <c r="DV90" t="s">
        <v>114</v>
      </c>
      <c r="DW90" t="s">
        <v>114</v>
      </c>
      <c r="DX90">
        <v>1</v>
      </c>
      <c r="DZ90" t="s">
        <v>3</v>
      </c>
      <c r="EA90" t="s">
        <v>3</v>
      </c>
      <c r="EB90" t="s">
        <v>3</v>
      </c>
      <c r="EC90" t="s">
        <v>3</v>
      </c>
      <c r="EE90">
        <v>49574932</v>
      </c>
      <c r="EF90">
        <v>200</v>
      </c>
      <c r="EG90" t="s">
        <v>121</v>
      </c>
      <c r="EH90">
        <v>0</v>
      </c>
      <c r="EI90" t="s">
        <v>3</v>
      </c>
      <c r="EJ90">
        <v>1</v>
      </c>
      <c r="EK90">
        <v>1617</v>
      </c>
      <c r="EL90" t="s">
        <v>122</v>
      </c>
      <c r="EM90" t="s">
        <v>123</v>
      </c>
      <c r="EO90" t="s">
        <v>3</v>
      </c>
      <c r="EQ90">
        <v>131072</v>
      </c>
      <c r="ER90">
        <v>0.49</v>
      </c>
      <c r="ES90">
        <v>0.49</v>
      </c>
      <c r="ET90">
        <v>0</v>
      </c>
      <c r="EU90">
        <v>0</v>
      </c>
      <c r="EV90">
        <v>0</v>
      </c>
      <c r="EW90">
        <v>0</v>
      </c>
      <c r="EX90">
        <v>0</v>
      </c>
      <c r="EY90">
        <v>0</v>
      </c>
      <c r="FQ90">
        <v>0</v>
      </c>
      <c r="FR90">
        <f t="shared" si="99"/>
        <v>0</v>
      </c>
      <c r="FS90">
        <v>0</v>
      </c>
      <c r="FX90">
        <v>0</v>
      </c>
      <c r="FY90">
        <v>0</v>
      </c>
      <c r="GA90" t="s">
        <v>3</v>
      </c>
      <c r="GD90">
        <v>0</v>
      </c>
      <c r="GF90">
        <v>-1044236062</v>
      </c>
      <c r="GG90">
        <v>2</v>
      </c>
      <c r="GH90">
        <v>1</v>
      </c>
      <c r="GI90">
        <v>2</v>
      </c>
      <c r="GJ90">
        <v>0</v>
      </c>
      <c r="GK90">
        <f>ROUND(R90*(S12)/100,2)</f>
        <v>0</v>
      </c>
      <c r="GL90">
        <f t="shared" si="100"/>
        <v>0</v>
      </c>
      <c r="GM90">
        <f t="shared" si="101"/>
        <v>1066.26</v>
      </c>
      <c r="GN90">
        <f t="shared" si="102"/>
        <v>1066.26</v>
      </c>
      <c r="GO90">
        <f t="shared" si="103"/>
        <v>0</v>
      </c>
      <c r="GP90">
        <f t="shared" si="104"/>
        <v>0</v>
      </c>
      <c r="GR90">
        <v>0</v>
      </c>
      <c r="GS90">
        <v>3</v>
      </c>
      <c r="GT90">
        <v>0</v>
      </c>
      <c r="GU90" t="s">
        <v>3</v>
      </c>
      <c r="GV90">
        <f t="shared" si="105"/>
        <v>0</v>
      </c>
      <c r="GW90">
        <v>1</v>
      </c>
      <c r="GX90">
        <f t="shared" si="106"/>
        <v>0</v>
      </c>
      <c r="HA90">
        <v>0</v>
      </c>
      <c r="HB90">
        <v>0</v>
      </c>
      <c r="HC90">
        <f t="shared" si="107"/>
        <v>0</v>
      </c>
      <c r="HE90" t="s">
        <v>3</v>
      </c>
      <c r="HF90" t="s">
        <v>3</v>
      </c>
      <c r="HM90" t="s">
        <v>3</v>
      </c>
      <c r="HN90" t="s">
        <v>3</v>
      </c>
      <c r="HO90" t="s">
        <v>3</v>
      </c>
      <c r="HP90" t="s">
        <v>3</v>
      </c>
      <c r="HQ90" t="s">
        <v>3</v>
      </c>
      <c r="IK90">
        <v>0</v>
      </c>
    </row>
    <row r="91" spans="1:255" x14ac:dyDescent="0.2">
      <c r="A91" s="2">
        <v>17</v>
      </c>
      <c r="B91" s="2">
        <v>1</v>
      </c>
      <c r="C91" s="2"/>
      <c r="D91" s="2">
        <f>ROW(EtalonRes!A65)</f>
        <v>65</v>
      </c>
      <c r="E91" s="2" t="s">
        <v>146</v>
      </c>
      <c r="F91" s="2" t="s">
        <v>130</v>
      </c>
      <c r="G91" s="2" t="s">
        <v>131</v>
      </c>
      <c r="H91" s="2" t="s">
        <v>132</v>
      </c>
      <c r="I91" s="2">
        <f>ROUND(ROUND(950/100,4),9)</f>
        <v>9.5</v>
      </c>
      <c r="J91" s="2">
        <v>0</v>
      </c>
      <c r="K91" s="2">
        <f>ROUND(ROUND(950/100,4),9)</f>
        <v>9.5</v>
      </c>
      <c r="L91" s="2"/>
      <c r="M91" s="2"/>
      <c r="N91" s="2"/>
      <c r="O91" s="2">
        <f t="shared" si="77"/>
        <v>2260.12</v>
      </c>
      <c r="P91" s="2">
        <f t="shared" si="78"/>
        <v>502.74</v>
      </c>
      <c r="Q91" s="2">
        <f>(ROUND((ROUND((((ET91*1.1))*AV91*I91),2)*BB91),2)+ROUND((ROUND(((AE91-((EU91*1.1)))*AV91*I91),2)*BS91),2))</f>
        <v>379.86</v>
      </c>
      <c r="R91" s="2">
        <f t="shared" si="79"/>
        <v>46.19</v>
      </c>
      <c r="S91" s="2">
        <f t="shared" si="80"/>
        <v>1377.52</v>
      </c>
      <c r="T91" s="2">
        <f t="shared" si="81"/>
        <v>0</v>
      </c>
      <c r="U91" s="2">
        <f t="shared" si="82"/>
        <v>111.815</v>
      </c>
      <c r="V91" s="2">
        <f t="shared" si="83"/>
        <v>0</v>
      </c>
      <c r="W91" s="2">
        <f t="shared" si="84"/>
        <v>0</v>
      </c>
      <c r="X91" s="2">
        <f t="shared" si="85"/>
        <v>1542.82</v>
      </c>
      <c r="Y91" s="2">
        <f t="shared" si="86"/>
        <v>964.26</v>
      </c>
      <c r="Z91" s="2"/>
      <c r="AA91" s="2">
        <v>50464749</v>
      </c>
      <c r="AB91" s="2">
        <f t="shared" si="87"/>
        <v>237.90700000000001</v>
      </c>
      <c r="AC91" s="2">
        <f t="shared" si="88"/>
        <v>52.92</v>
      </c>
      <c r="AD91" s="2">
        <f>ROUND(((((ET91*1.1))-((EU91*1.1)))+AE91),6)</f>
        <v>39.984999999999999</v>
      </c>
      <c r="AE91" s="2">
        <f>ROUND(((EU91*1.1)),6)</f>
        <v>4.8620000000000001</v>
      </c>
      <c r="AF91" s="2">
        <f>ROUND(((EV91*1.1)),6)</f>
        <v>145.00200000000001</v>
      </c>
      <c r="AG91" s="2">
        <f t="shared" si="89"/>
        <v>0</v>
      </c>
      <c r="AH91" s="2">
        <f>((EW91*1.1))</f>
        <v>11.77</v>
      </c>
      <c r="AI91" s="2">
        <f>((EX91*1.1))</f>
        <v>0</v>
      </c>
      <c r="AJ91" s="2">
        <f t="shared" si="90"/>
        <v>0</v>
      </c>
      <c r="AK91" s="2">
        <v>221.09</v>
      </c>
      <c r="AL91" s="2">
        <v>52.92</v>
      </c>
      <c r="AM91" s="2">
        <v>36.35</v>
      </c>
      <c r="AN91" s="2">
        <v>4.42</v>
      </c>
      <c r="AO91" s="2">
        <v>131.82</v>
      </c>
      <c r="AP91" s="2">
        <v>0</v>
      </c>
      <c r="AQ91" s="2">
        <v>10.7</v>
      </c>
      <c r="AR91" s="2">
        <v>0</v>
      </c>
      <c r="AS91" s="2">
        <v>0</v>
      </c>
      <c r="AT91" s="2">
        <v>112</v>
      </c>
      <c r="AU91" s="2">
        <v>70</v>
      </c>
      <c r="AV91" s="2">
        <v>1</v>
      </c>
      <c r="AW91" s="2">
        <v>1</v>
      </c>
      <c r="AX91" s="2"/>
      <c r="AY91" s="2"/>
      <c r="AZ91" s="2">
        <v>1</v>
      </c>
      <c r="BA91" s="2">
        <v>1</v>
      </c>
      <c r="BB91" s="2">
        <v>1</v>
      </c>
      <c r="BC91" s="2">
        <v>1</v>
      </c>
      <c r="BD91" s="2" t="s">
        <v>3</v>
      </c>
      <c r="BE91" s="2" t="s">
        <v>3</v>
      </c>
      <c r="BF91" s="2" t="s">
        <v>3</v>
      </c>
      <c r="BG91" s="2" t="s">
        <v>3</v>
      </c>
      <c r="BH91" s="2">
        <v>0</v>
      </c>
      <c r="BI91" s="2">
        <v>2</v>
      </c>
      <c r="BJ91" s="2" t="s">
        <v>133</v>
      </c>
      <c r="BK91" s="2"/>
      <c r="BL91" s="2"/>
      <c r="BM91" s="2">
        <v>318</v>
      </c>
      <c r="BN91" s="2">
        <v>0</v>
      </c>
      <c r="BO91" s="2" t="s">
        <v>3</v>
      </c>
      <c r="BP91" s="2">
        <v>0</v>
      </c>
      <c r="BQ91" s="2">
        <v>40</v>
      </c>
      <c r="BR91" s="2">
        <v>0</v>
      </c>
      <c r="BS91" s="2">
        <v>1</v>
      </c>
      <c r="BT91" s="2">
        <v>1</v>
      </c>
      <c r="BU91" s="2">
        <v>1</v>
      </c>
      <c r="BV91" s="2">
        <v>1</v>
      </c>
      <c r="BW91" s="2">
        <v>1</v>
      </c>
      <c r="BX91" s="2">
        <v>1</v>
      </c>
      <c r="BY91" s="2" t="s">
        <v>3</v>
      </c>
      <c r="BZ91" s="2">
        <v>112</v>
      </c>
      <c r="CA91" s="2">
        <v>70</v>
      </c>
      <c r="CB91" s="2" t="s">
        <v>3</v>
      </c>
      <c r="CC91" s="2"/>
      <c r="CD91" s="2"/>
      <c r="CE91" s="2">
        <v>30</v>
      </c>
      <c r="CF91" s="2">
        <v>0</v>
      </c>
      <c r="CG91" s="2">
        <v>0</v>
      </c>
      <c r="CH91" s="2"/>
      <c r="CI91" s="2"/>
      <c r="CJ91" s="2"/>
      <c r="CK91" s="2"/>
      <c r="CL91" s="2"/>
      <c r="CM91" s="2">
        <v>0</v>
      </c>
      <c r="CN91" s="2" t="s">
        <v>479</v>
      </c>
      <c r="CO91" s="2">
        <v>0</v>
      </c>
      <c r="CP91" s="2">
        <f t="shared" si="91"/>
        <v>2260.12</v>
      </c>
      <c r="CQ91" s="2">
        <f t="shared" si="92"/>
        <v>52.92</v>
      </c>
      <c r="CR91" s="2">
        <f>(ROUND((ROUND((((ET91*1.1))*AV91*1),2)*BB91),2)+ROUND((ROUND(((AE91-((EU91*1.1)))*AV91*1),2)*BS91),2))</f>
        <v>39.99</v>
      </c>
      <c r="CS91" s="2">
        <f t="shared" si="93"/>
        <v>4.8600000000000003</v>
      </c>
      <c r="CT91" s="2">
        <f t="shared" si="94"/>
        <v>145</v>
      </c>
      <c r="CU91" s="2">
        <f t="shared" si="95"/>
        <v>0</v>
      </c>
      <c r="CV91" s="2">
        <f t="shared" si="96"/>
        <v>11.77</v>
      </c>
      <c r="CW91" s="2">
        <f t="shared" si="97"/>
        <v>0</v>
      </c>
      <c r="CX91" s="2">
        <f t="shared" si="98"/>
        <v>0</v>
      </c>
      <c r="CY91" s="2">
        <f>((S91*BZ91)/100)</f>
        <v>1542.8224</v>
      </c>
      <c r="CZ91" s="2">
        <f>((S91*CA91)/100)</f>
        <v>964.2639999999999</v>
      </c>
      <c r="DA91" s="2"/>
      <c r="DB91" s="2"/>
      <c r="DC91" s="2" t="s">
        <v>3</v>
      </c>
      <c r="DD91" s="2" t="s">
        <v>3</v>
      </c>
      <c r="DE91" s="2" t="s">
        <v>25</v>
      </c>
      <c r="DF91" s="2" t="s">
        <v>25</v>
      </c>
      <c r="DG91" s="2" t="s">
        <v>25</v>
      </c>
      <c r="DH91" s="2" t="s">
        <v>3</v>
      </c>
      <c r="DI91" s="2" t="s">
        <v>25</v>
      </c>
      <c r="DJ91" s="2" t="s">
        <v>25</v>
      </c>
      <c r="DK91" s="2" t="s">
        <v>3</v>
      </c>
      <c r="DL91" s="2" t="s">
        <v>3</v>
      </c>
      <c r="DM91" s="2" t="s">
        <v>3</v>
      </c>
      <c r="DN91" s="2">
        <v>0</v>
      </c>
      <c r="DO91" s="2">
        <v>0</v>
      </c>
      <c r="DP91" s="2">
        <v>1</v>
      </c>
      <c r="DQ91" s="2">
        <v>1</v>
      </c>
      <c r="DR91" s="2"/>
      <c r="DS91" s="2"/>
      <c r="DT91" s="2"/>
      <c r="DU91" s="2">
        <v>1013</v>
      </c>
      <c r="DV91" s="2" t="s">
        <v>132</v>
      </c>
      <c r="DW91" s="2" t="s">
        <v>132</v>
      </c>
      <c r="DX91" s="2">
        <v>1</v>
      </c>
      <c r="DY91" s="2"/>
      <c r="DZ91" s="2" t="s">
        <v>3</v>
      </c>
      <c r="EA91" s="2" t="s">
        <v>3</v>
      </c>
      <c r="EB91" s="2" t="s">
        <v>3</v>
      </c>
      <c r="EC91" s="2" t="s">
        <v>3</v>
      </c>
      <c r="ED91" s="2"/>
      <c r="EE91" s="2">
        <v>49573633</v>
      </c>
      <c r="EF91" s="2">
        <v>40</v>
      </c>
      <c r="EG91" s="2" t="s">
        <v>134</v>
      </c>
      <c r="EH91" s="2">
        <v>0</v>
      </c>
      <c r="EI91" s="2" t="s">
        <v>3</v>
      </c>
      <c r="EJ91" s="2">
        <v>2</v>
      </c>
      <c r="EK91" s="2">
        <v>318</v>
      </c>
      <c r="EL91" s="2" t="s">
        <v>135</v>
      </c>
      <c r="EM91" s="2" t="s">
        <v>136</v>
      </c>
      <c r="EN91" s="2"/>
      <c r="EO91" s="2" t="s">
        <v>29</v>
      </c>
      <c r="EP91" s="2"/>
      <c r="EQ91" s="2">
        <v>131072</v>
      </c>
      <c r="ER91" s="2">
        <v>221.09</v>
      </c>
      <c r="ES91" s="2">
        <v>52.92</v>
      </c>
      <c r="ET91" s="2">
        <v>36.35</v>
      </c>
      <c r="EU91" s="2">
        <v>4.42</v>
      </c>
      <c r="EV91" s="2">
        <v>131.82</v>
      </c>
      <c r="EW91" s="2">
        <v>10.7</v>
      </c>
      <c r="EX91" s="2">
        <v>0</v>
      </c>
      <c r="EY91" s="2">
        <v>0</v>
      </c>
      <c r="EZ91" s="2"/>
      <c r="FA91" s="2"/>
      <c r="FB91" s="2"/>
      <c r="FC91" s="2"/>
      <c r="FD91" s="2"/>
      <c r="FE91" s="2"/>
      <c r="FF91" s="2"/>
      <c r="FG91" s="2"/>
      <c r="FH91" s="2"/>
      <c r="FI91" s="2"/>
      <c r="FJ91" s="2"/>
      <c r="FK91" s="2"/>
      <c r="FL91" s="2"/>
      <c r="FM91" s="2"/>
      <c r="FN91" s="2"/>
      <c r="FO91" s="2"/>
      <c r="FP91" s="2"/>
      <c r="FQ91" s="2">
        <v>0</v>
      </c>
      <c r="FR91" s="2">
        <f t="shared" si="99"/>
        <v>0</v>
      </c>
      <c r="FS91" s="2">
        <v>2</v>
      </c>
      <c r="FT91" s="2"/>
      <c r="FU91" s="2"/>
      <c r="FV91" s="2"/>
      <c r="FW91" s="2"/>
      <c r="FX91" s="2">
        <v>112</v>
      </c>
      <c r="FY91" s="2">
        <v>70</v>
      </c>
      <c r="FZ91" s="2"/>
      <c r="GA91" s="2" t="s">
        <v>3</v>
      </c>
      <c r="GB91" s="2"/>
      <c r="GC91" s="2"/>
      <c r="GD91" s="2">
        <v>0</v>
      </c>
      <c r="GE91" s="2"/>
      <c r="GF91" s="2">
        <v>-795440881</v>
      </c>
      <c r="GG91" s="2">
        <v>2</v>
      </c>
      <c r="GH91" s="2">
        <v>1</v>
      </c>
      <c r="GI91" s="2">
        <v>-2</v>
      </c>
      <c r="GJ91" s="2">
        <v>0</v>
      </c>
      <c r="GK91" s="2">
        <f>ROUND(R91*(R12)/100,2)</f>
        <v>80.83</v>
      </c>
      <c r="GL91" s="2">
        <f t="shared" si="100"/>
        <v>0</v>
      </c>
      <c r="GM91" s="2">
        <f t="shared" si="101"/>
        <v>4848.03</v>
      </c>
      <c r="GN91" s="2">
        <f t="shared" si="102"/>
        <v>0</v>
      </c>
      <c r="GO91" s="2">
        <f t="shared" si="103"/>
        <v>4848.03</v>
      </c>
      <c r="GP91" s="2">
        <f t="shared" si="104"/>
        <v>0</v>
      </c>
      <c r="GQ91" s="2"/>
      <c r="GR91" s="2">
        <v>0</v>
      </c>
      <c r="GS91" s="2">
        <v>3</v>
      </c>
      <c r="GT91" s="2">
        <v>0</v>
      </c>
      <c r="GU91" s="2" t="s">
        <v>3</v>
      </c>
      <c r="GV91" s="2">
        <f t="shared" si="105"/>
        <v>0</v>
      </c>
      <c r="GW91" s="2">
        <v>1</v>
      </c>
      <c r="GX91" s="2">
        <f t="shared" si="106"/>
        <v>0</v>
      </c>
      <c r="GY91" s="2"/>
      <c r="GZ91" s="2"/>
      <c r="HA91" s="2">
        <v>0</v>
      </c>
      <c r="HB91" s="2">
        <v>0</v>
      </c>
      <c r="HC91" s="2">
        <f t="shared" si="107"/>
        <v>0</v>
      </c>
      <c r="HD91" s="2"/>
      <c r="HE91" s="2" t="s">
        <v>3</v>
      </c>
      <c r="HF91" s="2" t="s">
        <v>3</v>
      </c>
      <c r="HG91" s="2"/>
      <c r="HH91" s="2"/>
      <c r="HI91" s="2"/>
      <c r="HJ91" s="2"/>
      <c r="HK91" s="2"/>
      <c r="HL91" s="2"/>
      <c r="HM91" s="2" t="s">
        <v>3</v>
      </c>
      <c r="HN91" s="2" t="s">
        <v>3</v>
      </c>
      <c r="HO91" s="2" t="s">
        <v>3</v>
      </c>
      <c r="HP91" s="2" t="s">
        <v>3</v>
      </c>
      <c r="HQ91" s="2" t="s">
        <v>3</v>
      </c>
      <c r="HR91" s="2"/>
      <c r="HS91" s="2"/>
      <c r="HT91" s="2"/>
      <c r="HU91" s="2"/>
      <c r="HV91" s="2"/>
      <c r="HW91" s="2"/>
      <c r="HX91" s="2"/>
      <c r="HY91" s="2"/>
      <c r="HZ91" s="2"/>
      <c r="IA91" s="2"/>
      <c r="IB91" s="2"/>
      <c r="IC91" s="2"/>
      <c r="ID91" s="2"/>
      <c r="IE91" s="2"/>
      <c r="IF91" s="2"/>
      <c r="IG91" s="2"/>
      <c r="IH91" s="2"/>
      <c r="II91" s="2"/>
      <c r="IJ91" s="2"/>
      <c r="IK91" s="2">
        <v>0</v>
      </c>
      <c r="IL91" s="2"/>
      <c r="IM91" s="2"/>
      <c r="IN91" s="2"/>
      <c r="IO91" s="2"/>
      <c r="IP91" s="2"/>
      <c r="IQ91" s="2"/>
      <c r="IR91" s="2"/>
      <c r="IS91" s="2"/>
      <c r="IT91" s="2"/>
      <c r="IU91" s="2"/>
    </row>
    <row r="92" spans="1:255" x14ac:dyDescent="0.2">
      <c r="A92">
        <v>17</v>
      </c>
      <c r="B92">
        <v>1</v>
      </c>
      <c r="D92">
        <f>ROW(EtalonRes!A78)</f>
        <v>78</v>
      </c>
      <c r="E92" t="s">
        <v>146</v>
      </c>
      <c r="F92" t="s">
        <v>130</v>
      </c>
      <c r="G92" t="s">
        <v>131</v>
      </c>
      <c r="H92" t="s">
        <v>132</v>
      </c>
      <c r="I92">
        <f>ROUND(ROUND(950/100,4),9)</f>
        <v>9.5</v>
      </c>
      <c r="J92">
        <v>0</v>
      </c>
      <c r="K92">
        <f>ROUND(ROUND(950/100,4),9)</f>
        <v>9.5</v>
      </c>
      <c r="O92">
        <f t="shared" si="77"/>
        <v>60225.21</v>
      </c>
      <c r="P92">
        <f t="shared" si="78"/>
        <v>8737.6200000000008</v>
      </c>
      <c r="Q92">
        <f>(ROUND((ROUND((((ET92*1.1))*AV92*I92),2)*BB92),2)+ROUND((ROUND(((AE92-((EU92*1.1)))*AV92*I92),2)*BS92),2))</f>
        <v>4527.93</v>
      </c>
      <c r="R92">
        <f t="shared" si="79"/>
        <v>1574.62</v>
      </c>
      <c r="S92">
        <f t="shared" si="80"/>
        <v>46959.66</v>
      </c>
      <c r="T92">
        <f t="shared" si="81"/>
        <v>0</v>
      </c>
      <c r="U92">
        <f t="shared" si="82"/>
        <v>111.815</v>
      </c>
      <c r="V92">
        <f t="shared" si="83"/>
        <v>0</v>
      </c>
      <c r="W92">
        <f t="shared" si="84"/>
        <v>0</v>
      </c>
      <c r="X92">
        <f t="shared" si="85"/>
        <v>43202.89</v>
      </c>
      <c r="Y92">
        <f t="shared" si="86"/>
        <v>20192.650000000001</v>
      </c>
      <c r="AA92">
        <v>50464747</v>
      </c>
      <c r="AB92">
        <f t="shared" si="87"/>
        <v>237.90700000000001</v>
      </c>
      <c r="AC92">
        <f t="shared" si="88"/>
        <v>52.92</v>
      </c>
      <c r="AD92">
        <f>ROUND(((((ET92*1.1))-((EU92*1.1)))+AE92),6)</f>
        <v>39.984999999999999</v>
      </c>
      <c r="AE92">
        <f>ROUND(((EU92*1.1)),6)</f>
        <v>4.8620000000000001</v>
      </c>
      <c r="AF92">
        <f>ROUND(((EV92*1.1)),6)</f>
        <v>145.00200000000001</v>
      </c>
      <c r="AG92">
        <f t="shared" si="89"/>
        <v>0</v>
      </c>
      <c r="AH92">
        <f>((EW92*1.1))</f>
        <v>11.77</v>
      </c>
      <c r="AI92">
        <f>((EX92*1.1))</f>
        <v>0</v>
      </c>
      <c r="AJ92">
        <f t="shared" si="90"/>
        <v>0</v>
      </c>
      <c r="AK92">
        <v>221.09</v>
      </c>
      <c r="AL92">
        <v>52.92</v>
      </c>
      <c r="AM92">
        <v>36.35</v>
      </c>
      <c r="AN92">
        <v>4.42</v>
      </c>
      <c r="AO92">
        <v>131.82</v>
      </c>
      <c r="AP92">
        <v>0</v>
      </c>
      <c r="AQ92">
        <v>10.7</v>
      </c>
      <c r="AR92">
        <v>0</v>
      </c>
      <c r="AS92">
        <v>0</v>
      </c>
      <c r="AT92">
        <v>92</v>
      </c>
      <c r="AU92">
        <v>43</v>
      </c>
      <c r="AV92">
        <v>1</v>
      </c>
      <c r="AW92">
        <v>1</v>
      </c>
      <c r="AZ92">
        <v>1</v>
      </c>
      <c r="BA92">
        <v>34.090000000000003</v>
      </c>
      <c r="BB92">
        <v>11.92</v>
      </c>
      <c r="BC92">
        <v>17.38</v>
      </c>
      <c r="BD92" t="s">
        <v>3</v>
      </c>
      <c r="BE92" t="s">
        <v>3</v>
      </c>
      <c r="BF92" t="s">
        <v>3</v>
      </c>
      <c r="BG92" t="s">
        <v>3</v>
      </c>
      <c r="BH92">
        <v>0</v>
      </c>
      <c r="BI92">
        <v>2</v>
      </c>
      <c r="BJ92" t="s">
        <v>133</v>
      </c>
      <c r="BM92">
        <v>318</v>
      </c>
      <c r="BN92">
        <v>0</v>
      </c>
      <c r="BO92" t="s">
        <v>130</v>
      </c>
      <c r="BP92">
        <v>1</v>
      </c>
      <c r="BQ92">
        <v>40</v>
      </c>
      <c r="BR92">
        <v>0</v>
      </c>
      <c r="BS92">
        <v>34.090000000000003</v>
      </c>
      <c r="BT92">
        <v>1</v>
      </c>
      <c r="BU92">
        <v>1</v>
      </c>
      <c r="BV92">
        <v>1</v>
      </c>
      <c r="BW92">
        <v>1</v>
      </c>
      <c r="BX92">
        <v>1</v>
      </c>
      <c r="BY92" t="s">
        <v>3</v>
      </c>
      <c r="BZ92">
        <v>92</v>
      </c>
      <c r="CA92">
        <v>43</v>
      </c>
      <c r="CB92" t="s">
        <v>3</v>
      </c>
      <c r="CE92">
        <v>30</v>
      </c>
      <c r="CF92">
        <v>0</v>
      </c>
      <c r="CG92">
        <v>0</v>
      </c>
      <c r="CM92">
        <v>0</v>
      </c>
      <c r="CN92" t="s">
        <v>479</v>
      </c>
      <c r="CO92">
        <v>0</v>
      </c>
      <c r="CP92">
        <f t="shared" si="91"/>
        <v>60225.210000000006</v>
      </c>
      <c r="CQ92">
        <f t="shared" si="92"/>
        <v>919.75</v>
      </c>
      <c r="CR92">
        <f>(ROUND((ROUND((((ET92*1.1))*AV92*1),2)*BB92),2)+ROUND((ROUND(((AE92-((EU92*1.1)))*AV92*1),2)*BS92),2))</f>
        <v>476.68</v>
      </c>
      <c r="CS92">
        <f t="shared" si="93"/>
        <v>165.68</v>
      </c>
      <c r="CT92">
        <f t="shared" si="94"/>
        <v>4943.05</v>
      </c>
      <c r="CU92">
        <f t="shared" si="95"/>
        <v>0</v>
      </c>
      <c r="CV92">
        <f t="shared" si="96"/>
        <v>11.77</v>
      </c>
      <c r="CW92">
        <f t="shared" si="97"/>
        <v>0</v>
      </c>
      <c r="CX92">
        <f t="shared" si="98"/>
        <v>0</v>
      </c>
      <c r="CY92">
        <f>S92*(BZ92/100)</f>
        <v>43202.887200000005</v>
      </c>
      <c r="CZ92">
        <f>S92*(CA92/100)</f>
        <v>20192.6538</v>
      </c>
      <c r="DC92" t="s">
        <v>3</v>
      </c>
      <c r="DD92" t="s">
        <v>3</v>
      </c>
      <c r="DE92" t="s">
        <v>25</v>
      </c>
      <c r="DF92" t="s">
        <v>25</v>
      </c>
      <c r="DG92" t="s">
        <v>25</v>
      </c>
      <c r="DH92" t="s">
        <v>3</v>
      </c>
      <c r="DI92" t="s">
        <v>25</v>
      </c>
      <c r="DJ92" t="s">
        <v>25</v>
      </c>
      <c r="DK92" t="s">
        <v>3</v>
      </c>
      <c r="DL92" t="s">
        <v>3</v>
      </c>
      <c r="DM92" t="s">
        <v>3</v>
      </c>
      <c r="DN92">
        <v>112</v>
      </c>
      <c r="DO92">
        <v>70</v>
      </c>
      <c r="DP92">
        <v>1</v>
      </c>
      <c r="DQ92">
        <v>1</v>
      </c>
      <c r="DU92">
        <v>1013</v>
      </c>
      <c r="DV92" t="s">
        <v>132</v>
      </c>
      <c r="DW92" t="s">
        <v>132</v>
      </c>
      <c r="DX92">
        <v>1</v>
      </c>
      <c r="DZ92" t="s">
        <v>3</v>
      </c>
      <c r="EA92" t="s">
        <v>3</v>
      </c>
      <c r="EB92" t="s">
        <v>3</v>
      </c>
      <c r="EC92" t="s">
        <v>3</v>
      </c>
      <c r="EE92">
        <v>49573633</v>
      </c>
      <c r="EF92">
        <v>40</v>
      </c>
      <c r="EG92" t="s">
        <v>134</v>
      </c>
      <c r="EH92">
        <v>0</v>
      </c>
      <c r="EI92" t="s">
        <v>3</v>
      </c>
      <c r="EJ92">
        <v>2</v>
      </c>
      <c r="EK92">
        <v>318</v>
      </c>
      <c r="EL92" t="s">
        <v>135</v>
      </c>
      <c r="EM92" t="s">
        <v>136</v>
      </c>
      <c r="EO92" t="s">
        <v>29</v>
      </c>
      <c r="EQ92">
        <v>131072</v>
      </c>
      <c r="ER92">
        <v>221.09</v>
      </c>
      <c r="ES92">
        <v>52.92</v>
      </c>
      <c r="ET92">
        <v>36.35</v>
      </c>
      <c r="EU92">
        <v>4.42</v>
      </c>
      <c r="EV92">
        <v>131.82</v>
      </c>
      <c r="EW92">
        <v>10.7</v>
      </c>
      <c r="EX92">
        <v>0</v>
      </c>
      <c r="EY92">
        <v>0</v>
      </c>
      <c r="FQ92">
        <v>0</v>
      </c>
      <c r="FR92">
        <f t="shared" si="99"/>
        <v>0</v>
      </c>
      <c r="FS92">
        <v>2</v>
      </c>
      <c r="FX92">
        <v>112</v>
      </c>
      <c r="FY92">
        <v>70</v>
      </c>
      <c r="GA92" t="s">
        <v>3</v>
      </c>
      <c r="GD92">
        <v>0</v>
      </c>
      <c r="GF92">
        <v>-795440881</v>
      </c>
      <c r="GG92">
        <v>2</v>
      </c>
      <c r="GH92">
        <v>1</v>
      </c>
      <c r="GI92">
        <v>2</v>
      </c>
      <c r="GJ92">
        <v>0</v>
      </c>
      <c r="GK92">
        <f>ROUND(R92*(S12)/100,2)</f>
        <v>2519.39</v>
      </c>
      <c r="GL92">
        <f t="shared" si="100"/>
        <v>0</v>
      </c>
      <c r="GM92">
        <f t="shared" si="101"/>
        <v>126140.14</v>
      </c>
      <c r="GN92">
        <f t="shared" si="102"/>
        <v>0</v>
      </c>
      <c r="GO92">
        <f t="shared" si="103"/>
        <v>126140.14</v>
      </c>
      <c r="GP92">
        <f t="shared" si="104"/>
        <v>0</v>
      </c>
      <c r="GR92">
        <v>0</v>
      </c>
      <c r="GS92">
        <v>3</v>
      </c>
      <c r="GT92">
        <v>0</v>
      </c>
      <c r="GU92" t="s">
        <v>3</v>
      </c>
      <c r="GV92">
        <f t="shared" si="105"/>
        <v>0</v>
      </c>
      <c r="GW92">
        <v>1</v>
      </c>
      <c r="GX92">
        <f t="shared" si="106"/>
        <v>0</v>
      </c>
      <c r="HA92">
        <v>0</v>
      </c>
      <c r="HB92">
        <v>0</v>
      </c>
      <c r="HC92">
        <f t="shared" si="107"/>
        <v>0</v>
      </c>
      <c r="HE92" t="s">
        <v>3</v>
      </c>
      <c r="HF92" t="s">
        <v>3</v>
      </c>
      <c r="HM92" t="s">
        <v>3</v>
      </c>
      <c r="HN92" t="s">
        <v>3</v>
      </c>
      <c r="HO92" t="s">
        <v>3</v>
      </c>
      <c r="HP92" t="s">
        <v>3</v>
      </c>
      <c r="HQ92" t="s">
        <v>3</v>
      </c>
      <c r="IK92">
        <v>0</v>
      </c>
    </row>
    <row r="93" spans="1:255" x14ac:dyDescent="0.2">
      <c r="A93" s="2">
        <v>18</v>
      </c>
      <c r="B93" s="2">
        <v>1</v>
      </c>
      <c r="C93" s="2"/>
      <c r="D93" s="2"/>
      <c r="E93" s="2" t="s">
        <v>147</v>
      </c>
      <c r="F93" s="2" t="s">
        <v>148</v>
      </c>
      <c r="G93" s="2" t="s">
        <v>149</v>
      </c>
      <c r="H93" s="2" t="s">
        <v>140</v>
      </c>
      <c r="I93" s="2">
        <f>I91*J93</f>
        <v>0.96899999999999997</v>
      </c>
      <c r="J93" s="2">
        <v>0.10199999999999999</v>
      </c>
      <c r="K93" s="2">
        <v>0.10199999999999999</v>
      </c>
      <c r="L93" s="2"/>
      <c r="M93" s="2"/>
      <c r="N93" s="2"/>
      <c r="O93" s="2">
        <f t="shared" si="77"/>
        <v>88043.61</v>
      </c>
      <c r="P93" s="2">
        <f t="shared" si="78"/>
        <v>88043.61</v>
      </c>
      <c r="Q93" s="2">
        <f>(ROUND((ROUND(((ET93)*AV93*I93),2)*BB93),2)+ROUND((ROUND(((AE93-(EU93))*AV93*I93),2)*BS93),2))</f>
        <v>0</v>
      </c>
      <c r="R93" s="2">
        <f t="shared" si="79"/>
        <v>0</v>
      </c>
      <c r="S93" s="2">
        <f t="shared" si="80"/>
        <v>0</v>
      </c>
      <c r="T93" s="2">
        <f t="shared" si="81"/>
        <v>0</v>
      </c>
      <c r="U93" s="2">
        <f t="shared" si="82"/>
        <v>0</v>
      </c>
      <c r="V93" s="2">
        <f t="shared" si="83"/>
        <v>0</v>
      </c>
      <c r="W93" s="2">
        <f t="shared" si="84"/>
        <v>0</v>
      </c>
      <c r="X93" s="2">
        <f t="shared" si="85"/>
        <v>0</v>
      </c>
      <c r="Y93" s="2">
        <f t="shared" si="86"/>
        <v>0</v>
      </c>
      <c r="Z93" s="2"/>
      <c r="AA93" s="2">
        <v>50464749</v>
      </c>
      <c r="AB93" s="2">
        <f t="shared" si="87"/>
        <v>90860.28</v>
      </c>
      <c r="AC93" s="2">
        <f t="shared" si="88"/>
        <v>90860.28</v>
      </c>
      <c r="AD93" s="2">
        <f>ROUND((((ET93)-(EU93))+AE93),6)</f>
        <v>0</v>
      </c>
      <c r="AE93" s="2">
        <f>ROUND((EU93),6)</f>
        <v>0</v>
      </c>
      <c r="AF93" s="2">
        <f>ROUND((EV93),6)</f>
        <v>0</v>
      </c>
      <c r="AG93" s="2">
        <f t="shared" si="89"/>
        <v>0</v>
      </c>
      <c r="AH93" s="2">
        <f>(EW93)</f>
        <v>0</v>
      </c>
      <c r="AI93" s="2">
        <f>(EX93)</f>
        <v>0</v>
      </c>
      <c r="AJ93" s="2">
        <f t="shared" si="90"/>
        <v>0</v>
      </c>
      <c r="AK93" s="2">
        <v>90860.28</v>
      </c>
      <c r="AL93" s="2">
        <v>90860.28</v>
      </c>
      <c r="AM93" s="2">
        <v>0</v>
      </c>
      <c r="AN93" s="2">
        <v>0</v>
      </c>
      <c r="AO93" s="2">
        <v>0</v>
      </c>
      <c r="AP93" s="2">
        <v>0</v>
      </c>
      <c r="AQ93" s="2">
        <v>0</v>
      </c>
      <c r="AR93" s="2">
        <v>0</v>
      </c>
      <c r="AS93" s="2">
        <v>0</v>
      </c>
      <c r="AT93" s="2">
        <v>112</v>
      </c>
      <c r="AU93" s="2">
        <v>70</v>
      </c>
      <c r="AV93" s="2">
        <v>1</v>
      </c>
      <c r="AW93" s="2">
        <v>1</v>
      </c>
      <c r="AX93" s="2"/>
      <c r="AY93" s="2"/>
      <c r="AZ93" s="2">
        <v>1</v>
      </c>
      <c r="BA93" s="2">
        <v>1</v>
      </c>
      <c r="BB93" s="2">
        <v>1</v>
      </c>
      <c r="BC93" s="2">
        <v>1</v>
      </c>
      <c r="BD93" s="2" t="s">
        <v>3</v>
      </c>
      <c r="BE93" s="2" t="s">
        <v>3</v>
      </c>
      <c r="BF93" s="2" t="s">
        <v>3</v>
      </c>
      <c r="BG93" s="2" t="s">
        <v>3</v>
      </c>
      <c r="BH93" s="2">
        <v>3</v>
      </c>
      <c r="BI93" s="2">
        <v>2</v>
      </c>
      <c r="BJ93" s="2" t="s">
        <v>150</v>
      </c>
      <c r="BK93" s="2"/>
      <c r="BL93" s="2"/>
      <c r="BM93" s="2">
        <v>318</v>
      </c>
      <c r="BN93" s="2">
        <v>0</v>
      </c>
      <c r="BO93" s="2" t="s">
        <v>3</v>
      </c>
      <c r="BP93" s="2">
        <v>0</v>
      </c>
      <c r="BQ93" s="2">
        <v>40</v>
      </c>
      <c r="BR93" s="2">
        <v>0</v>
      </c>
      <c r="BS93" s="2">
        <v>1</v>
      </c>
      <c r="BT93" s="2">
        <v>1</v>
      </c>
      <c r="BU93" s="2">
        <v>1</v>
      </c>
      <c r="BV93" s="2">
        <v>1</v>
      </c>
      <c r="BW93" s="2">
        <v>1</v>
      </c>
      <c r="BX93" s="2">
        <v>1</v>
      </c>
      <c r="BY93" s="2" t="s">
        <v>3</v>
      </c>
      <c r="BZ93" s="2">
        <v>112</v>
      </c>
      <c r="CA93" s="2">
        <v>70</v>
      </c>
      <c r="CB93" s="2" t="s">
        <v>3</v>
      </c>
      <c r="CC93" s="2"/>
      <c r="CD93" s="2"/>
      <c r="CE93" s="2">
        <v>30</v>
      </c>
      <c r="CF93" s="2">
        <v>0</v>
      </c>
      <c r="CG93" s="2">
        <v>0</v>
      </c>
      <c r="CH93" s="2"/>
      <c r="CI93" s="2"/>
      <c r="CJ93" s="2"/>
      <c r="CK93" s="2"/>
      <c r="CL93" s="2"/>
      <c r="CM93" s="2">
        <v>0</v>
      </c>
      <c r="CN93" s="2" t="s">
        <v>3</v>
      </c>
      <c r="CO93" s="2">
        <v>0</v>
      </c>
      <c r="CP93" s="2">
        <f t="shared" si="91"/>
        <v>88043.61</v>
      </c>
      <c r="CQ93" s="2">
        <f t="shared" si="92"/>
        <v>90860.28</v>
      </c>
      <c r="CR93" s="2">
        <f>(ROUND((ROUND(((ET93)*AV93*1),2)*BB93),2)+ROUND((ROUND(((AE93-(EU93))*AV93*1),2)*BS93),2))</f>
        <v>0</v>
      </c>
      <c r="CS93" s="2">
        <f t="shared" si="93"/>
        <v>0</v>
      </c>
      <c r="CT93" s="2">
        <f t="shared" si="94"/>
        <v>0</v>
      </c>
      <c r="CU93" s="2">
        <f t="shared" si="95"/>
        <v>0</v>
      </c>
      <c r="CV93" s="2">
        <f t="shared" si="96"/>
        <v>0</v>
      </c>
      <c r="CW93" s="2">
        <f t="shared" si="97"/>
        <v>0</v>
      </c>
      <c r="CX93" s="2">
        <f t="shared" si="98"/>
        <v>0</v>
      </c>
      <c r="CY93" s="2">
        <f>((S93*BZ93)/100)</f>
        <v>0</v>
      </c>
      <c r="CZ93" s="2">
        <f>((S93*CA93)/100)</f>
        <v>0</v>
      </c>
      <c r="DA93" s="2"/>
      <c r="DB93" s="2"/>
      <c r="DC93" s="2" t="s">
        <v>3</v>
      </c>
      <c r="DD93" s="2" t="s">
        <v>3</v>
      </c>
      <c r="DE93" s="2" t="s">
        <v>3</v>
      </c>
      <c r="DF93" s="2" t="s">
        <v>3</v>
      </c>
      <c r="DG93" s="2" t="s">
        <v>3</v>
      </c>
      <c r="DH93" s="2" t="s">
        <v>3</v>
      </c>
      <c r="DI93" s="2" t="s">
        <v>3</v>
      </c>
      <c r="DJ93" s="2" t="s">
        <v>3</v>
      </c>
      <c r="DK93" s="2" t="s">
        <v>3</v>
      </c>
      <c r="DL93" s="2" t="s">
        <v>3</v>
      </c>
      <c r="DM93" s="2" t="s">
        <v>3</v>
      </c>
      <c r="DN93" s="2">
        <v>0</v>
      </c>
      <c r="DO93" s="2">
        <v>0</v>
      </c>
      <c r="DP93" s="2">
        <v>1</v>
      </c>
      <c r="DQ93" s="2">
        <v>1</v>
      </c>
      <c r="DR93" s="2"/>
      <c r="DS93" s="2"/>
      <c r="DT93" s="2"/>
      <c r="DU93" s="2">
        <v>1003</v>
      </c>
      <c r="DV93" s="2" t="s">
        <v>140</v>
      </c>
      <c r="DW93" s="2" t="s">
        <v>140</v>
      </c>
      <c r="DX93" s="2">
        <v>1000</v>
      </c>
      <c r="DY93" s="2"/>
      <c r="DZ93" s="2" t="s">
        <v>3</v>
      </c>
      <c r="EA93" s="2" t="s">
        <v>3</v>
      </c>
      <c r="EB93" s="2" t="s">
        <v>3</v>
      </c>
      <c r="EC93" s="2" t="s">
        <v>3</v>
      </c>
      <c r="ED93" s="2"/>
      <c r="EE93" s="2">
        <v>49573633</v>
      </c>
      <c r="EF93" s="2">
        <v>40</v>
      </c>
      <c r="EG93" s="2" t="s">
        <v>134</v>
      </c>
      <c r="EH93" s="2">
        <v>0</v>
      </c>
      <c r="EI93" s="2" t="s">
        <v>3</v>
      </c>
      <c r="EJ93" s="2">
        <v>2</v>
      </c>
      <c r="EK93" s="2">
        <v>318</v>
      </c>
      <c r="EL93" s="2" t="s">
        <v>135</v>
      </c>
      <c r="EM93" s="2" t="s">
        <v>136</v>
      </c>
      <c r="EN93" s="2"/>
      <c r="EO93" s="2" t="s">
        <v>3</v>
      </c>
      <c r="EP93" s="2"/>
      <c r="EQ93" s="2">
        <v>0</v>
      </c>
      <c r="ER93" s="2">
        <v>90860.28</v>
      </c>
      <c r="ES93" s="2">
        <v>90860.28</v>
      </c>
      <c r="ET93" s="2">
        <v>0</v>
      </c>
      <c r="EU93" s="2">
        <v>0</v>
      </c>
      <c r="EV93" s="2">
        <v>0</v>
      </c>
      <c r="EW93" s="2">
        <v>0</v>
      </c>
      <c r="EX93" s="2">
        <v>0</v>
      </c>
      <c r="EY93" s="2"/>
      <c r="EZ93" s="2"/>
      <c r="FA93" s="2"/>
      <c r="FB93" s="2"/>
      <c r="FC93" s="2"/>
      <c r="FD93" s="2"/>
      <c r="FE93" s="2"/>
      <c r="FF93" s="2"/>
      <c r="FG93" s="2"/>
      <c r="FH93" s="2"/>
      <c r="FI93" s="2"/>
      <c r="FJ93" s="2"/>
      <c r="FK93" s="2"/>
      <c r="FL93" s="2"/>
      <c r="FM93" s="2"/>
      <c r="FN93" s="2"/>
      <c r="FO93" s="2"/>
      <c r="FP93" s="2"/>
      <c r="FQ93" s="2">
        <v>0</v>
      </c>
      <c r="FR93" s="2">
        <f t="shared" si="99"/>
        <v>0</v>
      </c>
      <c r="FS93" s="2">
        <v>0</v>
      </c>
      <c r="FT93" s="2"/>
      <c r="FU93" s="2"/>
      <c r="FV93" s="2"/>
      <c r="FW93" s="2"/>
      <c r="FX93" s="2">
        <v>112</v>
      </c>
      <c r="FY93" s="2">
        <v>70</v>
      </c>
      <c r="FZ93" s="2"/>
      <c r="GA93" s="2" t="s">
        <v>3</v>
      </c>
      <c r="GB93" s="2"/>
      <c r="GC93" s="2"/>
      <c r="GD93" s="2">
        <v>0</v>
      </c>
      <c r="GE93" s="2"/>
      <c r="GF93" s="2">
        <v>1737931117</v>
      </c>
      <c r="GG93" s="2">
        <v>2</v>
      </c>
      <c r="GH93" s="2">
        <v>1</v>
      </c>
      <c r="GI93" s="2">
        <v>-2</v>
      </c>
      <c r="GJ93" s="2">
        <v>0</v>
      </c>
      <c r="GK93" s="2">
        <f>ROUND(R93*(R12)/100,2)</f>
        <v>0</v>
      </c>
      <c r="GL93" s="2">
        <f t="shared" si="100"/>
        <v>0</v>
      </c>
      <c r="GM93" s="2">
        <f t="shared" si="101"/>
        <v>88043.61</v>
      </c>
      <c r="GN93" s="2">
        <f t="shared" si="102"/>
        <v>0</v>
      </c>
      <c r="GO93" s="2">
        <f t="shared" si="103"/>
        <v>88043.61</v>
      </c>
      <c r="GP93" s="2">
        <f t="shared" si="104"/>
        <v>0</v>
      </c>
      <c r="GQ93" s="2"/>
      <c r="GR93" s="2">
        <v>0</v>
      </c>
      <c r="GS93" s="2">
        <v>3</v>
      </c>
      <c r="GT93" s="2">
        <v>0</v>
      </c>
      <c r="GU93" s="2" t="s">
        <v>3</v>
      </c>
      <c r="GV93" s="2">
        <f t="shared" si="105"/>
        <v>0</v>
      </c>
      <c r="GW93" s="2">
        <v>1</v>
      </c>
      <c r="GX93" s="2">
        <f t="shared" si="106"/>
        <v>0</v>
      </c>
      <c r="GY93" s="2"/>
      <c r="GZ93" s="2"/>
      <c r="HA93" s="2">
        <v>0</v>
      </c>
      <c r="HB93" s="2">
        <v>0</v>
      </c>
      <c r="HC93" s="2">
        <f t="shared" si="107"/>
        <v>0</v>
      </c>
      <c r="HD93" s="2"/>
      <c r="HE93" s="2" t="s">
        <v>3</v>
      </c>
      <c r="HF93" s="2" t="s">
        <v>3</v>
      </c>
      <c r="HG93" s="2"/>
      <c r="HH93" s="2"/>
      <c r="HI93" s="2"/>
      <c r="HJ93" s="2"/>
      <c r="HK93" s="2"/>
      <c r="HL93" s="2"/>
      <c r="HM93" s="2" t="s">
        <v>3</v>
      </c>
      <c r="HN93" s="2" t="s">
        <v>3</v>
      </c>
      <c r="HO93" s="2" t="s">
        <v>3</v>
      </c>
      <c r="HP93" s="2" t="s">
        <v>3</v>
      </c>
      <c r="HQ93" s="2" t="s">
        <v>3</v>
      </c>
      <c r="HR93" s="2"/>
      <c r="HS93" s="2"/>
      <c r="HT93" s="2"/>
      <c r="HU93" s="2"/>
      <c r="HV93" s="2"/>
      <c r="HW93" s="2"/>
      <c r="HX93" s="2"/>
      <c r="HY93" s="2"/>
      <c r="HZ93" s="2"/>
      <c r="IA93" s="2"/>
      <c r="IB93" s="2"/>
      <c r="IC93" s="2"/>
      <c r="ID93" s="2"/>
      <c r="IE93" s="2"/>
      <c r="IF93" s="2"/>
      <c r="IG93" s="2"/>
      <c r="IH93" s="2"/>
      <c r="II93" s="2"/>
      <c r="IJ93" s="2"/>
      <c r="IK93" s="2">
        <v>0</v>
      </c>
      <c r="IL93" s="2"/>
      <c r="IM93" s="2"/>
      <c r="IN93" s="2"/>
      <c r="IO93" s="2"/>
      <c r="IP93" s="2"/>
      <c r="IQ93" s="2"/>
      <c r="IR93" s="2"/>
      <c r="IS93" s="2"/>
      <c r="IT93" s="2"/>
      <c r="IU93" s="2"/>
    </row>
    <row r="94" spans="1:255" x14ac:dyDescent="0.2">
      <c r="A94">
        <v>18</v>
      </c>
      <c r="B94">
        <v>1</v>
      </c>
      <c r="E94" t="s">
        <v>147</v>
      </c>
      <c r="F94" t="s">
        <v>148</v>
      </c>
      <c r="G94" t="s">
        <v>149</v>
      </c>
      <c r="H94" t="s">
        <v>140</v>
      </c>
      <c r="I94">
        <f>I92*J94</f>
        <v>0.96899999999999997</v>
      </c>
      <c r="J94">
        <v>0.10199999999999999</v>
      </c>
      <c r="K94">
        <v>0.10199999999999999</v>
      </c>
      <c r="O94">
        <f t="shared" si="77"/>
        <v>217467.72</v>
      </c>
      <c r="P94">
        <f t="shared" si="78"/>
        <v>217467.72</v>
      </c>
      <c r="Q94">
        <f>(ROUND((ROUND(((ET94)*AV94*I94),2)*BB94),2)+ROUND((ROUND(((AE94-(EU94))*AV94*I94),2)*BS94),2))</f>
        <v>0</v>
      </c>
      <c r="R94">
        <f t="shared" si="79"/>
        <v>0</v>
      </c>
      <c r="S94">
        <f t="shared" si="80"/>
        <v>0</v>
      </c>
      <c r="T94">
        <f t="shared" si="81"/>
        <v>0</v>
      </c>
      <c r="U94">
        <f t="shared" si="82"/>
        <v>0</v>
      </c>
      <c r="V94">
        <f t="shared" si="83"/>
        <v>0</v>
      </c>
      <c r="W94">
        <f t="shared" si="84"/>
        <v>0</v>
      </c>
      <c r="X94">
        <f t="shared" si="85"/>
        <v>0</v>
      </c>
      <c r="Y94">
        <f t="shared" si="86"/>
        <v>0</v>
      </c>
      <c r="AA94">
        <v>50464747</v>
      </c>
      <c r="AB94">
        <f t="shared" si="87"/>
        <v>90860.28</v>
      </c>
      <c r="AC94">
        <f t="shared" si="88"/>
        <v>90860.28</v>
      </c>
      <c r="AD94">
        <f>ROUND((((ET94)-(EU94))+AE94),6)</f>
        <v>0</v>
      </c>
      <c r="AE94">
        <f>ROUND((EU94),6)</f>
        <v>0</v>
      </c>
      <c r="AF94">
        <f>ROUND((EV94),6)</f>
        <v>0</v>
      </c>
      <c r="AG94">
        <f t="shared" si="89"/>
        <v>0</v>
      </c>
      <c r="AH94">
        <f>(EW94)</f>
        <v>0</v>
      </c>
      <c r="AI94">
        <f>(EX94)</f>
        <v>0</v>
      </c>
      <c r="AJ94">
        <f t="shared" si="90"/>
        <v>0</v>
      </c>
      <c r="AK94">
        <v>90860.28</v>
      </c>
      <c r="AL94">
        <v>90860.28</v>
      </c>
      <c r="AM94">
        <v>0</v>
      </c>
      <c r="AN94">
        <v>0</v>
      </c>
      <c r="AO94">
        <v>0</v>
      </c>
      <c r="AP94">
        <v>0</v>
      </c>
      <c r="AQ94">
        <v>0</v>
      </c>
      <c r="AR94">
        <v>0</v>
      </c>
      <c r="AS94">
        <v>0</v>
      </c>
      <c r="AT94">
        <v>0</v>
      </c>
      <c r="AU94">
        <v>0</v>
      </c>
      <c r="AV94">
        <v>1</v>
      </c>
      <c r="AW94">
        <v>1</v>
      </c>
      <c r="AZ94">
        <v>1</v>
      </c>
      <c r="BA94">
        <v>1</v>
      </c>
      <c r="BB94">
        <v>1</v>
      </c>
      <c r="BC94">
        <v>2.4700000000000002</v>
      </c>
      <c r="BD94" t="s">
        <v>3</v>
      </c>
      <c r="BE94" t="s">
        <v>3</v>
      </c>
      <c r="BF94" t="s">
        <v>3</v>
      </c>
      <c r="BG94" t="s">
        <v>3</v>
      </c>
      <c r="BH94">
        <v>3</v>
      </c>
      <c r="BI94">
        <v>2</v>
      </c>
      <c r="BJ94" t="s">
        <v>150</v>
      </c>
      <c r="BM94">
        <v>318</v>
      </c>
      <c r="BN94">
        <v>0</v>
      </c>
      <c r="BO94" t="s">
        <v>148</v>
      </c>
      <c r="BP94">
        <v>1</v>
      </c>
      <c r="BQ94">
        <v>40</v>
      </c>
      <c r="BR94">
        <v>0</v>
      </c>
      <c r="BS94">
        <v>1</v>
      </c>
      <c r="BT94">
        <v>1</v>
      </c>
      <c r="BU94">
        <v>1</v>
      </c>
      <c r="BV94">
        <v>1</v>
      </c>
      <c r="BW94">
        <v>1</v>
      </c>
      <c r="BX94">
        <v>1</v>
      </c>
      <c r="BY94" t="s">
        <v>3</v>
      </c>
      <c r="BZ94">
        <v>0</v>
      </c>
      <c r="CA94">
        <v>0</v>
      </c>
      <c r="CB94" t="s">
        <v>3</v>
      </c>
      <c r="CE94">
        <v>30</v>
      </c>
      <c r="CF94">
        <v>0</v>
      </c>
      <c r="CG94">
        <v>0</v>
      </c>
      <c r="CM94">
        <v>0</v>
      </c>
      <c r="CN94" t="s">
        <v>3</v>
      </c>
      <c r="CO94">
        <v>0</v>
      </c>
      <c r="CP94">
        <f t="shared" si="91"/>
        <v>217467.72</v>
      </c>
      <c r="CQ94">
        <f t="shared" si="92"/>
        <v>224424.89</v>
      </c>
      <c r="CR94">
        <f>(ROUND((ROUND(((ET94)*AV94*1),2)*BB94),2)+ROUND((ROUND(((AE94-(EU94))*AV94*1),2)*BS94),2))</f>
        <v>0</v>
      </c>
      <c r="CS94">
        <f t="shared" si="93"/>
        <v>0</v>
      </c>
      <c r="CT94">
        <f t="shared" si="94"/>
        <v>0</v>
      </c>
      <c r="CU94">
        <f t="shared" si="95"/>
        <v>0</v>
      </c>
      <c r="CV94">
        <f t="shared" si="96"/>
        <v>0</v>
      </c>
      <c r="CW94">
        <f t="shared" si="97"/>
        <v>0</v>
      </c>
      <c r="CX94">
        <f t="shared" si="98"/>
        <v>0</v>
      </c>
      <c r="CY94">
        <f>S94*(BZ94/100)</f>
        <v>0</v>
      </c>
      <c r="CZ94">
        <f>S94*(CA94/100)</f>
        <v>0</v>
      </c>
      <c r="DC94" t="s">
        <v>3</v>
      </c>
      <c r="DD94" t="s">
        <v>3</v>
      </c>
      <c r="DE94" t="s">
        <v>3</v>
      </c>
      <c r="DF94" t="s">
        <v>3</v>
      </c>
      <c r="DG94" t="s">
        <v>3</v>
      </c>
      <c r="DH94" t="s">
        <v>3</v>
      </c>
      <c r="DI94" t="s">
        <v>3</v>
      </c>
      <c r="DJ94" t="s">
        <v>3</v>
      </c>
      <c r="DK94" t="s">
        <v>3</v>
      </c>
      <c r="DL94" t="s">
        <v>3</v>
      </c>
      <c r="DM94" t="s">
        <v>3</v>
      </c>
      <c r="DN94">
        <v>112</v>
      </c>
      <c r="DO94">
        <v>70</v>
      </c>
      <c r="DP94">
        <v>1</v>
      </c>
      <c r="DQ94">
        <v>1</v>
      </c>
      <c r="DU94">
        <v>1003</v>
      </c>
      <c r="DV94" t="s">
        <v>140</v>
      </c>
      <c r="DW94" t="s">
        <v>140</v>
      </c>
      <c r="DX94">
        <v>1000</v>
      </c>
      <c r="DZ94" t="s">
        <v>3</v>
      </c>
      <c r="EA94" t="s">
        <v>3</v>
      </c>
      <c r="EB94" t="s">
        <v>3</v>
      </c>
      <c r="EC94" t="s">
        <v>3</v>
      </c>
      <c r="EE94">
        <v>49573633</v>
      </c>
      <c r="EF94">
        <v>40</v>
      </c>
      <c r="EG94" t="s">
        <v>134</v>
      </c>
      <c r="EH94">
        <v>0</v>
      </c>
      <c r="EI94" t="s">
        <v>3</v>
      </c>
      <c r="EJ94">
        <v>2</v>
      </c>
      <c r="EK94">
        <v>318</v>
      </c>
      <c r="EL94" t="s">
        <v>135</v>
      </c>
      <c r="EM94" t="s">
        <v>136</v>
      </c>
      <c r="EO94" t="s">
        <v>3</v>
      </c>
      <c r="EQ94">
        <v>0</v>
      </c>
      <c r="ER94">
        <v>90860.28</v>
      </c>
      <c r="ES94">
        <v>90860.28</v>
      </c>
      <c r="ET94">
        <v>0</v>
      </c>
      <c r="EU94">
        <v>0</v>
      </c>
      <c r="EV94">
        <v>0</v>
      </c>
      <c r="EW94">
        <v>0</v>
      </c>
      <c r="EX94">
        <v>0</v>
      </c>
      <c r="FQ94">
        <v>0</v>
      </c>
      <c r="FR94">
        <f t="shared" si="99"/>
        <v>0</v>
      </c>
      <c r="FS94">
        <v>0</v>
      </c>
      <c r="FX94">
        <v>112</v>
      </c>
      <c r="FY94">
        <v>70</v>
      </c>
      <c r="GA94" t="s">
        <v>3</v>
      </c>
      <c r="GD94">
        <v>0</v>
      </c>
      <c r="GF94">
        <v>1737931117</v>
      </c>
      <c r="GG94">
        <v>2</v>
      </c>
      <c r="GH94">
        <v>1</v>
      </c>
      <c r="GI94">
        <v>2</v>
      </c>
      <c r="GJ94">
        <v>0</v>
      </c>
      <c r="GK94">
        <f>ROUND(R94*(S12)/100,2)</f>
        <v>0</v>
      </c>
      <c r="GL94">
        <f t="shared" si="100"/>
        <v>0</v>
      </c>
      <c r="GM94">
        <f t="shared" si="101"/>
        <v>217467.72</v>
      </c>
      <c r="GN94">
        <f t="shared" si="102"/>
        <v>0</v>
      </c>
      <c r="GO94">
        <f t="shared" si="103"/>
        <v>217467.72</v>
      </c>
      <c r="GP94">
        <f t="shared" si="104"/>
        <v>0</v>
      </c>
      <c r="GR94">
        <v>0</v>
      </c>
      <c r="GS94">
        <v>3</v>
      </c>
      <c r="GT94">
        <v>0</v>
      </c>
      <c r="GU94" t="s">
        <v>3</v>
      </c>
      <c r="GV94">
        <f t="shared" si="105"/>
        <v>0</v>
      </c>
      <c r="GW94">
        <v>1</v>
      </c>
      <c r="GX94">
        <f t="shared" si="106"/>
        <v>0</v>
      </c>
      <c r="HA94">
        <v>0</v>
      </c>
      <c r="HB94">
        <v>0</v>
      </c>
      <c r="HC94">
        <f t="shared" si="107"/>
        <v>0</v>
      </c>
      <c r="HE94" t="s">
        <v>3</v>
      </c>
      <c r="HF94" t="s">
        <v>3</v>
      </c>
      <c r="HM94" t="s">
        <v>3</v>
      </c>
      <c r="HN94" t="s">
        <v>3</v>
      </c>
      <c r="HO94" t="s">
        <v>3</v>
      </c>
      <c r="HP94" t="s">
        <v>3</v>
      </c>
      <c r="HQ94" t="s">
        <v>3</v>
      </c>
      <c r="IK94">
        <v>0</v>
      </c>
    </row>
    <row r="95" spans="1:255" x14ac:dyDescent="0.2">
      <c r="A95" s="2">
        <v>17</v>
      </c>
      <c r="B95" s="2">
        <v>1</v>
      </c>
      <c r="C95" s="2">
        <f>ROW(SmtRes!A3)</f>
        <v>3</v>
      </c>
      <c r="D95" s="2">
        <f>ROW(EtalonRes!A91)</f>
        <v>91</v>
      </c>
      <c r="E95" s="2" t="s">
        <v>151</v>
      </c>
      <c r="F95" s="2" t="s">
        <v>130</v>
      </c>
      <c r="G95" s="2" t="s">
        <v>131</v>
      </c>
      <c r="H95" s="2" t="s">
        <v>132</v>
      </c>
      <c r="I95" s="2">
        <f>ROUND(ROUND(385/100,4),9)</f>
        <v>3.85</v>
      </c>
      <c r="J95" s="2">
        <v>0</v>
      </c>
      <c r="K95" s="2">
        <f>ROUND(ROUND(385/100,4),9)</f>
        <v>3.85</v>
      </c>
      <c r="L95" s="2"/>
      <c r="M95" s="2"/>
      <c r="N95" s="2"/>
      <c r="O95" s="2">
        <f t="shared" si="77"/>
        <v>915.94</v>
      </c>
      <c r="P95" s="2">
        <f t="shared" si="78"/>
        <v>203.74</v>
      </c>
      <c r="Q95" s="2">
        <f>(ROUND((ROUND((((ET95*1.1))*AV95*I95),2)*BB95),2)+ROUND((ROUND(((AE95-((EU95*1.1)))*AV95*I95),2)*BS95),2))</f>
        <v>153.94</v>
      </c>
      <c r="R95" s="2">
        <f t="shared" si="79"/>
        <v>18.72</v>
      </c>
      <c r="S95" s="2">
        <f t="shared" si="80"/>
        <v>558.26</v>
      </c>
      <c r="T95" s="2">
        <f t="shared" si="81"/>
        <v>0</v>
      </c>
      <c r="U95" s="2">
        <f t="shared" si="82"/>
        <v>45.314500000000002</v>
      </c>
      <c r="V95" s="2">
        <f t="shared" si="83"/>
        <v>0</v>
      </c>
      <c r="W95" s="2">
        <f t="shared" si="84"/>
        <v>0</v>
      </c>
      <c r="X95" s="2">
        <f t="shared" si="85"/>
        <v>625.25</v>
      </c>
      <c r="Y95" s="2">
        <f t="shared" si="86"/>
        <v>390.78</v>
      </c>
      <c r="Z95" s="2"/>
      <c r="AA95" s="2">
        <v>50464749</v>
      </c>
      <c r="AB95" s="2">
        <f t="shared" si="87"/>
        <v>237.90700000000001</v>
      </c>
      <c r="AC95" s="2">
        <f t="shared" si="88"/>
        <v>52.92</v>
      </c>
      <c r="AD95" s="2">
        <f>ROUND(((((ET95*1.1))-((EU95*1.1)))+AE95),6)</f>
        <v>39.984999999999999</v>
      </c>
      <c r="AE95" s="2">
        <f>ROUND(((EU95*1.1)),6)</f>
        <v>4.8620000000000001</v>
      </c>
      <c r="AF95" s="2">
        <f>ROUND(((EV95*1.1)),6)</f>
        <v>145.00200000000001</v>
      </c>
      <c r="AG95" s="2">
        <f t="shared" si="89"/>
        <v>0</v>
      </c>
      <c r="AH95" s="2">
        <f>((EW95*1.1))</f>
        <v>11.77</v>
      </c>
      <c r="AI95" s="2">
        <f>((EX95*1.1))</f>
        <v>0</v>
      </c>
      <c r="AJ95" s="2">
        <f t="shared" si="90"/>
        <v>0</v>
      </c>
      <c r="AK95" s="2">
        <v>221.09</v>
      </c>
      <c r="AL95" s="2">
        <v>52.92</v>
      </c>
      <c r="AM95" s="2">
        <v>36.35</v>
      </c>
      <c r="AN95" s="2">
        <v>4.42</v>
      </c>
      <c r="AO95" s="2">
        <v>131.82</v>
      </c>
      <c r="AP95" s="2">
        <v>0</v>
      </c>
      <c r="AQ95" s="2">
        <v>10.7</v>
      </c>
      <c r="AR95" s="2">
        <v>0</v>
      </c>
      <c r="AS95" s="2">
        <v>0</v>
      </c>
      <c r="AT95" s="2">
        <v>112</v>
      </c>
      <c r="AU95" s="2">
        <v>70</v>
      </c>
      <c r="AV95" s="2">
        <v>1</v>
      </c>
      <c r="AW95" s="2">
        <v>1</v>
      </c>
      <c r="AX95" s="2"/>
      <c r="AY95" s="2"/>
      <c r="AZ95" s="2">
        <v>1</v>
      </c>
      <c r="BA95" s="2">
        <v>1</v>
      </c>
      <c r="BB95" s="2">
        <v>1</v>
      </c>
      <c r="BC95" s="2">
        <v>1</v>
      </c>
      <c r="BD95" s="2" t="s">
        <v>3</v>
      </c>
      <c r="BE95" s="2" t="s">
        <v>3</v>
      </c>
      <c r="BF95" s="2" t="s">
        <v>3</v>
      </c>
      <c r="BG95" s="2" t="s">
        <v>3</v>
      </c>
      <c r="BH95" s="2">
        <v>0</v>
      </c>
      <c r="BI95" s="2">
        <v>2</v>
      </c>
      <c r="BJ95" s="2" t="s">
        <v>133</v>
      </c>
      <c r="BK95" s="2"/>
      <c r="BL95" s="2"/>
      <c r="BM95" s="2">
        <v>318</v>
      </c>
      <c r="BN95" s="2">
        <v>0</v>
      </c>
      <c r="BO95" s="2" t="s">
        <v>3</v>
      </c>
      <c r="BP95" s="2">
        <v>0</v>
      </c>
      <c r="BQ95" s="2">
        <v>40</v>
      </c>
      <c r="BR95" s="2">
        <v>0</v>
      </c>
      <c r="BS95" s="2">
        <v>1</v>
      </c>
      <c r="BT95" s="2">
        <v>1</v>
      </c>
      <c r="BU95" s="2">
        <v>1</v>
      </c>
      <c r="BV95" s="2">
        <v>1</v>
      </c>
      <c r="BW95" s="2">
        <v>1</v>
      </c>
      <c r="BX95" s="2">
        <v>1</v>
      </c>
      <c r="BY95" s="2" t="s">
        <v>3</v>
      </c>
      <c r="BZ95" s="2">
        <v>112</v>
      </c>
      <c r="CA95" s="2">
        <v>70</v>
      </c>
      <c r="CB95" s="2" t="s">
        <v>3</v>
      </c>
      <c r="CC95" s="2"/>
      <c r="CD95" s="2"/>
      <c r="CE95" s="2">
        <v>30</v>
      </c>
      <c r="CF95" s="2">
        <v>0</v>
      </c>
      <c r="CG95" s="2">
        <v>0</v>
      </c>
      <c r="CH95" s="2"/>
      <c r="CI95" s="2"/>
      <c r="CJ95" s="2"/>
      <c r="CK95" s="2"/>
      <c r="CL95" s="2"/>
      <c r="CM95" s="2">
        <v>0</v>
      </c>
      <c r="CN95" s="2" t="s">
        <v>479</v>
      </c>
      <c r="CO95" s="2">
        <v>0</v>
      </c>
      <c r="CP95" s="2">
        <f t="shared" si="91"/>
        <v>915.94</v>
      </c>
      <c r="CQ95" s="2">
        <f t="shared" si="92"/>
        <v>52.92</v>
      </c>
      <c r="CR95" s="2">
        <f>(ROUND((ROUND((((ET95*1.1))*AV95*1),2)*BB95),2)+ROUND((ROUND(((AE95-((EU95*1.1)))*AV95*1),2)*BS95),2))</f>
        <v>39.99</v>
      </c>
      <c r="CS95" s="2">
        <f t="shared" si="93"/>
        <v>4.8600000000000003</v>
      </c>
      <c r="CT95" s="2">
        <f t="shared" si="94"/>
        <v>145</v>
      </c>
      <c r="CU95" s="2">
        <f t="shared" si="95"/>
        <v>0</v>
      </c>
      <c r="CV95" s="2">
        <f t="shared" si="96"/>
        <v>11.77</v>
      </c>
      <c r="CW95" s="2">
        <f t="shared" si="97"/>
        <v>0</v>
      </c>
      <c r="CX95" s="2">
        <f t="shared" si="98"/>
        <v>0</v>
      </c>
      <c r="CY95" s="2">
        <f>((S95*BZ95)/100)</f>
        <v>625.25119999999993</v>
      </c>
      <c r="CZ95" s="2">
        <f>((S95*CA95)/100)</f>
        <v>390.78199999999998</v>
      </c>
      <c r="DA95" s="2"/>
      <c r="DB95" s="2"/>
      <c r="DC95" s="2" t="s">
        <v>3</v>
      </c>
      <c r="DD95" s="2" t="s">
        <v>3</v>
      </c>
      <c r="DE95" s="2" t="s">
        <v>25</v>
      </c>
      <c r="DF95" s="2" t="s">
        <v>25</v>
      </c>
      <c r="DG95" s="2" t="s">
        <v>25</v>
      </c>
      <c r="DH95" s="2" t="s">
        <v>3</v>
      </c>
      <c r="DI95" s="2" t="s">
        <v>25</v>
      </c>
      <c r="DJ95" s="2" t="s">
        <v>25</v>
      </c>
      <c r="DK95" s="2" t="s">
        <v>3</v>
      </c>
      <c r="DL95" s="2" t="s">
        <v>3</v>
      </c>
      <c r="DM95" s="2" t="s">
        <v>3</v>
      </c>
      <c r="DN95" s="2">
        <v>0</v>
      </c>
      <c r="DO95" s="2">
        <v>0</v>
      </c>
      <c r="DP95" s="2">
        <v>1</v>
      </c>
      <c r="DQ95" s="2">
        <v>1</v>
      </c>
      <c r="DR95" s="2"/>
      <c r="DS95" s="2"/>
      <c r="DT95" s="2"/>
      <c r="DU95" s="2">
        <v>1013</v>
      </c>
      <c r="DV95" s="2" t="s">
        <v>132</v>
      </c>
      <c r="DW95" s="2" t="s">
        <v>132</v>
      </c>
      <c r="DX95" s="2">
        <v>1</v>
      </c>
      <c r="DY95" s="2"/>
      <c r="DZ95" s="2" t="s">
        <v>3</v>
      </c>
      <c r="EA95" s="2" t="s">
        <v>3</v>
      </c>
      <c r="EB95" s="2" t="s">
        <v>3</v>
      </c>
      <c r="EC95" s="2" t="s">
        <v>3</v>
      </c>
      <c r="ED95" s="2"/>
      <c r="EE95" s="2">
        <v>49573633</v>
      </c>
      <c r="EF95" s="2">
        <v>40</v>
      </c>
      <c r="EG95" s="2" t="s">
        <v>134</v>
      </c>
      <c r="EH95" s="2">
        <v>0</v>
      </c>
      <c r="EI95" s="2" t="s">
        <v>3</v>
      </c>
      <c r="EJ95" s="2">
        <v>2</v>
      </c>
      <c r="EK95" s="2">
        <v>318</v>
      </c>
      <c r="EL95" s="2" t="s">
        <v>135</v>
      </c>
      <c r="EM95" s="2" t="s">
        <v>136</v>
      </c>
      <c r="EN95" s="2"/>
      <c r="EO95" s="2" t="s">
        <v>29</v>
      </c>
      <c r="EP95" s="2"/>
      <c r="EQ95" s="2">
        <v>131072</v>
      </c>
      <c r="ER95" s="2">
        <v>221.09</v>
      </c>
      <c r="ES95" s="2">
        <v>52.92</v>
      </c>
      <c r="ET95" s="2">
        <v>36.35</v>
      </c>
      <c r="EU95" s="2">
        <v>4.42</v>
      </c>
      <c r="EV95" s="2">
        <v>131.82</v>
      </c>
      <c r="EW95" s="2">
        <v>10.7</v>
      </c>
      <c r="EX95" s="2">
        <v>0</v>
      </c>
      <c r="EY95" s="2">
        <v>0</v>
      </c>
      <c r="EZ95" s="2"/>
      <c r="FA95" s="2"/>
      <c r="FB95" s="2"/>
      <c r="FC95" s="2"/>
      <c r="FD95" s="2"/>
      <c r="FE95" s="2"/>
      <c r="FF95" s="2"/>
      <c r="FG95" s="2"/>
      <c r="FH95" s="2"/>
      <c r="FI95" s="2"/>
      <c r="FJ95" s="2"/>
      <c r="FK95" s="2"/>
      <c r="FL95" s="2"/>
      <c r="FM95" s="2"/>
      <c r="FN95" s="2"/>
      <c r="FO95" s="2"/>
      <c r="FP95" s="2"/>
      <c r="FQ95" s="2">
        <v>0</v>
      </c>
      <c r="FR95" s="2">
        <f t="shared" si="99"/>
        <v>0</v>
      </c>
      <c r="FS95" s="2">
        <v>2</v>
      </c>
      <c r="FT95" s="2"/>
      <c r="FU95" s="2"/>
      <c r="FV95" s="2"/>
      <c r="FW95" s="2"/>
      <c r="FX95" s="2">
        <v>112</v>
      </c>
      <c r="FY95" s="2">
        <v>70</v>
      </c>
      <c r="FZ95" s="2"/>
      <c r="GA95" s="2" t="s">
        <v>3</v>
      </c>
      <c r="GB95" s="2"/>
      <c r="GC95" s="2"/>
      <c r="GD95" s="2">
        <v>0</v>
      </c>
      <c r="GE95" s="2"/>
      <c r="GF95" s="2">
        <v>-795440881</v>
      </c>
      <c r="GG95" s="2">
        <v>2</v>
      </c>
      <c r="GH95" s="2">
        <v>1</v>
      </c>
      <c r="GI95" s="2">
        <v>-2</v>
      </c>
      <c r="GJ95" s="2">
        <v>0</v>
      </c>
      <c r="GK95" s="2">
        <f>ROUND(R95*(R12)/100,2)</f>
        <v>32.76</v>
      </c>
      <c r="GL95" s="2">
        <f t="shared" si="100"/>
        <v>0</v>
      </c>
      <c r="GM95" s="2">
        <f t="shared" si="101"/>
        <v>1964.73</v>
      </c>
      <c r="GN95" s="2">
        <f t="shared" si="102"/>
        <v>0</v>
      </c>
      <c r="GO95" s="2">
        <f t="shared" si="103"/>
        <v>1964.73</v>
      </c>
      <c r="GP95" s="2">
        <f t="shared" si="104"/>
        <v>0</v>
      </c>
      <c r="GQ95" s="2"/>
      <c r="GR95" s="2">
        <v>0</v>
      </c>
      <c r="GS95" s="2">
        <v>3</v>
      </c>
      <c r="GT95" s="2">
        <v>0</v>
      </c>
      <c r="GU95" s="2" t="s">
        <v>3</v>
      </c>
      <c r="GV95" s="2">
        <f t="shared" si="105"/>
        <v>0</v>
      </c>
      <c r="GW95" s="2">
        <v>1</v>
      </c>
      <c r="GX95" s="2">
        <f t="shared" si="106"/>
        <v>0</v>
      </c>
      <c r="GY95" s="2"/>
      <c r="GZ95" s="2"/>
      <c r="HA95" s="2">
        <v>0</v>
      </c>
      <c r="HB95" s="2">
        <v>0</v>
      </c>
      <c r="HC95" s="2">
        <f t="shared" si="107"/>
        <v>0</v>
      </c>
      <c r="HD95" s="2"/>
      <c r="HE95" s="2" t="s">
        <v>3</v>
      </c>
      <c r="HF95" s="2" t="s">
        <v>3</v>
      </c>
      <c r="HG95" s="2"/>
      <c r="HH95" s="2"/>
      <c r="HI95" s="2"/>
      <c r="HJ95" s="2"/>
      <c r="HK95" s="2"/>
      <c r="HL95" s="2"/>
      <c r="HM95" s="2" t="s">
        <v>3</v>
      </c>
      <c r="HN95" s="2" t="s">
        <v>3</v>
      </c>
      <c r="HO95" s="2" t="s">
        <v>3</v>
      </c>
      <c r="HP95" s="2" t="s">
        <v>3</v>
      </c>
      <c r="HQ95" s="2" t="s">
        <v>3</v>
      </c>
      <c r="HR95" s="2"/>
      <c r="HS95" s="2"/>
      <c r="HT95" s="2"/>
      <c r="HU95" s="2"/>
      <c r="HV95" s="2"/>
      <c r="HW95" s="2"/>
      <c r="HX95" s="2"/>
      <c r="HY95" s="2"/>
      <c r="HZ95" s="2"/>
      <c r="IA95" s="2"/>
      <c r="IB95" s="2"/>
      <c r="IC95" s="2"/>
      <c r="ID95" s="2"/>
      <c r="IE95" s="2"/>
      <c r="IF95" s="2"/>
      <c r="IG95" s="2"/>
      <c r="IH95" s="2"/>
      <c r="II95" s="2"/>
      <c r="IJ95" s="2"/>
      <c r="IK95" s="2">
        <v>0</v>
      </c>
      <c r="IL95" s="2"/>
      <c r="IM95" s="2"/>
      <c r="IN95" s="2"/>
      <c r="IO95" s="2"/>
      <c r="IP95" s="2"/>
      <c r="IQ95" s="2"/>
      <c r="IR95" s="2"/>
      <c r="IS95" s="2"/>
      <c r="IT95" s="2"/>
      <c r="IU95" s="2"/>
    </row>
    <row r="96" spans="1:255" x14ac:dyDescent="0.2">
      <c r="A96">
        <v>17</v>
      </c>
      <c r="B96">
        <v>1</v>
      </c>
      <c r="C96">
        <f>ROW(SmtRes!A4)</f>
        <v>4</v>
      </c>
      <c r="D96">
        <f>ROW(EtalonRes!A104)</f>
        <v>104</v>
      </c>
      <c r="E96" t="s">
        <v>151</v>
      </c>
      <c r="F96" t="s">
        <v>130</v>
      </c>
      <c r="G96" t="s">
        <v>131</v>
      </c>
      <c r="H96" t="s">
        <v>132</v>
      </c>
      <c r="I96">
        <f>ROUND(ROUND(385/100,4),9)</f>
        <v>3.85</v>
      </c>
      <c r="J96">
        <v>0</v>
      </c>
      <c r="K96">
        <f>ROUND(ROUND(385/100,4),9)</f>
        <v>3.85</v>
      </c>
      <c r="O96">
        <f t="shared" si="77"/>
        <v>24407.040000000001</v>
      </c>
      <c r="P96">
        <f t="shared" si="78"/>
        <v>3541</v>
      </c>
      <c r="Q96">
        <f>(ROUND((ROUND((((ET96*1.1))*AV96*I96),2)*BB96),2)+ROUND((ROUND(((AE96-((EU96*1.1)))*AV96*I96),2)*BS96),2))</f>
        <v>1834.96</v>
      </c>
      <c r="R96">
        <f t="shared" si="79"/>
        <v>638.16</v>
      </c>
      <c r="S96">
        <f t="shared" si="80"/>
        <v>19031.080000000002</v>
      </c>
      <c r="T96">
        <f t="shared" si="81"/>
        <v>0</v>
      </c>
      <c r="U96">
        <f t="shared" si="82"/>
        <v>45.314500000000002</v>
      </c>
      <c r="V96">
        <f t="shared" si="83"/>
        <v>0</v>
      </c>
      <c r="W96">
        <f t="shared" si="84"/>
        <v>0</v>
      </c>
      <c r="X96">
        <f t="shared" si="85"/>
        <v>17508.59</v>
      </c>
      <c r="Y96">
        <f t="shared" si="86"/>
        <v>8183.36</v>
      </c>
      <c r="AA96">
        <v>50464747</v>
      </c>
      <c r="AB96">
        <f t="shared" si="87"/>
        <v>237.90700000000001</v>
      </c>
      <c r="AC96">
        <f t="shared" si="88"/>
        <v>52.92</v>
      </c>
      <c r="AD96">
        <f>ROUND(((((ET96*1.1))-((EU96*1.1)))+AE96),6)</f>
        <v>39.984999999999999</v>
      </c>
      <c r="AE96">
        <f>ROUND(((EU96*1.1)),6)</f>
        <v>4.8620000000000001</v>
      </c>
      <c r="AF96">
        <f>ROUND(((EV96*1.1)),6)</f>
        <v>145.00200000000001</v>
      </c>
      <c r="AG96">
        <f t="shared" si="89"/>
        <v>0</v>
      </c>
      <c r="AH96">
        <f>((EW96*1.1))</f>
        <v>11.77</v>
      </c>
      <c r="AI96">
        <f>((EX96*1.1))</f>
        <v>0</v>
      </c>
      <c r="AJ96">
        <f t="shared" si="90"/>
        <v>0</v>
      </c>
      <c r="AK96">
        <v>221.09</v>
      </c>
      <c r="AL96">
        <v>52.92</v>
      </c>
      <c r="AM96">
        <v>36.35</v>
      </c>
      <c r="AN96">
        <v>4.42</v>
      </c>
      <c r="AO96">
        <v>131.82</v>
      </c>
      <c r="AP96">
        <v>0</v>
      </c>
      <c r="AQ96">
        <v>10.7</v>
      </c>
      <c r="AR96">
        <v>0</v>
      </c>
      <c r="AS96">
        <v>0</v>
      </c>
      <c r="AT96">
        <v>92</v>
      </c>
      <c r="AU96">
        <v>43</v>
      </c>
      <c r="AV96">
        <v>1</v>
      </c>
      <c r="AW96">
        <v>1</v>
      </c>
      <c r="AZ96">
        <v>1</v>
      </c>
      <c r="BA96">
        <v>34.090000000000003</v>
      </c>
      <c r="BB96">
        <v>11.92</v>
      </c>
      <c r="BC96">
        <v>17.38</v>
      </c>
      <c r="BD96" t="s">
        <v>3</v>
      </c>
      <c r="BE96" t="s">
        <v>3</v>
      </c>
      <c r="BF96" t="s">
        <v>3</v>
      </c>
      <c r="BG96" t="s">
        <v>3</v>
      </c>
      <c r="BH96">
        <v>0</v>
      </c>
      <c r="BI96">
        <v>2</v>
      </c>
      <c r="BJ96" t="s">
        <v>133</v>
      </c>
      <c r="BM96">
        <v>318</v>
      </c>
      <c r="BN96">
        <v>0</v>
      </c>
      <c r="BO96" t="s">
        <v>130</v>
      </c>
      <c r="BP96">
        <v>1</v>
      </c>
      <c r="BQ96">
        <v>40</v>
      </c>
      <c r="BR96">
        <v>0</v>
      </c>
      <c r="BS96">
        <v>34.090000000000003</v>
      </c>
      <c r="BT96">
        <v>1</v>
      </c>
      <c r="BU96">
        <v>1</v>
      </c>
      <c r="BV96">
        <v>1</v>
      </c>
      <c r="BW96">
        <v>1</v>
      </c>
      <c r="BX96">
        <v>1</v>
      </c>
      <c r="BY96" t="s">
        <v>3</v>
      </c>
      <c r="BZ96">
        <v>92</v>
      </c>
      <c r="CA96">
        <v>43</v>
      </c>
      <c r="CB96" t="s">
        <v>3</v>
      </c>
      <c r="CE96">
        <v>30</v>
      </c>
      <c r="CF96">
        <v>0</v>
      </c>
      <c r="CG96">
        <v>0</v>
      </c>
      <c r="CM96">
        <v>0</v>
      </c>
      <c r="CN96" t="s">
        <v>479</v>
      </c>
      <c r="CO96">
        <v>0</v>
      </c>
      <c r="CP96">
        <f t="shared" si="91"/>
        <v>24407.040000000001</v>
      </c>
      <c r="CQ96">
        <f t="shared" si="92"/>
        <v>919.75</v>
      </c>
      <c r="CR96">
        <f>(ROUND((ROUND((((ET96*1.1))*AV96*1),2)*BB96),2)+ROUND((ROUND(((AE96-((EU96*1.1)))*AV96*1),2)*BS96),2))</f>
        <v>476.68</v>
      </c>
      <c r="CS96">
        <f t="shared" si="93"/>
        <v>165.68</v>
      </c>
      <c r="CT96">
        <f t="shared" si="94"/>
        <v>4943.05</v>
      </c>
      <c r="CU96">
        <f t="shared" si="95"/>
        <v>0</v>
      </c>
      <c r="CV96">
        <f t="shared" si="96"/>
        <v>11.77</v>
      </c>
      <c r="CW96">
        <f t="shared" si="97"/>
        <v>0</v>
      </c>
      <c r="CX96">
        <f t="shared" si="98"/>
        <v>0</v>
      </c>
      <c r="CY96">
        <f>S96*(BZ96/100)</f>
        <v>17508.593600000004</v>
      </c>
      <c r="CZ96">
        <f>S96*(CA96/100)</f>
        <v>8183.3644000000004</v>
      </c>
      <c r="DC96" t="s">
        <v>3</v>
      </c>
      <c r="DD96" t="s">
        <v>3</v>
      </c>
      <c r="DE96" t="s">
        <v>25</v>
      </c>
      <c r="DF96" t="s">
        <v>25</v>
      </c>
      <c r="DG96" t="s">
        <v>25</v>
      </c>
      <c r="DH96" t="s">
        <v>3</v>
      </c>
      <c r="DI96" t="s">
        <v>25</v>
      </c>
      <c r="DJ96" t="s">
        <v>25</v>
      </c>
      <c r="DK96" t="s">
        <v>3</v>
      </c>
      <c r="DL96" t="s">
        <v>3</v>
      </c>
      <c r="DM96" t="s">
        <v>3</v>
      </c>
      <c r="DN96">
        <v>112</v>
      </c>
      <c r="DO96">
        <v>70</v>
      </c>
      <c r="DP96">
        <v>1</v>
      </c>
      <c r="DQ96">
        <v>1</v>
      </c>
      <c r="DU96">
        <v>1013</v>
      </c>
      <c r="DV96" t="s">
        <v>132</v>
      </c>
      <c r="DW96" t="s">
        <v>132</v>
      </c>
      <c r="DX96">
        <v>1</v>
      </c>
      <c r="DZ96" t="s">
        <v>3</v>
      </c>
      <c r="EA96" t="s">
        <v>3</v>
      </c>
      <c r="EB96" t="s">
        <v>3</v>
      </c>
      <c r="EC96" t="s">
        <v>3</v>
      </c>
      <c r="EE96">
        <v>49573633</v>
      </c>
      <c r="EF96">
        <v>40</v>
      </c>
      <c r="EG96" t="s">
        <v>134</v>
      </c>
      <c r="EH96">
        <v>0</v>
      </c>
      <c r="EI96" t="s">
        <v>3</v>
      </c>
      <c r="EJ96">
        <v>2</v>
      </c>
      <c r="EK96">
        <v>318</v>
      </c>
      <c r="EL96" t="s">
        <v>135</v>
      </c>
      <c r="EM96" t="s">
        <v>136</v>
      </c>
      <c r="EO96" t="s">
        <v>29</v>
      </c>
      <c r="EQ96">
        <v>131072</v>
      </c>
      <c r="ER96">
        <v>221.09</v>
      </c>
      <c r="ES96">
        <v>52.92</v>
      </c>
      <c r="ET96">
        <v>36.35</v>
      </c>
      <c r="EU96">
        <v>4.42</v>
      </c>
      <c r="EV96">
        <v>131.82</v>
      </c>
      <c r="EW96">
        <v>10.7</v>
      </c>
      <c r="EX96">
        <v>0</v>
      </c>
      <c r="EY96">
        <v>0</v>
      </c>
      <c r="FQ96">
        <v>0</v>
      </c>
      <c r="FR96">
        <f t="shared" si="99"/>
        <v>0</v>
      </c>
      <c r="FS96">
        <v>2</v>
      </c>
      <c r="FX96">
        <v>112</v>
      </c>
      <c r="FY96">
        <v>70</v>
      </c>
      <c r="GA96" t="s">
        <v>3</v>
      </c>
      <c r="GD96">
        <v>0</v>
      </c>
      <c r="GF96">
        <v>-795440881</v>
      </c>
      <c r="GG96">
        <v>2</v>
      </c>
      <c r="GH96">
        <v>1</v>
      </c>
      <c r="GI96">
        <v>2</v>
      </c>
      <c r="GJ96">
        <v>0</v>
      </c>
      <c r="GK96">
        <f>ROUND(R96*(S12)/100,2)</f>
        <v>1021.06</v>
      </c>
      <c r="GL96">
        <f t="shared" si="100"/>
        <v>0</v>
      </c>
      <c r="GM96">
        <f t="shared" si="101"/>
        <v>51120.05</v>
      </c>
      <c r="GN96">
        <f t="shared" si="102"/>
        <v>0</v>
      </c>
      <c r="GO96">
        <f t="shared" si="103"/>
        <v>51120.05</v>
      </c>
      <c r="GP96">
        <f t="shared" si="104"/>
        <v>0</v>
      </c>
      <c r="GR96">
        <v>0</v>
      </c>
      <c r="GS96">
        <v>3</v>
      </c>
      <c r="GT96">
        <v>0</v>
      </c>
      <c r="GU96" t="s">
        <v>3</v>
      </c>
      <c r="GV96">
        <f t="shared" si="105"/>
        <v>0</v>
      </c>
      <c r="GW96">
        <v>1</v>
      </c>
      <c r="GX96">
        <f t="shared" si="106"/>
        <v>0</v>
      </c>
      <c r="HA96">
        <v>0</v>
      </c>
      <c r="HB96">
        <v>0</v>
      </c>
      <c r="HC96">
        <f t="shared" si="107"/>
        <v>0</v>
      </c>
      <c r="HE96" t="s">
        <v>3</v>
      </c>
      <c r="HF96" t="s">
        <v>3</v>
      </c>
      <c r="HM96" t="s">
        <v>3</v>
      </c>
      <c r="HN96" t="s">
        <v>3</v>
      </c>
      <c r="HO96" t="s">
        <v>3</v>
      </c>
      <c r="HP96" t="s">
        <v>3</v>
      </c>
      <c r="HQ96" t="s">
        <v>3</v>
      </c>
      <c r="IK96">
        <v>0</v>
      </c>
    </row>
    <row r="97" spans="1:255" x14ac:dyDescent="0.2">
      <c r="A97" s="2">
        <v>18</v>
      </c>
      <c r="B97" s="2">
        <v>1</v>
      </c>
      <c r="C97" s="2">
        <v>3</v>
      </c>
      <c r="D97" s="2"/>
      <c r="E97" s="2" t="s">
        <v>152</v>
      </c>
      <c r="F97" s="2" t="s">
        <v>153</v>
      </c>
      <c r="G97" s="2" t="s">
        <v>154</v>
      </c>
      <c r="H97" s="2" t="s">
        <v>140</v>
      </c>
      <c r="I97" s="2">
        <f>I95*J97</f>
        <v>0.39269999999999999</v>
      </c>
      <c r="J97" s="2">
        <v>0.10199999999999999</v>
      </c>
      <c r="K97" s="2">
        <v>0.10199999999999999</v>
      </c>
      <c r="L97" s="2"/>
      <c r="M97" s="2"/>
      <c r="N97" s="2"/>
      <c r="O97" s="2">
        <f t="shared" si="77"/>
        <v>32285.86</v>
      </c>
      <c r="P97" s="2">
        <f t="shared" si="78"/>
        <v>32285.86</v>
      </c>
      <c r="Q97" s="2">
        <f>(ROUND((ROUND(((ET97)*AV97*I97),2)*BB97),2)+ROUND((ROUND(((AE97-(EU97))*AV97*I97),2)*BS97),2))</f>
        <v>0</v>
      </c>
      <c r="R97" s="2">
        <f t="shared" si="79"/>
        <v>0</v>
      </c>
      <c r="S97" s="2">
        <f t="shared" si="80"/>
        <v>0</v>
      </c>
      <c r="T97" s="2">
        <f t="shared" si="81"/>
        <v>0</v>
      </c>
      <c r="U97" s="2">
        <f t="shared" si="82"/>
        <v>0</v>
      </c>
      <c r="V97" s="2">
        <f t="shared" si="83"/>
        <v>0</v>
      </c>
      <c r="W97" s="2">
        <f t="shared" si="84"/>
        <v>0</v>
      </c>
      <c r="X97" s="2">
        <f t="shared" si="85"/>
        <v>0</v>
      </c>
      <c r="Y97" s="2">
        <f t="shared" si="86"/>
        <v>0</v>
      </c>
      <c r="Z97" s="2"/>
      <c r="AA97" s="2">
        <v>50464749</v>
      </c>
      <c r="AB97" s="2">
        <f t="shared" si="87"/>
        <v>82215.070000000007</v>
      </c>
      <c r="AC97" s="2">
        <f t="shared" si="88"/>
        <v>82215.070000000007</v>
      </c>
      <c r="AD97" s="2">
        <f>ROUND((((ET97)-(EU97))+AE97),6)</f>
        <v>0</v>
      </c>
      <c r="AE97" s="2">
        <f>ROUND((EU97),6)</f>
        <v>0</v>
      </c>
      <c r="AF97" s="2">
        <f>ROUND((EV97),6)</f>
        <v>0</v>
      </c>
      <c r="AG97" s="2">
        <f t="shared" si="89"/>
        <v>0</v>
      </c>
      <c r="AH97" s="2">
        <f>(EW97)</f>
        <v>0</v>
      </c>
      <c r="AI97" s="2">
        <f>(EX97)</f>
        <v>0</v>
      </c>
      <c r="AJ97" s="2">
        <f t="shared" si="90"/>
        <v>0</v>
      </c>
      <c r="AK97" s="2">
        <v>82215.070000000007</v>
      </c>
      <c r="AL97" s="2">
        <v>82215.070000000007</v>
      </c>
      <c r="AM97" s="2">
        <v>0</v>
      </c>
      <c r="AN97" s="2">
        <v>0</v>
      </c>
      <c r="AO97" s="2">
        <v>0</v>
      </c>
      <c r="AP97" s="2">
        <v>0</v>
      </c>
      <c r="AQ97" s="2">
        <v>0</v>
      </c>
      <c r="AR97" s="2">
        <v>0</v>
      </c>
      <c r="AS97" s="2">
        <v>0</v>
      </c>
      <c r="AT97" s="2">
        <v>112</v>
      </c>
      <c r="AU97" s="2">
        <v>70</v>
      </c>
      <c r="AV97" s="2">
        <v>1</v>
      </c>
      <c r="AW97" s="2">
        <v>1</v>
      </c>
      <c r="AX97" s="2"/>
      <c r="AY97" s="2"/>
      <c r="AZ97" s="2">
        <v>1</v>
      </c>
      <c r="BA97" s="2">
        <v>1</v>
      </c>
      <c r="BB97" s="2">
        <v>1</v>
      </c>
      <c r="BC97" s="2">
        <v>1</v>
      </c>
      <c r="BD97" s="2" t="s">
        <v>3</v>
      </c>
      <c r="BE97" s="2" t="s">
        <v>3</v>
      </c>
      <c r="BF97" s="2" t="s">
        <v>3</v>
      </c>
      <c r="BG97" s="2" t="s">
        <v>3</v>
      </c>
      <c r="BH97" s="2">
        <v>3</v>
      </c>
      <c r="BI97" s="2">
        <v>2</v>
      </c>
      <c r="BJ97" s="2" t="s">
        <v>155</v>
      </c>
      <c r="BK97" s="2"/>
      <c r="BL97" s="2"/>
      <c r="BM97" s="2">
        <v>318</v>
      </c>
      <c r="BN97" s="2">
        <v>0</v>
      </c>
      <c r="BO97" s="2" t="s">
        <v>3</v>
      </c>
      <c r="BP97" s="2">
        <v>0</v>
      </c>
      <c r="BQ97" s="2">
        <v>40</v>
      </c>
      <c r="BR97" s="2">
        <v>0</v>
      </c>
      <c r="BS97" s="2">
        <v>1</v>
      </c>
      <c r="BT97" s="2">
        <v>1</v>
      </c>
      <c r="BU97" s="2">
        <v>1</v>
      </c>
      <c r="BV97" s="2">
        <v>1</v>
      </c>
      <c r="BW97" s="2">
        <v>1</v>
      </c>
      <c r="BX97" s="2">
        <v>1</v>
      </c>
      <c r="BY97" s="2" t="s">
        <v>3</v>
      </c>
      <c r="BZ97" s="2">
        <v>112</v>
      </c>
      <c r="CA97" s="2">
        <v>70</v>
      </c>
      <c r="CB97" s="2" t="s">
        <v>3</v>
      </c>
      <c r="CC97" s="2"/>
      <c r="CD97" s="2"/>
      <c r="CE97" s="2">
        <v>30</v>
      </c>
      <c r="CF97" s="2">
        <v>0</v>
      </c>
      <c r="CG97" s="2">
        <v>0</v>
      </c>
      <c r="CH97" s="2"/>
      <c r="CI97" s="2"/>
      <c r="CJ97" s="2"/>
      <c r="CK97" s="2"/>
      <c r="CL97" s="2"/>
      <c r="CM97" s="2">
        <v>0</v>
      </c>
      <c r="CN97" s="2" t="s">
        <v>3</v>
      </c>
      <c r="CO97" s="2">
        <v>0</v>
      </c>
      <c r="CP97" s="2">
        <f t="shared" si="91"/>
        <v>32285.86</v>
      </c>
      <c r="CQ97" s="2">
        <f t="shared" si="92"/>
        <v>82215.070000000007</v>
      </c>
      <c r="CR97" s="2">
        <f>(ROUND((ROUND(((ET97)*AV97*1),2)*BB97),2)+ROUND((ROUND(((AE97-(EU97))*AV97*1),2)*BS97),2))</f>
        <v>0</v>
      </c>
      <c r="CS97" s="2">
        <f t="shared" si="93"/>
        <v>0</v>
      </c>
      <c r="CT97" s="2">
        <f t="shared" si="94"/>
        <v>0</v>
      </c>
      <c r="CU97" s="2">
        <f t="shared" si="95"/>
        <v>0</v>
      </c>
      <c r="CV97" s="2">
        <f t="shared" si="96"/>
        <v>0</v>
      </c>
      <c r="CW97" s="2">
        <f t="shared" si="97"/>
        <v>0</v>
      </c>
      <c r="CX97" s="2">
        <f t="shared" si="98"/>
        <v>0</v>
      </c>
      <c r="CY97" s="2">
        <f>((S97*BZ97)/100)</f>
        <v>0</v>
      </c>
      <c r="CZ97" s="2">
        <f>((S97*CA97)/100)</f>
        <v>0</v>
      </c>
      <c r="DA97" s="2"/>
      <c r="DB97" s="2"/>
      <c r="DC97" s="2" t="s">
        <v>3</v>
      </c>
      <c r="DD97" s="2" t="s">
        <v>3</v>
      </c>
      <c r="DE97" s="2" t="s">
        <v>3</v>
      </c>
      <c r="DF97" s="2" t="s">
        <v>3</v>
      </c>
      <c r="DG97" s="2" t="s">
        <v>3</v>
      </c>
      <c r="DH97" s="2" t="s">
        <v>3</v>
      </c>
      <c r="DI97" s="2" t="s">
        <v>3</v>
      </c>
      <c r="DJ97" s="2" t="s">
        <v>3</v>
      </c>
      <c r="DK97" s="2" t="s">
        <v>3</v>
      </c>
      <c r="DL97" s="2" t="s">
        <v>3</v>
      </c>
      <c r="DM97" s="2" t="s">
        <v>3</v>
      </c>
      <c r="DN97" s="2">
        <v>0</v>
      </c>
      <c r="DO97" s="2">
        <v>0</v>
      </c>
      <c r="DP97" s="2">
        <v>1</v>
      </c>
      <c r="DQ97" s="2">
        <v>1</v>
      </c>
      <c r="DR97" s="2"/>
      <c r="DS97" s="2"/>
      <c r="DT97" s="2"/>
      <c r="DU97" s="2">
        <v>1003</v>
      </c>
      <c r="DV97" s="2" t="s">
        <v>140</v>
      </c>
      <c r="DW97" s="2" t="s">
        <v>140</v>
      </c>
      <c r="DX97" s="2">
        <v>1000</v>
      </c>
      <c r="DY97" s="2"/>
      <c r="DZ97" s="2" t="s">
        <v>3</v>
      </c>
      <c r="EA97" s="2" t="s">
        <v>3</v>
      </c>
      <c r="EB97" s="2" t="s">
        <v>3</v>
      </c>
      <c r="EC97" s="2" t="s">
        <v>3</v>
      </c>
      <c r="ED97" s="2"/>
      <c r="EE97" s="2">
        <v>49573633</v>
      </c>
      <c r="EF97" s="2">
        <v>40</v>
      </c>
      <c r="EG97" s="2" t="s">
        <v>134</v>
      </c>
      <c r="EH97" s="2">
        <v>0</v>
      </c>
      <c r="EI97" s="2" t="s">
        <v>3</v>
      </c>
      <c r="EJ97" s="2">
        <v>2</v>
      </c>
      <c r="EK97" s="2">
        <v>318</v>
      </c>
      <c r="EL97" s="2" t="s">
        <v>135</v>
      </c>
      <c r="EM97" s="2" t="s">
        <v>136</v>
      </c>
      <c r="EN97" s="2"/>
      <c r="EO97" s="2" t="s">
        <v>3</v>
      </c>
      <c r="EP97" s="2"/>
      <c r="EQ97" s="2">
        <v>0</v>
      </c>
      <c r="ER97" s="2">
        <v>82215.070000000007</v>
      </c>
      <c r="ES97" s="2">
        <v>82215.070000000007</v>
      </c>
      <c r="ET97" s="2">
        <v>0</v>
      </c>
      <c r="EU97" s="2">
        <v>0</v>
      </c>
      <c r="EV97" s="2">
        <v>0</v>
      </c>
      <c r="EW97" s="2">
        <v>0</v>
      </c>
      <c r="EX97" s="2">
        <v>0</v>
      </c>
      <c r="EY97" s="2"/>
      <c r="EZ97" s="2"/>
      <c r="FA97" s="2"/>
      <c r="FB97" s="2"/>
      <c r="FC97" s="2"/>
      <c r="FD97" s="2"/>
      <c r="FE97" s="2"/>
      <c r="FF97" s="2"/>
      <c r="FG97" s="2"/>
      <c r="FH97" s="2"/>
      <c r="FI97" s="2"/>
      <c r="FJ97" s="2"/>
      <c r="FK97" s="2"/>
      <c r="FL97" s="2"/>
      <c r="FM97" s="2"/>
      <c r="FN97" s="2"/>
      <c r="FO97" s="2"/>
      <c r="FP97" s="2"/>
      <c r="FQ97" s="2">
        <v>0</v>
      </c>
      <c r="FR97" s="2">
        <f t="shared" si="99"/>
        <v>0</v>
      </c>
      <c r="FS97" s="2">
        <v>0</v>
      </c>
      <c r="FT97" s="2"/>
      <c r="FU97" s="2"/>
      <c r="FV97" s="2"/>
      <c r="FW97" s="2"/>
      <c r="FX97" s="2">
        <v>112</v>
      </c>
      <c r="FY97" s="2">
        <v>70</v>
      </c>
      <c r="FZ97" s="2"/>
      <c r="GA97" s="2" t="s">
        <v>3</v>
      </c>
      <c r="GB97" s="2"/>
      <c r="GC97" s="2"/>
      <c r="GD97" s="2">
        <v>0</v>
      </c>
      <c r="GE97" s="2"/>
      <c r="GF97" s="2">
        <v>1780892425</v>
      </c>
      <c r="GG97" s="2">
        <v>2</v>
      </c>
      <c r="GH97" s="2">
        <v>1</v>
      </c>
      <c r="GI97" s="2">
        <v>-2</v>
      </c>
      <c r="GJ97" s="2">
        <v>0</v>
      </c>
      <c r="GK97" s="2">
        <f>ROUND(R97*(R12)/100,2)</f>
        <v>0</v>
      </c>
      <c r="GL97" s="2">
        <f t="shared" si="100"/>
        <v>0</v>
      </c>
      <c r="GM97" s="2">
        <f t="shared" si="101"/>
        <v>32285.86</v>
      </c>
      <c r="GN97" s="2">
        <f t="shared" si="102"/>
        <v>0</v>
      </c>
      <c r="GO97" s="2">
        <f t="shared" si="103"/>
        <v>32285.86</v>
      </c>
      <c r="GP97" s="2">
        <f t="shared" si="104"/>
        <v>0</v>
      </c>
      <c r="GQ97" s="2"/>
      <c r="GR97" s="2">
        <v>0</v>
      </c>
      <c r="GS97" s="2">
        <v>3</v>
      </c>
      <c r="GT97" s="2">
        <v>0</v>
      </c>
      <c r="GU97" s="2" t="s">
        <v>3</v>
      </c>
      <c r="GV97" s="2">
        <f t="shared" si="105"/>
        <v>0</v>
      </c>
      <c r="GW97" s="2">
        <v>1</v>
      </c>
      <c r="GX97" s="2">
        <f t="shared" si="106"/>
        <v>0</v>
      </c>
      <c r="GY97" s="2"/>
      <c r="GZ97" s="2"/>
      <c r="HA97" s="2">
        <v>0</v>
      </c>
      <c r="HB97" s="2">
        <v>0</v>
      </c>
      <c r="HC97" s="2">
        <f t="shared" si="107"/>
        <v>0</v>
      </c>
      <c r="HD97" s="2"/>
      <c r="HE97" s="2" t="s">
        <v>3</v>
      </c>
      <c r="HF97" s="2" t="s">
        <v>3</v>
      </c>
      <c r="HG97" s="2"/>
      <c r="HH97" s="2"/>
      <c r="HI97" s="2"/>
      <c r="HJ97" s="2"/>
      <c r="HK97" s="2"/>
      <c r="HL97" s="2"/>
      <c r="HM97" s="2" t="s">
        <v>3</v>
      </c>
      <c r="HN97" s="2" t="s">
        <v>3</v>
      </c>
      <c r="HO97" s="2" t="s">
        <v>3</v>
      </c>
      <c r="HP97" s="2" t="s">
        <v>3</v>
      </c>
      <c r="HQ97" s="2" t="s">
        <v>3</v>
      </c>
      <c r="HR97" s="2"/>
      <c r="HS97" s="2"/>
      <c r="HT97" s="2"/>
      <c r="HU97" s="2"/>
      <c r="HV97" s="2"/>
      <c r="HW97" s="2"/>
      <c r="HX97" s="2"/>
      <c r="HY97" s="2"/>
      <c r="HZ97" s="2"/>
      <c r="IA97" s="2"/>
      <c r="IB97" s="2"/>
      <c r="IC97" s="2"/>
      <c r="ID97" s="2"/>
      <c r="IE97" s="2"/>
      <c r="IF97" s="2"/>
      <c r="IG97" s="2"/>
      <c r="IH97" s="2"/>
      <c r="II97" s="2"/>
      <c r="IJ97" s="2"/>
      <c r="IK97" s="2">
        <v>0</v>
      </c>
      <c r="IL97" s="2"/>
      <c r="IM97" s="2"/>
      <c r="IN97" s="2"/>
      <c r="IO97" s="2"/>
      <c r="IP97" s="2"/>
      <c r="IQ97" s="2"/>
      <c r="IR97" s="2"/>
      <c r="IS97" s="2"/>
      <c r="IT97" s="2"/>
      <c r="IU97" s="2"/>
    </row>
    <row r="98" spans="1:255" x14ac:dyDescent="0.2">
      <c r="A98">
        <v>18</v>
      </c>
      <c r="B98">
        <v>1</v>
      </c>
      <c r="C98">
        <v>4</v>
      </c>
      <c r="E98" t="s">
        <v>152</v>
      </c>
      <c r="F98" t="s">
        <v>153</v>
      </c>
      <c r="G98" t="s">
        <v>154</v>
      </c>
      <c r="H98" t="s">
        <v>140</v>
      </c>
      <c r="I98">
        <f>I96*J98</f>
        <v>0.39269999999999999</v>
      </c>
      <c r="J98">
        <v>0.10199999999999999</v>
      </c>
      <c r="K98">
        <v>0.10199999999999999</v>
      </c>
      <c r="O98">
        <f t="shared" si="77"/>
        <v>50688.800000000003</v>
      </c>
      <c r="P98">
        <f t="shared" si="78"/>
        <v>50688.800000000003</v>
      </c>
      <c r="Q98">
        <f>(ROUND((ROUND(((ET98)*AV98*I98),2)*BB98),2)+ROUND((ROUND(((AE98-(EU98))*AV98*I98),2)*BS98),2))</f>
        <v>0</v>
      </c>
      <c r="R98">
        <f t="shared" si="79"/>
        <v>0</v>
      </c>
      <c r="S98">
        <f t="shared" si="80"/>
        <v>0</v>
      </c>
      <c r="T98">
        <f t="shared" si="81"/>
        <v>0</v>
      </c>
      <c r="U98">
        <f t="shared" si="82"/>
        <v>0</v>
      </c>
      <c r="V98">
        <f t="shared" si="83"/>
        <v>0</v>
      </c>
      <c r="W98">
        <f t="shared" si="84"/>
        <v>0</v>
      </c>
      <c r="X98">
        <f t="shared" si="85"/>
        <v>0</v>
      </c>
      <c r="Y98">
        <f t="shared" si="86"/>
        <v>0</v>
      </c>
      <c r="AA98">
        <v>50464747</v>
      </c>
      <c r="AB98">
        <f t="shared" si="87"/>
        <v>82215.070000000007</v>
      </c>
      <c r="AC98">
        <f t="shared" si="88"/>
        <v>82215.070000000007</v>
      </c>
      <c r="AD98">
        <f>ROUND((((ET98)-(EU98))+AE98),6)</f>
        <v>0</v>
      </c>
      <c r="AE98">
        <f>ROUND((EU98),6)</f>
        <v>0</v>
      </c>
      <c r="AF98">
        <f>ROUND((EV98),6)</f>
        <v>0</v>
      </c>
      <c r="AG98">
        <f t="shared" si="89"/>
        <v>0</v>
      </c>
      <c r="AH98">
        <f>(EW98)</f>
        <v>0</v>
      </c>
      <c r="AI98">
        <f>(EX98)</f>
        <v>0</v>
      </c>
      <c r="AJ98">
        <f t="shared" si="90"/>
        <v>0</v>
      </c>
      <c r="AK98">
        <v>82215.070000000007</v>
      </c>
      <c r="AL98">
        <v>82215.070000000007</v>
      </c>
      <c r="AM98">
        <v>0</v>
      </c>
      <c r="AN98">
        <v>0</v>
      </c>
      <c r="AO98">
        <v>0</v>
      </c>
      <c r="AP98">
        <v>0</v>
      </c>
      <c r="AQ98">
        <v>0</v>
      </c>
      <c r="AR98">
        <v>0</v>
      </c>
      <c r="AS98">
        <v>0</v>
      </c>
      <c r="AT98">
        <v>0</v>
      </c>
      <c r="AU98">
        <v>0</v>
      </c>
      <c r="AV98">
        <v>1</v>
      </c>
      <c r="AW98">
        <v>1</v>
      </c>
      <c r="AZ98">
        <v>1</v>
      </c>
      <c r="BA98">
        <v>1</v>
      </c>
      <c r="BB98">
        <v>1</v>
      </c>
      <c r="BC98">
        <v>1.57</v>
      </c>
      <c r="BD98" t="s">
        <v>3</v>
      </c>
      <c r="BE98" t="s">
        <v>3</v>
      </c>
      <c r="BF98" t="s">
        <v>3</v>
      </c>
      <c r="BG98" t="s">
        <v>3</v>
      </c>
      <c r="BH98">
        <v>3</v>
      </c>
      <c r="BI98">
        <v>2</v>
      </c>
      <c r="BJ98" t="s">
        <v>155</v>
      </c>
      <c r="BM98">
        <v>318</v>
      </c>
      <c r="BN98">
        <v>0</v>
      </c>
      <c r="BO98" t="s">
        <v>153</v>
      </c>
      <c r="BP98">
        <v>1</v>
      </c>
      <c r="BQ98">
        <v>40</v>
      </c>
      <c r="BR98">
        <v>0</v>
      </c>
      <c r="BS98">
        <v>1</v>
      </c>
      <c r="BT98">
        <v>1</v>
      </c>
      <c r="BU98">
        <v>1</v>
      </c>
      <c r="BV98">
        <v>1</v>
      </c>
      <c r="BW98">
        <v>1</v>
      </c>
      <c r="BX98">
        <v>1</v>
      </c>
      <c r="BY98" t="s">
        <v>3</v>
      </c>
      <c r="BZ98">
        <v>0</v>
      </c>
      <c r="CA98">
        <v>0</v>
      </c>
      <c r="CB98" t="s">
        <v>3</v>
      </c>
      <c r="CE98">
        <v>30</v>
      </c>
      <c r="CF98">
        <v>0</v>
      </c>
      <c r="CG98">
        <v>0</v>
      </c>
      <c r="CM98">
        <v>0</v>
      </c>
      <c r="CN98" t="s">
        <v>3</v>
      </c>
      <c r="CO98">
        <v>0</v>
      </c>
      <c r="CP98">
        <f t="shared" si="91"/>
        <v>50688.800000000003</v>
      </c>
      <c r="CQ98">
        <f t="shared" si="92"/>
        <v>129077.66</v>
      </c>
      <c r="CR98">
        <f>(ROUND((ROUND(((ET98)*AV98*1),2)*BB98),2)+ROUND((ROUND(((AE98-(EU98))*AV98*1),2)*BS98),2))</f>
        <v>0</v>
      </c>
      <c r="CS98">
        <f t="shared" si="93"/>
        <v>0</v>
      </c>
      <c r="CT98">
        <f t="shared" si="94"/>
        <v>0</v>
      </c>
      <c r="CU98">
        <f t="shared" si="95"/>
        <v>0</v>
      </c>
      <c r="CV98">
        <f t="shared" si="96"/>
        <v>0</v>
      </c>
      <c r="CW98">
        <f t="shared" si="97"/>
        <v>0</v>
      </c>
      <c r="CX98">
        <f t="shared" si="98"/>
        <v>0</v>
      </c>
      <c r="CY98">
        <f>S98*(BZ98/100)</f>
        <v>0</v>
      </c>
      <c r="CZ98">
        <f>S98*(CA98/100)</f>
        <v>0</v>
      </c>
      <c r="DC98" t="s">
        <v>3</v>
      </c>
      <c r="DD98" t="s">
        <v>3</v>
      </c>
      <c r="DE98" t="s">
        <v>3</v>
      </c>
      <c r="DF98" t="s">
        <v>3</v>
      </c>
      <c r="DG98" t="s">
        <v>3</v>
      </c>
      <c r="DH98" t="s">
        <v>3</v>
      </c>
      <c r="DI98" t="s">
        <v>3</v>
      </c>
      <c r="DJ98" t="s">
        <v>3</v>
      </c>
      <c r="DK98" t="s">
        <v>3</v>
      </c>
      <c r="DL98" t="s">
        <v>3</v>
      </c>
      <c r="DM98" t="s">
        <v>3</v>
      </c>
      <c r="DN98">
        <v>112</v>
      </c>
      <c r="DO98">
        <v>70</v>
      </c>
      <c r="DP98">
        <v>1</v>
      </c>
      <c r="DQ98">
        <v>1</v>
      </c>
      <c r="DU98">
        <v>1003</v>
      </c>
      <c r="DV98" t="s">
        <v>140</v>
      </c>
      <c r="DW98" t="s">
        <v>140</v>
      </c>
      <c r="DX98">
        <v>1000</v>
      </c>
      <c r="DZ98" t="s">
        <v>3</v>
      </c>
      <c r="EA98" t="s">
        <v>3</v>
      </c>
      <c r="EB98" t="s">
        <v>3</v>
      </c>
      <c r="EC98" t="s">
        <v>3</v>
      </c>
      <c r="EE98">
        <v>49573633</v>
      </c>
      <c r="EF98">
        <v>40</v>
      </c>
      <c r="EG98" t="s">
        <v>134</v>
      </c>
      <c r="EH98">
        <v>0</v>
      </c>
      <c r="EI98" t="s">
        <v>3</v>
      </c>
      <c r="EJ98">
        <v>2</v>
      </c>
      <c r="EK98">
        <v>318</v>
      </c>
      <c r="EL98" t="s">
        <v>135</v>
      </c>
      <c r="EM98" t="s">
        <v>136</v>
      </c>
      <c r="EO98" t="s">
        <v>3</v>
      </c>
      <c r="EQ98">
        <v>0</v>
      </c>
      <c r="ER98">
        <v>82215.070000000007</v>
      </c>
      <c r="ES98">
        <v>82215.070000000007</v>
      </c>
      <c r="ET98">
        <v>0</v>
      </c>
      <c r="EU98">
        <v>0</v>
      </c>
      <c r="EV98">
        <v>0</v>
      </c>
      <c r="EW98">
        <v>0</v>
      </c>
      <c r="EX98">
        <v>0</v>
      </c>
      <c r="FQ98">
        <v>0</v>
      </c>
      <c r="FR98">
        <f t="shared" si="99"/>
        <v>0</v>
      </c>
      <c r="FS98">
        <v>0</v>
      </c>
      <c r="FX98">
        <v>112</v>
      </c>
      <c r="FY98">
        <v>70</v>
      </c>
      <c r="GA98" t="s">
        <v>3</v>
      </c>
      <c r="GD98">
        <v>0</v>
      </c>
      <c r="GF98">
        <v>1780892425</v>
      </c>
      <c r="GG98">
        <v>2</v>
      </c>
      <c r="GH98">
        <v>1</v>
      </c>
      <c r="GI98">
        <v>2</v>
      </c>
      <c r="GJ98">
        <v>0</v>
      </c>
      <c r="GK98">
        <f>ROUND(R98*(S12)/100,2)</f>
        <v>0</v>
      </c>
      <c r="GL98">
        <f t="shared" si="100"/>
        <v>0</v>
      </c>
      <c r="GM98">
        <f t="shared" si="101"/>
        <v>50688.800000000003</v>
      </c>
      <c r="GN98">
        <f t="shared" si="102"/>
        <v>0</v>
      </c>
      <c r="GO98">
        <f t="shared" si="103"/>
        <v>50688.800000000003</v>
      </c>
      <c r="GP98">
        <f t="shared" si="104"/>
        <v>0</v>
      </c>
      <c r="GR98">
        <v>0</v>
      </c>
      <c r="GS98">
        <v>3</v>
      </c>
      <c r="GT98">
        <v>0</v>
      </c>
      <c r="GU98" t="s">
        <v>3</v>
      </c>
      <c r="GV98">
        <f t="shared" si="105"/>
        <v>0</v>
      </c>
      <c r="GW98">
        <v>1</v>
      </c>
      <c r="GX98">
        <f t="shared" si="106"/>
        <v>0</v>
      </c>
      <c r="HA98">
        <v>0</v>
      </c>
      <c r="HB98">
        <v>0</v>
      </c>
      <c r="HC98">
        <f t="shared" si="107"/>
        <v>0</v>
      </c>
      <c r="HE98" t="s">
        <v>3</v>
      </c>
      <c r="HF98" t="s">
        <v>3</v>
      </c>
      <c r="HM98" t="s">
        <v>3</v>
      </c>
      <c r="HN98" t="s">
        <v>3</v>
      </c>
      <c r="HO98" t="s">
        <v>3</v>
      </c>
      <c r="HP98" t="s">
        <v>3</v>
      </c>
      <c r="HQ98" t="s">
        <v>3</v>
      </c>
      <c r="IK98">
        <v>0</v>
      </c>
    </row>
    <row r="100" spans="1:255" x14ac:dyDescent="0.2">
      <c r="A100" s="3">
        <v>51</v>
      </c>
      <c r="B100" s="3">
        <f>B73</f>
        <v>1</v>
      </c>
      <c r="C100" s="3">
        <f>A73</f>
        <v>5</v>
      </c>
      <c r="D100" s="3">
        <f>ROW(A73)</f>
        <v>73</v>
      </c>
      <c r="E100" s="3"/>
      <c r="F100" s="3" t="str">
        <f>IF(F73&lt;&gt;"",F73,"")</f>
        <v>Новый подраздел</v>
      </c>
      <c r="G100" s="3" t="str">
        <f>IF(G73&lt;&gt;"",G73,"")</f>
        <v>Прокладка кабеля в траншее</v>
      </c>
      <c r="H100" s="3">
        <v>0</v>
      </c>
      <c r="I100" s="3"/>
      <c r="J100" s="3"/>
      <c r="K100" s="3"/>
      <c r="L100" s="3"/>
      <c r="M100" s="3"/>
      <c r="N100" s="3"/>
      <c r="O100" s="3">
        <f t="shared" ref="O100:T100" si="115">ROUND(AB100,2)</f>
        <v>268429.40999999997</v>
      </c>
      <c r="P100" s="3">
        <f t="shared" si="115"/>
        <v>264093.39</v>
      </c>
      <c r="Q100" s="3">
        <f t="shared" si="115"/>
        <v>827.7</v>
      </c>
      <c r="R100" s="3">
        <f t="shared" si="115"/>
        <v>99.79</v>
      </c>
      <c r="S100" s="3">
        <f t="shared" si="115"/>
        <v>3508.32</v>
      </c>
      <c r="T100" s="3">
        <f t="shared" si="115"/>
        <v>0</v>
      </c>
      <c r="U100" s="3">
        <f>AH100</f>
        <v>294.51642000000004</v>
      </c>
      <c r="V100" s="3">
        <f>AI100</f>
        <v>0</v>
      </c>
      <c r="W100" s="3">
        <f>ROUND(AJ100,2)</f>
        <v>0</v>
      </c>
      <c r="X100" s="3">
        <f>ROUND(AK100,2)</f>
        <v>3929.31</v>
      </c>
      <c r="Y100" s="3">
        <f>ROUND(AL100,2)</f>
        <v>2455.8200000000002</v>
      </c>
      <c r="Z100" s="3"/>
      <c r="AA100" s="3"/>
      <c r="AB100" s="3">
        <f>ROUND(SUMIF(AA77:AA98,"=50464749",O77:O98),2)</f>
        <v>268429.40999999997</v>
      </c>
      <c r="AC100" s="3">
        <f>ROUND(SUMIF(AA77:AA98,"=50464749",P77:P98),2)</f>
        <v>264093.39</v>
      </c>
      <c r="AD100" s="3">
        <f>ROUND(SUMIF(AA77:AA98,"=50464749",Q77:Q98),2)</f>
        <v>827.7</v>
      </c>
      <c r="AE100" s="3">
        <f>ROUND(SUMIF(AA77:AA98,"=50464749",R77:R98),2)</f>
        <v>99.79</v>
      </c>
      <c r="AF100" s="3">
        <f>ROUND(SUMIF(AA77:AA98,"=50464749",S77:S98),2)</f>
        <v>3508.32</v>
      </c>
      <c r="AG100" s="3">
        <f>ROUND(SUMIF(AA77:AA98,"=50464749",T77:T98),2)</f>
        <v>0</v>
      </c>
      <c r="AH100" s="3">
        <f>SUMIF(AA77:AA98,"=50464749",U77:U98)</f>
        <v>294.51642000000004</v>
      </c>
      <c r="AI100" s="3">
        <f>SUMIF(AA77:AA98,"=50464749",V77:V98)</f>
        <v>0</v>
      </c>
      <c r="AJ100" s="3">
        <f>ROUND(SUMIF(AA77:AA98,"=50464749",W77:W98),2)</f>
        <v>0</v>
      </c>
      <c r="AK100" s="3">
        <f>ROUND(SUMIF(AA77:AA98,"=50464749",X77:X98),2)</f>
        <v>3929.31</v>
      </c>
      <c r="AL100" s="3">
        <f>ROUND(SUMIF(AA77:AA98,"=50464749",Y77:Y98),2)</f>
        <v>2455.8200000000002</v>
      </c>
      <c r="AM100" s="3"/>
      <c r="AN100" s="3"/>
      <c r="AO100" s="3">
        <f t="shared" ref="AO100:BD100" si="116">ROUND(BX100,2)</f>
        <v>0</v>
      </c>
      <c r="AP100" s="3">
        <f t="shared" si="116"/>
        <v>0</v>
      </c>
      <c r="AQ100" s="3">
        <f t="shared" si="116"/>
        <v>0</v>
      </c>
      <c r="AR100" s="3">
        <f t="shared" si="116"/>
        <v>274989.18</v>
      </c>
      <c r="AS100" s="3">
        <f t="shared" si="116"/>
        <v>137460.48000000001</v>
      </c>
      <c r="AT100" s="3">
        <f t="shared" si="116"/>
        <v>137528.70000000001</v>
      </c>
      <c r="AU100" s="3">
        <f t="shared" si="116"/>
        <v>0</v>
      </c>
      <c r="AV100" s="3">
        <f t="shared" si="116"/>
        <v>264093.39</v>
      </c>
      <c r="AW100" s="3">
        <f t="shared" si="116"/>
        <v>264093.39</v>
      </c>
      <c r="AX100" s="3">
        <f t="shared" si="116"/>
        <v>0</v>
      </c>
      <c r="AY100" s="3">
        <f t="shared" si="116"/>
        <v>264093.39</v>
      </c>
      <c r="AZ100" s="3">
        <f t="shared" si="116"/>
        <v>0</v>
      </c>
      <c r="BA100" s="3">
        <f t="shared" si="116"/>
        <v>0</v>
      </c>
      <c r="BB100" s="3">
        <f t="shared" si="116"/>
        <v>0</v>
      </c>
      <c r="BC100" s="3">
        <f t="shared" si="116"/>
        <v>0</v>
      </c>
      <c r="BD100" s="3">
        <f t="shared" si="116"/>
        <v>0</v>
      </c>
      <c r="BE100" s="3"/>
      <c r="BF100" s="3"/>
      <c r="BG100" s="3"/>
      <c r="BH100" s="3"/>
      <c r="BI100" s="3"/>
      <c r="BJ100" s="3"/>
      <c r="BK100" s="3"/>
      <c r="BL100" s="3"/>
      <c r="BM100" s="3"/>
      <c r="BN100" s="3"/>
      <c r="BO100" s="3"/>
      <c r="BP100" s="3"/>
      <c r="BQ100" s="3"/>
      <c r="BR100" s="3"/>
      <c r="BS100" s="3"/>
      <c r="BT100" s="3"/>
      <c r="BU100" s="3"/>
      <c r="BV100" s="3"/>
      <c r="BW100" s="3"/>
      <c r="BX100" s="3">
        <f>ROUND(SUMIF(AA77:AA98,"=50464749",FQ77:FQ98),2)</f>
        <v>0</v>
      </c>
      <c r="BY100" s="3">
        <f>ROUND(SUMIF(AA77:AA98,"=50464749",FR77:FR98),2)</f>
        <v>0</v>
      </c>
      <c r="BZ100" s="3">
        <f>ROUND(SUMIF(AA77:AA98,"=50464749",GL77:GL98),2)</f>
        <v>0</v>
      </c>
      <c r="CA100" s="3">
        <f>ROUND(SUMIF(AA77:AA98,"=50464749",GM77:GM98),2)</f>
        <v>274989.18</v>
      </c>
      <c r="CB100" s="3">
        <f>ROUND(SUMIF(AA77:AA98,"=50464749",GN77:GN98),2)</f>
        <v>137460.48000000001</v>
      </c>
      <c r="CC100" s="3">
        <f>ROUND(SUMIF(AA77:AA98,"=50464749",GO77:GO98),2)</f>
        <v>137528.70000000001</v>
      </c>
      <c r="CD100" s="3">
        <f>ROUND(SUMIF(AA77:AA98,"=50464749",GP77:GP98),2)</f>
        <v>0</v>
      </c>
      <c r="CE100" s="3">
        <f>AC100-BX100</f>
        <v>264093.39</v>
      </c>
      <c r="CF100" s="3">
        <f>AC100-BY100</f>
        <v>264093.39</v>
      </c>
      <c r="CG100" s="3">
        <f>BX100-BZ100</f>
        <v>0</v>
      </c>
      <c r="CH100" s="3">
        <f>AC100-BX100-BY100+BZ100</f>
        <v>264093.39</v>
      </c>
      <c r="CI100" s="3">
        <f>BY100-BZ100</f>
        <v>0</v>
      </c>
      <c r="CJ100" s="3">
        <f>ROUND(SUMIF(AA77:AA98,"=50464749",GX77:GX98),2)</f>
        <v>0</v>
      </c>
      <c r="CK100" s="3">
        <f>ROUND(SUMIF(AA77:AA98,"=50464749",GY77:GY98),2)</f>
        <v>0</v>
      </c>
      <c r="CL100" s="3">
        <f>ROUND(SUMIF(AA77:AA98,"=50464749",GZ77:GZ98),2)</f>
        <v>0</v>
      </c>
      <c r="CM100" s="3">
        <f>ROUND(SUMIF(AA77:AA98,"=50464749",HD77:HD98),2)</f>
        <v>0</v>
      </c>
      <c r="CN100" s="3"/>
      <c r="CO100" s="3"/>
      <c r="CP100" s="3"/>
      <c r="CQ100" s="3"/>
      <c r="CR100" s="3"/>
      <c r="CS100" s="3"/>
      <c r="CT100" s="3"/>
      <c r="CU100" s="3"/>
      <c r="CV100" s="3"/>
      <c r="CW100" s="3"/>
      <c r="CX100" s="3"/>
      <c r="CY100" s="3"/>
      <c r="CZ100" s="3"/>
      <c r="DA100" s="3"/>
      <c r="DB100" s="3"/>
      <c r="DC100" s="3"/>
      <c r="DD100" s="3"/>
      <c r="DE100" s="3"/>
      <c r="DF100" s="3"/>
      <c r="DG100" s="4">
        <f t="shared" ref="DG100:DL100" si="117">ROUND(DT100,2)</f>
        <v>1333301.6499999999</v>
      </c>
      <c r="DH100" s="4">
        <f t="shared" si="117"/>
        <v>1203853.3899999999</v>
      </c>
      <c r="DI100" s="4">
        <f t="shared" si="117"/>
        <v>9849.6299999999992</v>
      </c>
      <c r="DJ100" s="4">
        <f t="shared" si="117"/>
        <v>3401.84</v>
      </c>
      <c r="DK100" s="4">
        <f t="shared" si="117"/>
        <v>119598.63</v>
      </c>
      <c r="DL100" s="4">
        <f t="shared" si="117"/>
        <v>0</v>
      </c>
      <c r="DM100" s="4">
        <f>DZ100</f>
        <v>294.51642000000004</v>
      </c>
      <c r="DN100" s="4">
        <f>EA100</f>
        <v>0</v>
      </c>
      <c r="DO100" s="4">
        <f>ROUND(EB100,2)</f>
        <v>0</v>
      </c>
      <c r="DP100" s="4">
        <f>ROUND(EC100,2)</f>
        <v>110030.74</v>
      </c>
      <c r="DQ100" s="4">
        <f>ROUND(ED100,2)</f>
        <v>50903.93</v>
      </c>
      <c r="DR100" s="4"/>
      <c r="DS100" s="4"/>
      <c r="DT100" s="4">
        <f>ROUND(SUMIF(AA77:AA98,"=50464747",O77:O98),2)</f>
        <v>1333301.6499999999</v>
      </c>
      <c r="DU100" s="4">
        <f>ROUND(SUMIF(AA77:AA98,"=50464747",P77:P98),2)</f>
        <v>1203853.3899999999</v>
      </c>
      <c r="DV100" s="4">
        <f>ROUND(SUMIF(AA77:AA98,"=50464747",Q77:Q98),2)</f>
        <v>9849.6299999999992</v>
      </c>
      <c r="DW100" s="4">
        <f>ROUND(SUMIF(AA77:AA98,"=50464747",R77:R98),2)</f>
        <v>3401.84</v>
      </c>
      <c r="DX100" s="4">
        <f>ROUND(SUMIF(AA77:AA98,"=50464747",S77:S98),2)</f>
        <v>119598.63</v>
      </c>
      <c r="DY100" s="4">
        <f>ROUND(SUMIF(AA77:AA98,"=50464747",T77:T98),2)</f>
        <v>0</v>
      </c>
      <c r="DZ100" s="4">
        <f>SUMIF(AA77:AA98,"=50464747",U77:U98)</f>
        <v>294.51642000000004</v>
      </c>
      <c r="EA100" s="4">
        <f>SUMIF(AA77:AA98,"=50464747",V77:V98)</f>
        <v>0</v>
      </c>
      <c r="EB100" s="4">
        <f>ROUND(SUMIF(AA77:AA98,"=50464747",W77:W98),2)</f>
        <v>0</v>
      </c>
      <c r="EC100" s="4">
        <f>ROUND(SUMIF(AA77:AA98,"=50464747",X77:X98),2)</f>
        <v>110030.74</v>
      </c>
      <c r="ED100" s="4">
        <f>ROUND(SUMIF(AA77:AA98,"=50464747",Y77:Y98),2)</f>
        <v>50903.93</v>
      </c>
      <c r="EE100" s="4"/>
      <c r="EF100" s="4"/>
      <c r="EG100" s="4">
        <f t="shared" ref="EG100:EV100" si="118">ROUND(FP100,2)</f>
        <v>0</v>
      </c>
      <c r="EH100" s="4">
        <f t="shared" si="118"/>
        <v>0</v>
      </c>
      <c r="EI100" s="4">
        <f t="shared" si="118"/>
        <v>0</v>
      </c>
      <c r="EJ100" s="4">
        <f t="shared" si="118"/>
        <v>1499679.27</v>
      </c>
      <c r="EK100" s="4">
        <f t="shared" si="118"/>
        <v>914244.57</v>
      </c>
      <c r="EL100" s="4">
        <f t="shared" si="118"/>
        <v>585434.69999999995</v>
      </c>
      <c r="EM100" s="4">
        <f t="shared" si="118"/>
        <v>0</v>
      </c>
      <c r="EN100" s="4">
        <f t="shared" si="118"/>
        <v>1203853.3899999999</v>
      </c>
      <c r="EO100" s="4">
        <f t="shared" si="118"/>
        <v>1203853.3899999999</v>
      </c>
      <c r="EP100" s="4">
        <f t="shared" si="118"/>
        <v>0</v>
      </c>
      <c r="EQ100" s="4">
        <f t="shared" si="118"/>
        <v>1203853.3899999999</v>
      </c>
      <c r="ER100" s="4">
        <f t="shared" si="118"/>
        <v>0</v>
      </c>
      <c r="ES100" s="4">
        <f t="shared" si="118"/>
        <v>0</v>
      </c>
      <c r="ET100" s="4">
        <f t="shared" si="118"/>
        <v>0</v>
      </c>
      <c r="EU100" s="4">
        <f t="shared" si="118"/>
        <v>0</v>
      </c>
      <c r="EV100" s="4">
        <f t="shared" si="118"/>
        <v>0</v>
      </c>
      <c r="EW100" s="4"/>
      <c r="EX100" s="4"/>
      <c r="EY100" s="4"/>
      <c r="EZ100" s="4"/>
      <c r="FA100" s="4"/>
      <c r="FB100" s="4"/>
      <c r="FC100" s="4"/>
      <c r="FD100" s="4"/>
      <c r="FE100" s="4"/>
      <c r="FF100" s="4"/>
      <c r="FG100" s="4"/>
      <c r="FH100" s="4"/>
      <c r="FI100" s="4"/>
      <c r="FJ100" s="4"/>
      <c r="FK100" s="4"/>
      <c r="FL100" s="4"/>
      <c r="FM100" s="4"/>
      <c r="FN100" s="4"/>
      <c r="FO100" s="4"/>
      <c r="FP100" s="4">
        <f>ROUND(SUMIF(AA77:AA98,"=50464747",FQ77:FQ98),2)</f>
        <v>0</v>
      </c>
      <c r="FQ100" s="4">
        <f>ROUND(SUMIF(AA77:AA98,"=50464747",FR77:FR98),2)</f>
        <v>0</v>
      </c>
      <c r="FR100" s="4">
        <f>ROUND(SUMIF(AA77:AA98,"=50464747",GL77:GL98),2)</f>
        <v>0</v>
      </c>
      <c r="FS100" s="4">
        <f>ROUND(SUMIF(AA77:AA98,"=50464747",GM77:GM98),2)</f>
        <v>1499679.27</v>
      </c>
      <c r="FT100" s="4">
        <f>ROUND(SUMIF(AA77:AA98,"=50464747",GN77:GN98),2)</f>
        <v>914244.57</v>
      </c>
      <c r="FU100" s="4">
        <f>ROUND(SUMIF(AA77:AA98,"=50464747",GO77:GO98),2)</f>
        <v>585434.69999999995</v>
      </c>
      <c r="FV100" s="4">
        <f>ROUND(SUMIF(AA77:AA98,"=50464747",GP77:GP98),2)</f>
        <v>0</v>
      </c>
      <c r="FW100" s="4">
        <f>DU100-FP100</f>
        <v>1203853.3899999999</v>
      </c>
      <c r="FX100" s="4">
        <f>DU100-FQ100</f>
        <v>1203853.3899999999</v>
      </c>
      <c r="FY100" s="4">
        <f>FP100-FR100</f>
        <v>0</v>
      </c>
      <c r="FZ100" s="4">
        <f>DU100-FP100-FQ100+FR100</f>
        <v>1203853.3899999999</v>
      </c>
      <c r="GA100" s="4">
        <f>FQ100-FR100</f>
        <v>0</v>
      </c>
      <c r="GB100" s="4">
        <f>ROUND(SUMIF(AA77:AA98,"=50464747",GX77:GX98),2)</f>
        <v>0</v>
      </c>
      <c r="GC100" s="4">
        <f>ROUND(SUMIF(AA77:AA98,"=50464747",GY77:GY98),2)</f>
        <v>0</v>
      </c>
      <c r="GD100" s="4">
        <f>ROUND(SUMIF(AA77:AA98,"=50464747",GZ77:GZ98),2)</f>
        <v>0</v>
      </c>
      <c r="GE100" s="4">
        <f>ROUND(SUMIF(AA77:AA98,"=50464747",HD77:HD98),2)</f>
        <v>0</v>
      </c>
      <c r="GF100" s="4"/>
      <c r="GG100" s="4"/>
      <c r="GH100" s="4"/>
      <c r="GI100" s="4"/>
      <c r="GJ100" s="4"/>
      <c r="GK100" s="4"/>
      <c r="GL100" s="4"/>
      <c r="GM100" s="4"/>
      <c r="GN100" s="4"/>
      <c r="GO100" s="4"/>
      <c r="GP100" s="4"/>
      <c r="GQ100" s="4"/>
      <c r="GR100" s="4"/>
      <c r="GS100" s="4"/>
      <c r="GT100" s="4"/>
      <c r="GU100" s="4"/>
      <c r="GV100" s="4"/>
      <c r="GW100" s="4"/>
      <c r="GX100" s="4">
        <v>0</v>
      </c>
    </row>
    <row r="102" spans="1:255" x14ac:dyDescent="0.2">
      <c r="A102" s="5">
        <v>50</v>
      </c>
      <c r="B102" s="5">
        <v>0</v>
      </c>
      <c r="C102" s="5">
        <v>0</v>
      </c>
      <c r="D102" s="5">
        <v>1</v>
      </c>
      <c r="E102" s="5">
        <v>201</v>
      </c>
      <c r="F102" s="5">
        <f>ROUND(Source!O100,O102)</f>
        <v>268429.40999999997</v>
      </c>
      <c r="G102" s="5" t="s">
        <v>50</v>
      </c>
      <c r="H102" s="5" t="s">
        <v>51</v>
      </c>
      <c r="I102" s="5"/>
      <c r="J102" s="5"/>
      <c r="K102" s="5">
        <v>201</v>
      </c>
      <c r="L102" s="5">
        <v>1</v>
      </c>
      <c r="M102" s="5">
        <v>3</v>
      </c>
      <c r="N102" s="5" t="s">
        <v>3</v>
      </c>
      <c r="O102" s="5">
        <v>2</v>
      </c>
      <c r="P102" s="5">
        <f>ROUND(Source!DG100,O102)</f>
        <v>1333301.6499999999</v>
      </c>
      <c r="Q102" s="5"/>
      <c r="R102" s="5"/>
      <c r="S102" s="5"/>
      <c r="T102" s="5"/>
      <c r="U102" s="5"/>
      <c r="V102" s="5"/>
      <c r="W102" s="5">
        <v>268429.40999999997</v>
      </c>
      <c r="X102" s="5">
        <v>1</v>
      </c>
      <c r="Y102" s="5">
        <v>268429.40999999997</v>
      </c>
      <c r="Z102" s="5">
        <v>1333301.6499999999</v>
      </c>
      <c r="AA102" s="5">
        <v>1</v>
      </c>
      <c r="AB102" s="5">
        <v>1333301.6499999999</v>
      </c>
    </row>
    <row r="103" spans="1:255" x14ac:dyDescent="0.2">
      <c r="A103" s="5">
        <v>50</v>
      </c>
      <c r="B103" s="5">
        <v>0</v>
      </c>
      <c r="C103" s="5">
        <v>0</v>
      </c>
      <c r="D103" s="5">
        <v>1</v>
      </c>
      <c r="E103" s="5">
        <v>202</v>
      </c>
      <c r="F103" s="5">
        <f>ROUND(Source!P100,O103)</f>
        <v>264093.39</v>
      </c>
      <c r="G103" s="5" t="s">
        <v>52</v>
      </c>
      <c r="H103" s="5" t="s">
        <v>53</v>
      </c>
      <c r="I103" s="5"/>
      <c r="J103" s="5"/>
      <c r="K103" s="5">
        <v>202</v>
      </c>
      <c r="L103" s="5">
        <v>2</v>
      </c>
      <c r="M103" s="5">
        <v>3</v>
      </c>
      <c r="N103" s="5" t="s">
        <v>3</v>
      </c>
      <c r="O103" s="5">
        <v>2</v>
      </c>
      <c r="P103" s="5">
        <f>ROUND(Source!DH100,O103)</f>
        <v>1203853.3899999999</v>
      </c>
      <c r="Q103" s="5"/>
      <c r="R103" s="5"/>
      <c r="S103" s="5"/>
      <c r="T103" s="5"/>
      <c r="U103" s="5"/>
      <c r="V103" s="5"/>
      <c r="W103" s="5">
        <v>264093.39</v>
      </c>
      <c r="X103" s="5">
        <v>1</v>
      </c>
      <c r="Y103" s="5">
        <v>264093.39</v>
      </c>
      <c r="Z103" s="5">
        <v>1203853.3899999999</v>
      </c>
      <c r="AA103" s="5">
        <v>1</v>
      </c>
      <c r="AB103" s="5">
        <v>1203853.3899999999</v>
      </c>
    </row>
    <row r="104" spans="1:255" x14ac:dyDescent="0.2">
      <c r="A104" s="5">
        <v>50</v>
      </c>
      <c r="B104" s="5">
        <v>0</v>
      </c>
      <c r="C104" s="5">
        <v>0</v>
      </c>
      <c r="D104" s="5">
        <v>1</v>
      </c>
      <c r="E104" s="5">
        <v>222</v>
      </c>
      <c r="F104" s="5">
        <f>ROUND(Source!AO100,O104)</f>
        <v>0</v>
      </c>
      <c r="G104" s="5" t="s">
        <v>54</v>
      </c>
      <c r="H104" s="5" t="s">
        <v>55</v>
      </c>
      <c r="I104" s="5"/>
      <c r="J104" s="5"/>
      <c r="K104" s="5">
        <v>222</v>
      </c>
      <c r="L104" s="5">
        <v>3</v>
      </c>
      <c r="M104" s="5">
        <v>3</v>
      </c>
      <c r="N104" s="5" t="s">
        <v>3</v>
      </c>
      <c r="O104" s="5">
        <v>2</v>
      </c>
      <c r="P104" s="5">
        <f>ROUND(Source!EG100,O104)</f>
        <v>0</v>
      </c>
      <c r="Q104" s="5"/>
      <c r="R104" s="5"/>
      <c r="S104" s="5"/>
      <c r="T104" s="5"/>
      <c r="U104" s="5"/>
      <c r="V104" s="5"/>
      <c r="W104" s="5">
        <v>0</v>
      </c>
      <c r="X104" s="5">
        <v>1</v>
      </c>
      <c r="Y104" s="5">
        <v>0</v>
      </c>
      <c r="Z104" s="5">
        <v>0</v>
      </c>
      <c r="AA104" s="5">
        <v>1</v>
      </c>
      <c r="AB104" s="5">
        <v>0</v>
      </c>
    </row>
    <row r="105" spans="1:255" x14ac:dyDescent="0.2">
      <c r="A105" s="5">
        <v>50</v>
      </c>
      <c r="B105" s="5">
        <v>0</v>
      </c>
      <c r="C105" s="5">
        <v>0</v>
      </c>
      <c r="D105" s="5">
        <v>1</v>
      </c>
      <c r="E105" s="5">
        <v>225</v>
      </c>
      <c r="F105" s="5">
        <f>ROUND(Source!AV100,O105)</f>
        <v>264093.39</v>
      </c>
      <c r="G105" s="5" t="s">
        <v>56</v>
      </c>
      <c r="H105" s="5" t="s">
        <v>57</v>
      </c>
      <c r="I105" s="5"/>
      <c r="J105" s="5"/>
      <c r="K105" s="5">
        <v>225</v>
      </c>
      <c r="L105" s="5">
        <v>4</v>
      </c>
      <c r="M105" s="5">
        <v>3</v>
      </c>
      <c r="N105" s="5" t="s">
        <v>3</v>
      </c>
      <c r="O105" s="5">
        <v>2</v>
      </c>
      <c r="P105" s="5">
        <f>ROUND(Source!EN100,O105)</f>
        <v>1203853.3899999999</v>
      </c>
      <c r="Q105" s="5"/>
      <c r="R105" s="5"/>
      <c r="S105" s="5"/>
      <c r="T105" s="5"/>
      <c r="U105" s="5"/>
      <c r="V105" s="5"/>
      <c r="W105" s="5">
        <v>264093.39</v>
      </c>
      <c r="X105" s="5">
        <v>1</v>
      </c>
      <c r="Y105" s="5">
        <v>264093.39</v>
      </c>
      <c r="Z105" s="5">
        <v>1203853.3899999999</v>
      </c>
      <c r="AA105" s="5">
        <v>1</v>
      </c>
      <c r="AB105" s="5">
        <v>1203853.3899999999</v>
      </c>
    </row>
    <row r="106" spans="1:255" x14ac:dyDescent="0.2">
      <c r="A106" s="5">
        <v>50</v>
      </c>
      <c r="B106" s="5">
        <v>0</v>
      </c>
      <c r="C106" s="5">
        <v>0</v>
      </c>
      <c r="D106" s="5">
        <v>1</v>
      </c>
      <c r="E106" s="5">
        <v>226</v>
      </c>
      <c r="F106" s="5">
        <f>ROUND(Source!AW100,O106)</f>
        <v>264093.39</v>
      </c>
      <c r="G106" s="5" t="s">
        <v>58</v>
      </c>
      <c r="H106" s="5" t="s">
        <v>59</v>
      </c>
      <c r="I106" s="5"/>
      <c r="J106" s="5"/>
      <c r="K106" s="5">
        <v>226</v>
      </c>
      <c r="L106" s="5">
        <v>5</v>
      </c>
      <c r="M106" s="5">
        <v>3</v>
      </c>
      <c r="N106" s="5" t="s">
        <v>3</v>
      </c>
      <c r="O106" s="5">
        <v>2</v>
      </c>
      <c r="P106" s="5">
        <f>ROUND(Source!EO100,O106)</f>
        <v>1203853.3899999999</v>
      </c>
      <c r="Q106" s="5"/>
      <c r="R106" s="5"/>
      <c r="S106" s="5"/>
      <c r="T106" s="5"/>
      <c r="U106" s="5"/>
      <c r="V106" s="5"/>
      <c r="W106" s="5">
        <v>264093.39</v>
      </c>
      <c r="X106" s="5">
        <v>1</v>
      </c>
      <c r="Y106" s="5">
        <v>264093.39</v>
      </c>
      <c r="Z106" s="5">
        <v>1203853.3899999999</v>
      </c>
      <c r="AA106" s="5">
        <v>1</v>
      </c>
      <c r="AB106" s="5">
        <v>1203853.3899999999</v>
      </c>
    </row>
    <row r="107" spans="1:255" x14ac:dyDescent="0.2">
      <c r="A107" s="5">
        <v>50</v>
      </c>
      <c r="B107" s="5">
        <v>0</v>
      </c>
      <c r="C107" s="5">
        <v>0</v>
      </c>
      <c r="D107" s="5">
        <v>1</v>
      </c>
      <c r="E107" s="5">
        <v>227</v>
      </c>
      <c r="F107" s="5">
        <f>ROUND(Source!AX100,O107)</f>
        <v>0</v>
      </c>
      <c r="G107" s="5" t="s">
        <v>60</v>
      </c>
      <c r="H107" s="5" t="s">
        <v>61</v>
      </c>
      <c r="I107" s="5"/>
      <c r="J107" s="5"/>
      <c r="K107" s="5">
        <v>227</v>
      </c>
      <c r="L107" s="5">
        <v>6</v>
      </c>
      <c r="M107" s="5">
        <v>3</v>
      </c>
      <c r="N107" s="5" t="s">
        <v>3</v>
      </c>
      <c r="O107" s="5">
        <v>2</v>
      </c>
      <c r="P107" s="5">
        <f>ROUND(Source!EP100,O107)</f>
        <v>0</v>
      </c>
      <c r="Q107" s="5"/>
      <c r="R107" s="5"/>
      <c r="S107" s="5"/>
      <c r="T107" s="5"/>
      <c r="U107" s="5"/>
      <c r="V107" s="5"/>
      <c r="W107" s="5">
        <v>0</v>
      </c>
      <c r="X107" s="5">
        <v>1</v>
      </c>
      <c r="Y107" s="5">
        <v>0</v>
      </c>
      <c r="Z107" s="5">
        <v>0</v>
      </c>
      <c r="AA107" s="5">
        <v>1</v>
      </c>
      <c r="AB107" s="5">
        <v>0</v>
      </c>
    </row>
    <row r="108" spans="1:255" x14ac:dyDescent="0.2">
      <c r="A108" s="5">
        <v>50</v>
      </c>
      <c r="B108" s="5">
        <v>0</v>
      </c>
      <c r="C108" s="5">
        <v>0</v>
      </c>
      <c r="D108" s="5">
        <v>1</v>
      </c>
      <c r="E108" s="5">
        <v>228</v>
      </c>
      <c r="F108" s="5">
        <f>ROUND(Source!AY100,O108)</f>
        <v>264093.39</v>
      </c>
      <c r="G108" s="5" t="s">
        <v>62</v>
      </c>
      <c r="H108" s="5" t="s">
        <v>63</v>
      </c>
      <c r="I108" s="5"/>
      <c r="J108" s="5"/>
      <c r="K108" s="5">
        <v>228</v>
      </c>
      <c r="L108" s="5">
        <v>7</v>
      </c>
      <c r="M108" s="5">
        <v>3</v>
      </c>
      <c r="N108" s="5" t="s">
        <v>3</v>
      </c>
      <c r="O108" s="5">
        <v>2</v>
      </c>
      <c r="P108" s="5">
        <f>ROUND(Source!EQ100,O108)</f>
        <v>1203853.3899999999</v>
      </c>
      <c r="Q108" s="5"/>
      <c r="R108" s="5"/>
      <c r="S108" s="5"/>
      <c r="T108" s="5"/>
      <c r="U108" s="5"/>
      <c r="V108" s="5"/>
      <c r="W108" s="5">
        <v>264093.39</v>
      </c>
      <c r="X108" s="5">
        <v>1</v>
      </c>
      <c r="Y108" s="5">
        <v>264093.39</v>
      </c>
      <c r="Z108" s="5">
        <v>1203853.3899999999</v>
      </c>
      <c r="AA108" s="5">
        <v>1</v>
      </c>
      <c r="AB108" s="5">
        <v>1203853.3899999999</v>
      </c>
    </row>
    <row r="109" spans="1:255" x14ac:dyDescent="0.2">
      <c r="A109" s="5">
        <v>50</v>
      </c>
      <c r="B109" s="5">
        <v>0</v>
      </c>
      <c r="C109" s="5">
        <v>0</v>
      </c>
      <c r="D109" s="5">
        <v>1</v>
      </c>
      <c r="E109" s="5">
        <v>216</v>
      </c>
      <c r="F109" s="5">
        <f>ROUND(Source!AP100,O109)</f>
        <v>0</v>
      </c>
      <c r="G109" s="5" t="s">
        <v>64</v>
      </c>
      <c r="H109" s="5" t="s">
        <v>65</v>
      </c>
      <c r="I109" s="5"/>
      <c r="J109" s="5"/>
      <c r="K109" s="5">
        <v>216</v>
      </c>
      <c r="L109" s="5">
        <v>8</v>
      </c>
      <c r="M109" s="5">
        <v>3</v>
      </c>
      <c r="N109" s="5" t="s">
        <v>3</v>
      </c>
      <c r="O109" s="5">
        <v>2</v>
      </c>
      <c r="P109" s="5">
        <f>ROUND(Source!EH100,O109)</f>
        <v>0</v>
      </c>
      <c r="Q109" s="5"/>
      <c r="R109" s="5"/>
      <c r="S109" s="5"/>
      <c r="T109" s="5"/>
      <c r="U109" s="5"/>
      <c r="V109" s="5"/>
      <c r="W109" s="5">
        <v>0</v>
      </c>
      <c r="X109" s="5">
        <v>1</v>
      </c>
      <c r="Y109" s="5">
        <v>0</v>
      </c>
      <c r="Z109" s="5">
        <v>0</v>
      </c>
      <c r="AA109" s="5">
        <v>1</v>
      </c>
      <c r="AB109" s="5">
        <v>0</v>
      </c>
    </row>
    <row r="110" spans="1:255" x14ac:dyDescent="0.2">
      <c r="A110" s="5">
        <v>50</v>
      </c>
      <c r="B110" s="5">
        <v>0</v>
      </c>
      <c r="C110" s="5">
        <v>0</v>
      </c>
      <c r="D110" s="5">
        <v>1</v>
      </c>
      <c r="E110" s="5">
        <v>223</v>
      </c>
      <c r="F110" s="5">
        <f>ROUND(Source!AQ100,O110)</f>
        <v>0</v>
      </c>
      <c r="G110" s="5" t="s">
        <v>66</v>
      </c>
      <c r="H110" s="5" t="s">
        <v>67</v>
      </c>
      <c r="I110" s="5"/>
      <c r="J110" s="5"/>
      <c r="K110" s="5">
        <v>223</v>
      </c>
      <c r="L110" s="5">
        <v>9</v>
      </c>
      <c r="M110" s="5">
        <v>3</v>
      </c>
      <c r="N110" s="5" t="s">
        <v>3</v>
      </c>
      <c r="O110" s="5">
        <v>2</v>
      </c>
      <c r="P110" s="5">
        <f>ROUND(Source!EI100,O110)</f>
        <v>0</v>
      </c>
      <c r="Q110" s="5"/>
      <c r="R110" s="5"/>
      <c r="S110" s="5"/>
      <c r="T110" s="5"/>
      <c r="U110" s="5"/>
      <c r="V110" s="5"/>
      <c r="W110" s="5">
        <v>0</v>
      </c>
      <c r="X110" s="5">
        <v>1</v>
      </c>
      <c r="Y110" s="5">
        <v>0</v>
      </c>
      <c r="Z110" s="5">
        <v>0</v>
      </c>
      <c r="AA110" s="5">
        <v>1</v>
      </c>
      <c r="AB110" s="5">
        <v>0</v>
      </c>
    </row>
    <row r="111" spans="1:255" x14ac:dyDescent="0.2">
      <c r="A111" s="5">
        <v>50</v>
      </c>
      <c r="B111" s="5">
        <v>0</v>
      </c>
      <c r="C111" s="5">
        <v>0</v>
      </c>
      <c r="D111" s="5">
        <v>1</v>
      </c>
      <c r="E111" s="5">
        <v>229</v>
      </c>
      <c r="F111" s="5">
        <f>ROUND(Source!AZ100,O111)</f>
        <v>0</v>
      </c>
      <c r="G111" s="5" t="s">
        <v>68</v>
      </c>
      <c r="H111" s="5" t="s">
        <v>69</v>
      </c>
      <c r="I111" s="5"/>
      <c r="J111" s="5"/>
      <c r="K111" s="5">
        <v>229</v>
      </c>
      <c r="L111" s="5">
        <v>10</v>
      </c>
      <c r="M111" s="5">
        <v>3</v>
      </c>
      <c r="N111" s="5" t="s">
        <v>3</v>
      </c>
      <c r="O111" s="5">
        <v>2</v>
      </c>
      <c r="P111" s="5">
        <f>ROUND(Source!ER100,O111)</f>
        <v>0</v>
      </c>
      <c r="Q111" s="5"/>
      <c r="R111" s="5"/>
      <c r="S111" s="5"/>
      <c r="T111" s="5"/>
      <c r="U111" s="5"/>
      <c r="V111" s="5"/>
      <c r="W111" s="5">
        <v>0</v>
      </c>
      <c r="X111" s="5">
        <v>1</v>
      </c>
      <c r="Y111" s="5">
        <v>0</v>
      </c>
      <c r="Z111" s="5">
        <v>0</v>
      </c>
      <c r="AA111" s="5">
        <v>1</v>
      </c>
      <c r="AB111" s="5">
        <v>0</v>
      </c>
    </row>
    <row r="112" spans="1:255" x14ac:dyDescent="0.2">
      <c r="A112" s="5">
        <v>50</v>
      </c>
      <c r="B112" s="5">
        <v>0</v>
      </c>
      <c r="C112" s="5">
        <v>0</v>
      </c>
      <c r="D112" s="5">
        <v>1</v>
      </c>
      <c r="E112" s="5">
        <v>203</v>
      </c>
      <c r="F112" s="5">
        <f>ROUND(Source!Q100,O112)</f>
        <v>827.7</v>
      </c>
      <c r="G112" s="5" t="s">
        <v>70</v>
      </c>
      <c r="H112" s="5" t="s">
        <v>71</v>
      </c>
      <c r="I112" s="5"/>
      <c r="J112" s="5"/>
      <c r="K112" s="5">
        <v>203</v>
      </c>
      <c r="L112" s="5">
        <v>11</v>
      </c>
      <c r="M112" s="5">
        <v>3</v>
      </c>
      <c r="N112" s="5" t="s">
        <v>3</v>
      </c>
      <c r="O112" s="5">
        <v>2</v>
      </c>
      <c r="P112" s="5">
        <f>ROUND(Source!DI100,O112)</f>
        <v>9849.6299999999992</v>
      </c>
      <c r="Q112" s="5"/>
      <c r="R112" s="5"/>
      <c r="S112" s="5"/>
      <c r="T112" s="5"/>
      <c r="U112" s="5"/>
      <c r="V112" s="5"/>
      <c r="W112" s="5">
        <v>827.7</v>
      </c>
      <c r="X112" s="5">
        <v>1</v>
      </c>
      <c r="Y112" s="5">
        <v>827.7</v>
      </c>
      <c r="Z112" s="5">
        <v>9849.6299999999992</v>
      </c>
      <c r="AA112" s="5">
        <v>1</v>
      </c>
      <c r="AB112" s="5">
        <v>9849.6299999999992</v>
      </c>
    </row>
    <row r="113" spans="1:28" x14ac:dyDescent="0.2">
      <c r="A113" s="5">
        <v>50</v>
      </c>
      <c r="B113" s="5">
        <v>0</v>
      </c>
      <c r="C113" s="5">
        <v>0</v>
      </c>
      <c r="D113" s="5">
        <v>1</v>
      </c>
      <c r="E113" s="5">
        <v>231</v>
      </c>
      <c r="F113" s="5">
        <f>ROUND(Source!BB100,O113)</f>
        <v>0</v>
      </c>
      <c r="G113" s="5" t="s">
        <v>72</v>
      </c>
      <c r="H113" s="5" t="s">
        <v>73</v>
      </c>
      <c r="I113" s="5"/>
      <c r="J113" s="5"/>
      <c r="K113" s="5">
        <v>231</v>
      </c>
      <c r="L113" s="5">
        <v>12</v>
      </c>
      <c r="M113" s="5">
        <v>3</v>
      </c>
      <c r="N113" s="5" t="s">
        <v>3</v>
      </c>
      <c r="O113" s="5">
        <v>2</v>
      </c>
      <c r="P113" s="5">
        <f>ROUND(Source!ET100,O113)</f>
        <v>0</v>
      </c>
      <c r="Q113" s="5"/>
      <c r="R113" s="5"/>
      <c r="S113" s="5"/>
      <c r="T113" s="5"/>
      <c r="U113" s="5"/>
      <c r="V113" s="5"/>
      <c r="W113" s="5">
        <v>0</v>
      </c>
      <c r="X113" s="5">
        <v>1</v>
      </c>
      <c r="Y113" s="5">
        <v>0</v>
      </c>
      <c r="Z113" s="5">
        <v>0</v>
      </c>
      <c r="AA113" s="5">
        <v>1</v>
      </c>
      <c r="AB113" s="5">
        <v>0</v>
      </c>
    </row>
    <row r="114" spans="1:28" x14ac:dyDescent="0.2">
      <c r="A114" s="5">
        <v>50</v>
      </c>
      <c r="B114" s="5">
        <v>0</v>
      </c>
      <c r="C114" s="5">
        <v>0</v>
      </c>
      <c r="D114" s="5">
        <v>1</v>
      </c>
      <c r="E114" s="5">
        <v>204</v>
      </c>
      <c r="F114" s="5">
        <f>ROUND(Source!R100,O114)</f>
        <v>99.79</v>
      </c>
      <c r="G114" s="5" t="s">
        <v>74</v>
      </c>
      <c r="H114" s="5" t="s">
        <v>75</v>
      </c>
      <c r="I114" s="5"/>
      <c r="J114" s="5"/>
      <c r="K114" s="5">
        <v>204</v>
      </c>
      <c r="L114" s="5">
        <v>13</v>
      </c>
      <c r="M114" s="5">
        <v>3</v>
      </c>
      <c r="N114" s="5" t="s">
        <v>3</v>
      </c>
      <c r="O114" s="5">
        <v>2</v>
      </c>
      <c r="P114" s="5">
        <f>ROUND(Source!DJ100,O114)</f>
        <v>3401.84</v>
      </c>
      <c r="Q114" s="5"/>
      <c r="R114" s="5"/>
      <c r="S114" s="5"/>
      <c r="T114" s="5"/>
      <c r="U114" s="5"/>
      <c r="V114" s="5"/>
      <c r="W114" s="5">
        <v>99.79</v>
      </c>
      <c r="X114" s="5">
        <v>1</v>
      </c>
      <c r="Y114" s="5">
        <v>99.79</v>
      </c>
      <c r="Z114" s="5">
        <v>3401.84</v>
      </c>
      <c r="AA114" s="5">
        <v>1</v>
      </c>
      <c r="AB114" s="5">
        <v>3401.84</v>
      </c>
    </row>
    <row r="115" spans="1:28" x14ac:dyDescent="0.2">
      <c r="A115" s="5">
        <v>50</v>
      </c>
      <c r="B115" s="5">
        <v>0</v>
      </c>
      <c r="C115" s="5">
        <v>0</v>
      </c>
      <c r="D115" s="5">
        <v>1</v>
      </c>
      <c r="E115" s="5">
        <v>205</v>
      </c>
      <c r="F115" s="5">
        <f>ROUND(Source!S100,O115)</f>
        <v>3508.32</v>
      </c>
      <c r="G115" s="5" t="s">
        <v>76</v>
      </c>
      <c r="H115" s="5" t="s">
        <v>77</v>
      </c>
      <c r="I115" s="5"/>
      <c r="J115" s="5"/>
      <c r="K115" s="5">
        <v>205</v>
      </c>
      <c r="L115" s="5">
        <v>14</v>
      </c>
      <c r="M115" s="5">
        <v>3</v>
      </c>
      <c r="N115" s="5" t="s">
        <v>3</v>
      </c>
      <c r="O115" s="5">
        <v>2</v>
      </c>
      <c r="P115" s="5">
        <f>ROUND(Source!DK100,O115)</f>
        <v>119598.63</v>
      </c>
      <c r="Q115" s="5"/>
      <c r="R115" s="5"/>
      <c r="S115" s="5"/>
      <c r="T115" s="5"/>
      <c r="U115" s="5"/>
      <c r="V115" s="5"/>
      <c r="W115" s="5">
        <v>3508.32</v>
      </c>
      <c r="X115" s="5">
        <v>1</v>
      </c>
      <c r="Y115" s="5">
        <v>3508.32</v>
      </c>
      <c r="Z115" s="5">
        <v>119598.63</v>
      </c>
      <c r="AA115" s="5">
        <v>1</v>
      </c>
      <c r="AB115" s="5">
        <v>119598.63</v>
      </c>
    </row>
    <row r="116" spans="1:28" x14ac:dyDescent="0.2">
      <c r="A116" s="5">
        <v>50</v>
      </c>
      <c r="B116" s="5">
        <v>0</v>
      </c>
      <c r="C116" s="5">
        <v>0</v>
      </c>
      <c r="D116" s="5">
        <v>1</v>
      </c>
      <c r="E116" s="5">
        <v>232</v>
      </c>
      <c r="F116" s="5">
        <f>ROUND(Source!BC100,O116)</f>
        <v>0</v>
      </c>
      <c r="G116" s="5" t="s">
        <v>78</v>
      </c>
      <c r="H116" s="5" t="s">
        <v>79</v>
      </c>
      <c r="I116" s="5"/>
      <c r="J116" s="5"/>
      <c r="K116" s="5">
        <v>232</v>
      </c>
      <c r="L116" s="5">
        <v>15</v>
      </c>
      <c r="M116" s="5">
        <v>3</v>
      </c>
      <c r="N116" s="5" t="s">
        <v>3</v>
      </c>
      <c r="O116" s="5">
        <v>2</v>
      </c>
      <c r="P116" s="5">
        <f>ROUND(Source!EU100,O116)</f>
        <v>0</v>
      </c>
      <c r="Q116" s="5"/>
      <c r="R116" s="5"/>
      <c r="S116" s="5"/>
      <c r="T116" s="5"/>
      <c r="U116" s="5"/>
      <c r="V116" s="5"/>
      <c r="W116" s="5">
        <v>0</v>
      </c>
      <c r="X116" s="5">
        <v>1</v>
      </c>
      <c r="Y116" s="5">
        <v>0</v>
      </c>
      <c r="Z116" s="5">
        <v>0</v>
      </c>
      <c r="AA116" s="5">
        <v>1</v>
      </c>
      <c r="AB116" s="5">
        <v>0</v>
      </c>
    </row>
    <row r="117" spans="1:28" x14ac:dyDescent="0.2">
      <c r="A117" s="5">
        <v>50</v>
      </c>
      <c r="B117" s="5">
        <v>0</v>
      </c>
      <c r="C117" s="5">
        <v>0</v>
      </c>
      <c r="D117" s="5">
        <v>1</v>
      </c>
      <c r="E117" s="5">
        <v>214</v>
      </c>
      <c r="F117" s="5">
        <f>ROUND(Source!AS100,O117)</f>
        <v>137460.48000000001</v>
      </c>
      <c r="G117" s="5" t="s">
        <v>80</v>
      </c>
      <c r="H117" s="5" t="s">
        <v>81</v>
      </c>
      <c r="I117" s="5"/>
      <c r="J117" s="5"/>
      <c r="K117" s="5">
        <v>214</v>
      </c>
      <c r="L117" s="5">
        <v>16</v>
      </c>
      <c r="M117" s="5">
        <v>3</v>
      </c>
      <c r="N117" s="5" t="s">
        <v>3</v>
      </c>
      <c r="O117" s="5">
        <v>2</v>
      </c>
      <c r="P117" s="5">
        <f>ROUND(Source!EK100,O117)</f>
        <v>914244.57</v>
      </c>
      <c r="Q117" s="5"/>
      <c r="R117" s="5"/>
      <c r="S117" s="5"/>
      <c r="T117" s="5"/>
      <c r="U117" s="5"/>
      <c r="V117" s="5"/>
      <c r="W117" s="5">
        <v>137460.48000000001</v>
      </c>
      <c r="X117" s="5">
        <v>1</v>
      </c>
      <c r="Y117" s="5">
        <v>137460.48000000001</v>
      </c>
      <c r="Z117" s="5">
        <v>914244.57</v>
      </c>
      <c r="AA117" s="5">
        <v>1</v>
      </c>
      <c r="AB117" s="5">
        <v>914244.57</v>
      </c>
    </row>
    <row r="118" spans="1:28" x14ac:dyDescent="0.2">
      <c r="A118" s="5">
        <v>50</v>
      </c>
      <c r="B118" s="5">
        <v>0</v>
      </c>
      <c r="C118" s="5">
        <v>0</v>
      </c>
      <c r="D118" s="5">
        <v>1</v>
      </c>
      <c r="E118" s="5">
        <v>215</v>
      </c>
      <c r="F118" s="5">
        <f>ROUND(Source!AT100,O118)</f>
        <v>137528.70000000001</v>
      </c>
      <c r="G118" s="5" t="s">
        <v>82</v>
      </c>
      <c r="H118" s="5" t="s">
        <v>83</v>
      </c>
      <c r="I118" s="5"/>
      <c r="J118" s="5"/>
      <c r="K118" s="5">
        <v>215</v>
      </c>
      <c r="L118" s="5">
        <v>17</v>
      </c>
      <c r="M118" s="5">
        <v>3</v>
      </c>
      <c r="N118" s="5" t="s">
        <v>3</v>
      </c>
      <c r="O118" s="5">
        <v>2</v>
      </c>
      <c r="P118" s="5">
        <f>ROUND(Source!EL100,O118)</f>
        <v>585434.69999999995</v>
      </c>
      <c r="Q118" s="5"/>
      <c r="R118" s="5"/>
      <c r="S118" s="5"/>
      <c r="T118" s="5"/>
      <c r="U118" s="5"/>
      <c r="V118" s="5"/>
      <c r="W118" s="5">
        <v>137528.70000000001</v>
      </c>
      <c r="X118" s="5">
        <v>1</v>
      </c>
      <c r="Y118" s="5">
        <v>137528.70000000001</v>
      </c>
      <c r="Z118" s="5">
        <v>585434.69999999995</v>
      </c>
      <c r="AA118" s="5">
        <v>1</v>
      </c>
      <c r="AB118" s="5">
        <v>585434.69999999995</v>
      </c>
    </row>
    <row r="119" spans="1:28" x14ac:dyDescent="0.2">
      <c r="A119" s="5">
        <v>50</v>
      </c>
      <c r="B119" s="5">
        <v>0</v>
      </c>
      <c r="C119" s="5">
        <v>0</v>
      </c>
      <c r="D119" s="5">
        <v>1</v>
      </c>
      <c r="E119" s="5">
        <v>217</v>
      </c>
      <c r="F119" s="5">
        <f>ROUND(Source!AU100,O119)</f>
        <v>0</v>
      </c>
      <c r="G119" s="5" t="s">
        <v>84</v>
      </c>
      <c r="H119" s="5" t="s">
        <v>85</v>
      </c>
      <c r="I119" s="5"/>
      <c r="J119" s="5"/>
      <c r="K119" s="5">
        <v>217</v>
      </c>
      <c r="L119" s="5">
        <v>18</v>
      </c>
      <c r="M119" s="5">
        <v>3</v>
      </c>
      <c r="N119" s="5" t="s">
        <v>3</v>
      </c>
      <c r="O119" s="5">
        <v>2</v>
      </c>
      <c r="P119" s="5">
        <f>ROUND(Source!EM100,O119)</f>
        <v>0</v>
      </c>
      <c r="Q119" s="5"/>
      <c r="R119" s="5"/>
      <c r="S119" s="5"/>
      <c r="T119" s="5"/>
      <c r="U119" s="5"/>
      <c r="V119" s="5"/>
      <c r="W119" s="5">
        <v>0</v>
      </c>
      <c r="X119" s="5">
        <v>1</v>
      </c>
      <c r="Y119" s="5">
        <v>0</v>
      </c>
      <c r="Z119" s="5">
        <v>0</v>
      </c>
      <c r="AA119" s="5">
        <v>1</v>
      </c>
      <c r="AB119" s="5">
        <v>0</v>
      </c>
    </row>
    <row r="120" spans="1:28" x14ac:dyDescent="0.2">
      <c r="A120" s="5">
        <v>50</v>
      </c>
      <c r="B120" s="5">
        <v>0</v>
      </c>
      <c r="C120" s="5">
        <v>0</v>
      </c>
      <c r="D120" s="5">
        <v>1</v>
      </c>
      <c r="E120" s="5">
        <v>230</v>
      </c>
      <c r="F120" s="5">
        <f>ROUND(Source!BA100,O120)</f>
        <v>0</v>
      </c>
      <c r="G120" s="5" t="s">
        <v>86</v>
      </c>
      <c r="H120" s="5" t="s">
        <v>87</v>
      </c>
      <c r="I120" s="5"/>
      <c r="J120" s="5"/>
      <c r="K120" s="5">
        <v>230</v>
      </c>
      <c r="L120" s="5">
        <v>19</v>
      </c>
      <c r="M120" s="5">
        <v>3</v>
      </c>
      <c r="N120" s="5" t="s">
        <v>3</v>
      </c>
      <c r="O120" s="5">
        <v>2</v>
      </c>
      <c r="P120" s="5">
        <f>ROUND(Source!ES100,O120)</f>
        <v>0</v>
      </c>
      <c r="Q120" s="5"/>
      <c r="R120" s="5"/>
      <c r="S120" s="5"/>
      <c r="T120" s="5"/>
      <c r="U120" s="5"/>
      <c r="V120" s="5"/>
      <c r="W120" s="5">
        <v>0</v>
      </c>
      <c r="X120" s="5">
        <v>1</v>
      </c>
      <c r="Y120" s="5">
        <v>0</v>
      </c>
      <c r="Z120" s="5">
        <v>0</v>
      </c>
      <c r="AA120" s="5">
        <v>1</v>
      </c>
      <c r="AB120" s="5">
        <v>0</v>
      </c>
    </row>
    <row r="121" spans="1:28" x14ac:dyDescent="0.2">
      <c r="A121" s="5">
        <v>50</v>
      </c>
      <c r="B121" s="5">
        <v>0</v>
      </c>
      <c r="C121" s="5">
        <v>0</v>
      </c>
      <c r="D121" s="5">
        <v>1</v>
      </c>
      <c r="E121" s="5">
        <v>206</v>
      </c>
      <c r="F121" s="5">
        <f>ROUND(Source!T100,O121)</f>
        <v>0</v>
      </c>
      <c r="G121" s="5" t="s">
        <v>88</v>
      </c>
      <c r="H121" s="5" t="s">
        <v>89</v>
      </c>
      <c r="I121" s="5"/>
      <c r="J121" s="5"/>
      <c r="K121" s="5">
        <v>206</v>
      </c>
      <c r="L121" s="5">
        <v>20</v>
      </c>
      <c r="M121" s="5">
        <v>3</v>
      </c>
      <c r="N121" s="5" t="s">
        <v>3</v>
      </c>
      <c r="O121" s="5">
        <v>2</v>
      </c>
      <c r="P121" s="5">
        <f>ROUND(Source!DL100,O121)</f>
        <v>0</v>
      </c>
      <c r="Q121" s="5"/>
      <c r="R121" s="5"/>
      <c r="S121" s="5"/>
      <c r="T121" s="5"/>
      <c r="U121" s="5"/>
      <c r="V121" s="5"/>
      <c r="W121" s="5">
        <v>0</v>
      </c>
      <c r="X121" s="5">
        <v>1</v>
      </c>
      <c r="Y121" s="5">
        <v>0</v>
      </c>
      <c r="Z121" s="5">
        <v>0</v>
      </c>
      <c r="AA121" s="5">
        <v>1</v>
      </c>
      <c r="AB121" s="5">
        <v>0</v>
      </c>
    </row>
    <row r="122" spans="1:28" x14ac:dyDescent="0.2">
      <c r="A122" s="5">
        <v>50</v>
      </c>
      <c r="B122" s="5">
        <v>0</v>
      </c>
      <c r="C122" s="5">
        <v>0</v>
      </c>
      <c r="D122" s="5">
        <v>1</v>
      </c>
      <c r="E122" s="5">
        <v>207</v>
      </c>
      <c r="F122" s="5">
        <f>Source!U100</f>
        <v>294.51642000000004</v>
      </c>
      <c r="G122" s="5" t="s">
        <v>90</v>
      </c>
      <c r="H122" s="5" t="s">
        <v>91</v>
      </c>
      <c r="I122" s="5"/>
      <c r="J122" s="5"/>
      <c r="K122" s="5">
        <v>207</v>
      </c>
      <c r="L122" s="5">
        <v>21</v>
      </c>
      <c r="M122" s="5">
        <v>3</v>
      </c>
      <c r="N122" s="5" t="s">
        <v>3</v>
      </c>
      <c r="O122" s="5">
        <v>-1</v>
      </c>
      <c r="P122" s="5">
        <f>Source!DM100</f>
        <v>294.51642000000004</v>
      </c>
      <c r="Q122" s="5"/>
      <c r="R122" s="5"/>
      <c r="S122" s="5"/>
      <c r="T122" s="5"/>
      <c r="U122" s="5"/>
      <c r="V122" s="5"/>
      <c r="W122" s="5">
        <v>294.51641999999998</v>
      </c>
      <c r="X122" s="5">
        <v>1</v>
      </c>
      <c r="Y122" s="5">
        <v>294.51641999999998</v>
      </c>
      <c r="Z122" s="5">
        <v>294.51641999999998</v>
      </c>
      <c r="AA122" s="5">
        <v>1</v>
      </c>
      <c r="AB122" s="5">
        <v>294.51641999999998</v>
      </c>
    </row>
    <row r="123" spans="1:28" x14ac:dyDescent="0.2">
      <c r="A123" s="5">
        <v>50</v>
      </c>
      <c r="B123" s="5">
        <v>0</v>
      </c>
      <c r="C123" s="5">
        <v>0</v>
      </c>
      <c r="D123" s="5">
        <v>1</v>
      </c>
      <c r="E123" s="5">
        <v>208</v>
      </c>
      <c r="F123" s="5">
        <f>Source!V100</f>
        <v>0</v>
      </c>
      <c r="G123" s="5" t="s">
        <v>92</v>
      </c>
      <c r="H123" s="5" t="s">
        <v>93</v>
      </c>
      <c r="I123" s="5"/>
      <c r="J123" s="5"/>
      <c r="K123" s="5">
        <v>208</v>
      </c>
      <c r="L123" s="5">
        <v>22</v>
      </c>
      <c r="M123" s="5">
        <v>3</v>
      </c>
      <c r="N123" s="5" t="s">
        <v>3</v>
      </c>
      <c r="O123" s="5">
        <v>-1</v>
      </c>
      <c r="P123" s="5">
        <f>Source!DN100</f>
        <v>0</v>
      </c>
      <c r="Q123" s="5"/>
      <c r="R123" s="5"/>
      <c r="S123" s="5"/>
      <c r="T123" s="5"/>
      <c r="U123" s="5"/>
      <c r="V123" s="5"/>
      <c r="W123" s="5">
        <v>0</v>
      </c>
      <c r="X123" s="5">
        <v>1</v>
      </c>
      <c r="Y123" s="5">
        <v>0</v>
      </c>
      <c r="Z123" s="5">
        <v>0</v>
      </c>
      <c r="AA123" s="5">
        <v>1</v>
      </c>
      <c r="AB123" s="5">
        <v>0</v>
      </c>
    </row>
    <row r="124" spans="1:28" x14ac:dyDescent="0.2">
      <c r="A124" s="5">
        <v>50</v>
      </c>
      <c r="B124" s="5">
        <v>0</v>
      </c>
      <c r="C124" s="5">
        <v>0</v>
      </c>
      <c r="D124" s="5">
        <v>1</v>
      </c>
      <c r="E124" s="5">
        <v>209</v>
      </c>
      <c r="F124" s="5">
        <f>ROUND(Source!W100,O124)</f>
        <v>0</v>
      </c>
      <c r="G124" s="5" t="s">
        <v>94</v>
      </c>
      <c r="H124" s="5" t="s">
        <v>95</v>
      </c>
      <c r="I124" s="5"/>
      <c r="J124" s="5"/>
      <c r="K124" s="5">
        <v>209</v>
      </c>
      <c r="L124" s="5">
        <v>23</v>
      </c>
      <c r="M124" s="5">
        <v>3</v>
      </c>
      <c r="N124" s="5" t="s">
        <v>3</v>
      </c>
      <c r="O124" s="5">
        <v>2</v>
      </c>
      <c r="P124" s="5">
        <f>ROUND(Source!DO100,O124)</f>
        <v>0</v>
      </c>
      <c r="Q124" s="5"/>
      <c r="R124" s="5"/>
      <c r="S124" s="5"/>
      <c r="T124" s="5"/>
      <c r="U124" s="5"/>
      <c r="V124" s="5"/>
      <c r="W124" s="5">
        <v>0</v>
      </c>
      <c r="X124" s="5">
        <v>1</v>
      </c>
      <c r="Y124" s="5">
        <v>0</v>
      </c>
      <c r="Z124" s="5">
        <v>0</v>
      </c>
      <c r="AA124" s="5">
        <v>1</v>
      </c>
      <c r="AB124" s="5">
        <v>0</v>
      </c>
    </row>
    <row r="125" spans="1:28" x14ac:dyDescent="0.2">
      <c r="A125" s="5">
        <v>50</v>
      </c>
      <c r="B125" s="5">
        <v>0</v>
      </c>
      <c r="C125" s="5">
        <v>0</v>
      </c>
      <c r="D125" s="5">
        <v>1</v>
      </c>
      <c r="E125" s="5">
        <v>233</v>
      </c>
      <c r="F125" s="5">
        <f>ROUND(Source!BD100,O125)</f>
        <v>0</v>
      </c>
      <c r="G125" s="5" t="s">
        <v>96</v>
      </c>
      <c r="H125" s="5" t="s">
        <v>97</v>
      </c>
      <c r="I125" s="5"/>
      <c r="J125" s="5"/>
      <c r="K125" s="5">
        <v>233</v>
      </c>
      <c r="L125" s="5">
        <v>24</v>
      </c>
      <c r="M125" s="5">
        <v>3</v>
      </c>
      <c r="N125" s="5" t="s">
        <v>3</v>
      </c>
      <c r="O125" s="5">
        <v>2</v>
      </c>
      <c r="P125" s="5">
        <f>ROUND(Source!EV100,O125)</f>
        <v>0</v>
      </c>
      <c r="Q125" s="5"/>
      <c r="R125" s="5"/>
      <c r="S125" s="5"/>
      <c r="T125" s="5"/>
      <c r="U125" s="5"/>
      <c r="V125" s="5"/>
      <c r="W125" s="5">
        <v>0</v>
      </c>
      <c r="X125" s="5">
        <v>1</v>
      </c>
      <c r="Y125" s="5">
        <v>0</v>
      </c>
      <c r="Z125" s="5">
        <v>0</v>
      </c>
      <c r="AA125" s="5">
        <v>1</v>
      </c>
      <c r="AB125" s="5">
        <v>0</v>
      </c>
    </row>
    <row r="126" spans="1:28" x14ac:dyDescent="0.2">
      <c r="A126" s="5">
        <v>50</v>
      </c>
      <c r="B126" s="5">
        <v>0</v>
      </c>
      <c r="C126" s="5">
        <v>0</v>
      </c>
      <c r="D126" s="5">
        <v>1</v>
      </c>
      <c r="E126" s="5">
        <v>210</v>
      </c>
      <c r="F126" s="5">
        <f>ROUND(Source!X100,O126)</f>
        <v>3929.31</v>
      </c>
      <c r="G126" s="5" t="s">
        <v>98</v>
      </c>
      <c r="H126" s="5" t="s">
        <v>99</v>
      </c>
      <c r="I126" s="5"/>
      <c r="J126" s="5"/>
      <c r="K126" s="5">
        <v>210</v>
      </c>
      <c r="L126" s="5">
        <v>25</v>
      </c>
      <c r="M126" s="5">
        <v>3</v>
      </c>
      <c r="N126" s="5" t="s">
        <v>3</v>
      </c>
      <c r="O126" s="5">
        <v>2</v>
      </c>
      <c r="P126" s="5">
        <f>ROUND(Source!DP100,O126)</f>
        <v>110030.74</v>
      </c>
      <c r="Q126" s="5"/>
      <c r="R126" s="5"/>
      <c r="S126" s="5"/>
      <c r="T126" s="5"/>
      <c r="U126" s="5"/>
      <c r="V126" s="5"/>
      <c r="W126" s="5">
        <v>3929.31</v>
      </c>
      <c r="X126" s="5">
        <v>1</v>
      </c>
      <c r="Y126" s="5">
        <v>3929.31</v>
      </c>
      <c r="Z126" s="5">
        <v>110030.74</v>
      </c>
      <c r="AA126" s="5">
        <v>1</v>
      </c>
      <c r="AB126" s="5">
        <v>110030.74</v>
      </c>
    </row>
    <row r="127" spans="1:28" x14ac:dyDescent="0.2">
      <c r="A127" s="5">
        <v>50</v>
      </c>
      <c r="B127" s="5">
        <v>0</v>
      </c>
      <c r="C127" s="5">
        <v>0</v>
      </c>
      <c r="D127" s="5">
        <v>1</v>
      </c>
      <c r="E127" s="5">
        <v>211</v>
      </c>
      <c r="F127" s="5">
        <f>ROUND(Source!Y100,O127)</f>
        <v>2455.8200000000002</v>
      </c>
      <c r="G127" s="5" t="s">
        <v>100</v>
      </c>
      <c r="H127" s="5" t="s">
        <v>101</v>
      </c>
      <c r="I127" s="5"/>
      <c r="J127" s="5"/>
      <c r="K127" s="5">
        <v>211</v>
      </c>
      <c r="L127" s="5">
        <v>26</v>
      </c>
      <c r="M127" s="5">
        <v>3</v>
      </c>
      <c r="N127" s="5" t="s">
        <v>3</v>
      </c>
      <c r="O127" s="5">
        <v>2</v>
      </c>
      <c r="P127" s="5">
        <f>ROUND(Source!DQ100,O127)</f>
        <v>50903.93</v>
      </c>
      <c r="Q127" s="5"/>
      <c r="R127" s="5"/>
      <c r="S127" s="5"/>
      <c r="T127" s="5"/>
      <c r="U127" s="5"/>
      <c r="V127" s="5"/>
      <c r="W127" s="5">
        <v>2455.8200000000002</v>
      </c>
      <c r="X127" s="5">
        <v>1</v>
      </c>
      <c r="Y127" s="5">
        <v>2455.8200000000002</v>
      </c>
      <c r="Z127" s="5">
        <v>50903.93</v>
      </c>
      <c r="AA127" s="5">
        <v>1</v>
      </c>
      <c r="AB127" s="5">
        <v>50903.93</v>
      </c>
    </row>
    <row r="128" spans="1:28" x14ac:dyDescent="0.2">
      <c r="A128" s="5">
        <v>50</v>
      </c>
      <c r="B128" s="5">
        <v>0</v>
      </c>
      <c r="C128" s="5">
        <v>0</v>
      </c>
      <c r="D128" s="5">
        <v>1</v>
      </c>
      <c r="E128" s="5">
        <v>224</v>
      </c>
      <c r="F128" s="5">
        <f>ROUND(Source!AR100,O128)</f>
        <v>274989.18</v>
      </c>
      <c r="G128" s="5" t="s">
        <v>102</v>
      </c>
      <c r="H128" s="5" t="s">
        <v>103</v>
      </c>
      <c r="I128" s="5"/>
      <c r="J128" s="5"/>
      <c r="K128" s="5">
        <v>224</v>
      </c>
      <c r="L128" s="5">
        <v>27</v>
      </c>
      <c r="M128" s="5">
        <v>3</v>
      </c>
      <c r="N128" s="5" t="s">
        <v>3</v>
      </c>
      <c r="O128" s="5">
        <v>2</v>
      </c>
      <c r="P128" s="5">
        <f>ROUND(Source!EJ100,O128)</f>
        <v>1499679.27</v>
      </c>
      <c r="Q128" s="5"/>
      <c r="R128" s="5"/>
      <c r="S128" s="5"/>
      <c r="T128" s="5"/>
      <c r="U128" s="5"/>
      <c r="V128" s="5"/>
      <c r="W128" s="5">
        <v>274989.18</v>
      </c>
      <c r="X128" s="5">
        <v>1</v>
      </c>
      <c r="Y128" s="5">
        <v>274989.18</v>
      </c>
      <c r="Z128" s="5">
        <v>1499679.27</v>
      </c>
      <c r="AA128" s="5">
        <v>1</v>
      </c>
      <c r="AB128" s="5">
        <v>1499679.27</v>
      </c>
    </row>
    <row r="130" spans="1:255" x14ac:dyDescent="0.2">
      <c r="A130" s="1">
        <v>5</v>
      </c>
      <c r="B130" s="1">
        <v>1</v>
      </c>
      <c r="C130" s="1"/>
      <c r="D130" s="1">
        <f>ROW(A203)</f>
        <v>203</v>
      </c>
      <c r="E130" s="1"/>
      <c r="F130" s="1" t="s">
        <v>18</v>
      </c>
      <c r="G130" s="1" t="s">
        <v>156</v>
      </c>
      <c r="H130" s="1" t="s">
        <v>3</v>
      </c>
      <c r="I130" s="1">
        <v>0</v>
      </c>
      <c r="J130" s="1"/>
      <c r="K130" s="1">
        <v>-1</v>
      </c>
      <c r="L130" s="1"/>
      <c r="M130" s="1" t="s">
        <v>3</v>
      </c>
      <c r="N130" s="1"/>
      <c r="O130" s="1"/>
      <c r="P130" s="1"/>
      <c r="Q130" s="1"/>
      <c r="R130" s="1"/>
      <c r="S130" s="1">
        <v>0</v>
      </c>
      <c r="T130" s="1">
        <v>0</v>
      </c>
      <c r="U130" s="1" t="s">
        <v>3</v>
      </c>
      <c r="V130" s="1">
        <v>0</v>
      </c>
      <c r="W130" s="1"/>
      <c r="X130" s="1"/>
      <c r="Y130" s="1"/>
      <c r="Z130" s="1"/>
      <c r="AA130" s="1"/>
      <c r="AB130" s="1" t="s">
        <v>3</v>
      </c>
      <c r="AC130" s="1" t="s">
        <v>3</v>
      </c>
      <c r="AD130" s="1" t="s">
        <v>3</v>
      </c>
      <c r="AE130" s="1" t="s">
        <v>3</v>
      </c>
      <c r="AF130" s="1" t="s">
        <v>3</v>
      </c>
      <c r="AG130" s="1" t="s">
        <v>3</v>
      </c>
      <c r="AH130" s="1"/>
      <c r="AI130" s="1"/>
      <c r="AJ130" s="1"/>
      <c r="AK130" s="1"/>
      <c r="AL130" s="1"/>
      <c r="AM130" s="1"/>
      <c r="AN130" s="1"/>
      <c r="AO130" s="1"/>
      <c r="AP130" s="1" t="s">
        <v>3</v>
      </c>
      <c r="AQ130" s="1" t="s">
        <v>3</v>
      </c>
      <c r="AR130" s="1" t="s">
        <v>3</v>
      </c>
      <c r="AS130" s="1"/>
      <c r="AT130" s="1"/>
      <c r="AU130" s="1"/>
      <c r="AV130" s="1"/>
      <c r="AW130" s="1"/>
      <c r="AX130" s="1"/>
      <c r="AY130" s="1"/>
      <c r="AZ130" s="1" t="s">
        <v>3</v>
      </c>
      <c r="BA130" s="1"/>
      <c r="BB130" s="1" t="s">
        <v>3</v>
      </c>
      <c r="BC130" s="1" t="s">
        <v>3</v>
      </c>
      <c r="BD130" s="1" t="s">
        <v>3</v>
      </c>
      <c r="BE130" s="1" t="s">
        <v>3</v>
      </c>
      <c r="BF130" s="1" t="s">
        <v>3</v>
      </c>
      <c r="BG130" s="1" t="s">
        <v>3</v>
      </c>
      <c r="BH130" s="1" t="s">
        <v>3</v>
      </c>
      <c r="BI130" s="1" t="s">
        <v>3</v>
      </c>
      <c r="BJ130" s="1" t="s">
        <v>3</v>
      </c>
      <c r="BK130" s="1" t="s">
        <v>3</v>
      </c>
      <c r="BL130" s="1" t="s">
        <v>3</v>
      </c>
      <c r="BM130" s="1" t="s">
        <v>3</v>
      </c>
      <c r="BN130" s="1" t="s">
        <v>3</v>
      </c>
      <c r="BO130" s="1" t="s">
        <v>3</v>
      </c>
      <c r="BP130" s="1" t="s">
        <v>3</v>
      </c>
      <c r="BQ130" s="1"/>
      <c r="BR130" s="1"/>
      <c r="BS130" s="1"/>
      <c r="BT130" s="1"/>
      <c r="BU130" s="1"/>
      <c r="BV130" s="1"/>
      <c r="BW130" s="1"/>
      <c r="BX130" s="1">
        <v>0</v>
      </c>
      <c r="BY130" s="1"/>
      <c r="BZ130" s="1"/>
      <c r="CA130" s="1"/>
      <c r="CB130" s="1"/>
      <c r="CC130" s="1"/>
      <c r="CD130" s="1"/>
      <c r="CE130" s="1"/>
      <c r="CF130" s="1"/>
      <c r="CG130" s="1"/>
      <c r="CH130" s="1"/>
      <c r="CI130" s="1"/>
      <c r="CJ130" s="1">
        <v>0</v>
      </c>
    </row>
    <row r="132" spans="1:255" x14ac:dyDescent="0.2">
      <c r="A132" s="3">
        <v>52</v>
      </c>
      <c r="B132" s="3">
        <f t="shared" ref="B132:G132" si="119">B203</f>
        <v>1</v>
      </c>
      <c r="C132" s="3">
        <f t="shared" si="119"/>
        <v>5</v>
      </c>
      <c r="D132" s="3">
        <f t="shared" si="119"/>
        <v>130</v>
      </c>
      <c r="E132" s="3">
        <f t="shared" si="119"/>
        <v>0</v>
      </c>
      <c r="F132" s="3" t="str">
        <f t="shared" si="119"/>
        <v>Новый подраздел</v>
      </c>
      <c r="G132" s="3" t="str">
        <f t="shared" si="119"/>
        <v>Монтажные работы</v>
      </c>
      <c r="H132" s="3"/>
      <c r="I132" s="3"/>
      <c r="J132" s="3"/>
      <c r="K132" s="3"/>
      <c r="L132" s="3"/>
      <c r="M132" s="3"/>
      <c r="N132" s="3"/>
      <c r="O132" s="3">
        <f t="shared" ref="O132:AT132" si="120">O203</f>
        <v>134174.24</v>
      </c>
      <c r="P132" s="3">
        <f t="shared" si="120"/>
        <v>131040.41</v>
      </c>
      <c r="Q132" s="3">
        <f t="shared" si="120"/>
        <v>105.34</v>
      </c>
      <c r="R132" s="3">
        <f t="shared" si="120"/>
        <v>14.54</v>
      </c>
      <c r="S132" s="3">
        <f t="shared" si="120"/>
        <v>3028.49</v>
      </c>
      <c r="T132" s="3">
        <f t="shared" si="120"/>
        <v>0</v>
      </c>
      <c r="U132" s="3">
        <f t="shared" si="120"/>
        <v>217.96169999999998</v>
      </c>
      <c r="V132" s="3">
        <f t="shared" si="120"/>
        <v>0</v>
      </c>
      <c r="W132" s="3">
        <f t="shared" si="120"/>
        <v>0</v>
      </c>
      <c r="X132" s="3">
        <f t="shared" si="120"/>
        <v>3391.91</v>
      </c>
      <c r="Y132" s="3">
        <f t="shared" si="120"/>
        <v>2119.92</v>
      </c>
      <c r="Z132" s="3">
        <f t="shared" si="120"/>
        <v>0</v>
      </c>
      <c r="AA132" s="3">
        <f t="shared" si="120"/>
        <v>0</v>
      </c>
      <c r="AB132" s="3">
        <f t="shared" si="120"/>
        <v>134174.24</v>
      </c>
      <c r="AC132" s="3">
        <f t="shared" si="120"/>
        <v>131040.41</v>
      </c>
      <c r="AD132" s="3">
        <f t="shared" si="120"/>
        <v>105.34</v>
      </c>
      <c r="AE132" s="3">
        <f t="shared" si="120"/>
        <v>14.54</v>
      </c>
      <c r="AF132" s="3">
        <f t="shared" si="120"/>
        <v>3028.49</v>
      </c>
      <c r="AG132" s="3">
        <f t="shared" si="120"/>
        <v>0</v>
      </c>
      <c r="AH132" s="3">
        <f t="shared" si="120"/>
        <v>217.96169999999998</v>
      </c>
      <c r="AI132" s="3">
        <f t="shared" si="120"/>
        <v>0</v>
      </c>
      <c r="AJ132" s="3">
        <f t="shared" si="120"/>
        <v>0</v>
      </c>
      <c r="AK132" s="3">
        <f t="shared" si="120"/>
        <v>3391.91</v>
      </c>
      <c r="AL132" s="3">
        <f t="shared" si="120"/>
        <v>2119.92</v>
      </c>
      <c r="AM132" s="3">
        <f t="shared" si="120"/>
        <v>0</v>
      </c>
      <c r="AN132" s="3">
        <f t="shared" si="120"/>
        <v>0</v>
      </c>
      <c r="AO132" s="3">
        <f t="shared" si="120"/>
        <v>0</v>
      </c>
      <c r="AP132" s="3">
        <f t="shared" si="120"/>
        <v>117926.16</v>
      </c>
      <c r="AQ132" s="3">
        <f t="shared" si="120"/>
        <v>0</v>
      </c>
      <c r="AR132" s="3">
        <f t="shared" si="120"/>
        <v>139711.53</v>
      </c>
      <c r="AS132" s="3">
        <f t="shared" si="120"/>
        <v>8677.1200000000008</v>
      </c>
      <c r="AT132" s="3">
        <f t="shared" si="120"/>
        <v>13108.25</v>
      </c>
      <c r="AU132" s="3">
        <f t="shared" ref="AU132:BZ132" si="121">AU203</f>
        <v>0</v>
      </c>
      <c r="AV132" s="3">
        <f t="shared" si="121"/>
        <v>131040.41</v>
      </c>
      <c r="AW132" s="3">
        <f t="shared" si="121"/>
        <v>13114.25</v>
      </c>
      <c r="AX132" s="3">
        <f t="shared" si="121"/>
        <v>0</v>
      </c>
      <c r="AY132" s="3">
        <f t="shared" si="121"/>
        <v>13114.25</v>
      </c>
      <c r="AZ132" s="3">
        <f t="shared" si="121"/>
        <v>117926.16</v>
      </c>
      <c r="BA132" s="3">
        <f t="shared" si="121"/>
        <v>0</v>
      </c>
      <c r="BB132" s="3">
        <f t="shared" si="121"/>
        <v>0</v>
      </c>
      <c r="BC132" s="3">
        <f t="shared" si="121"/>
        <v>0</v>
      </c>
      <c r="BD132" s="3">
        <f t="shared" si="121"/>
        <v>0</v>
      </c>
      <c r="BE132" s="3">
        <f t="shared" si="121"/>
        <v>0</v>
      </c>
      <c r="BF132" s="3">
        <f t="shared" si="121"/>
        <v>0</v>
      </c>
      <c r="BG132" s="3">
        <f t="shared" si="121"/>
        <v>0</v>
      </c>
      <c r="BH132" s="3">
        <f t="shared" si="121"/>
        <v>0</v>
      </c>
      <c r="BI132" s="3">
        <f t="shared" si="121"/>
        <v>0</v>
      </c>
      <c r="BJ132" s="3">
        <f t="shared" si="121"/>
        <v>0</v>
      </c>
      <c r="BK132" s="3">
        <f t="shared" si="121"/>
        <v>0</v>
      </c>
      <c r="BL132" s="3">
        <f t="shared" si="121"/>
        <v>0</v>
      </c>
      <c r="BM132" s="3">
        <f t="shared" si="121"/>
        <v>0</v>
      </c>
      <c r="BN132" s="3">
        <f t="shared" si="121"/>
        <v>0</v>
      </c>
      <c r="BO132" s="3">
        <f t="shared" si="121"/>
        <v>0</v>
      </c>
      <c r="BP132" s="3">
        <f t="shared" si="121"/>
        <v>0</v>
      </c>
      <c r="BQ132" s="3">
        <f t="shared" si="121"/>
        <v>0</v>
      </c>
      <c r="BR132" s="3">
        <f t="shared" si="121"/>
        <v>0</v>
      </c>
      <c r="BS132" s="3">
        <f t="shared" si="121"/>
        <v>0</v>
      </c>
      <c r="BT132" s="3">
        <f t="shared" si="121"/>
        <v>0</v>
      </c>
      <c r="BU132" s="3">
        <f t="shared" si="121"/>
        <v>0</v>
      </c>
      <c r="BV132" s="3">
        <f t="shared" si="121"/>
        <v>0</v>
      </c>
      <c r="BW132" s="3">
        <f t="shared" si="121"/>
        <v>0</v>
      </c>
      <c r="BX132" s="3">
        <f t="shared" si="121"/>
        <v>0</v>
      </c>
      <c r="BY132" s="3">
        <f t="shared" si="121"/>
        <v>117926.16</v>
      </c>
      <c r="BZ132" s="3">
        <f t="shared" si="121"/>
        <v>0</v>
      </c>
      <c r="CA132" s="3">
        <f t="shared" ref="CA132:DF132" si="122">CA203</f>
        <v>139711.53</v>
      </c>
      <c r="CB132" s="3">
        <f t="shared" si="122"/>
        <v>8677.1200000000008</v>
      </c>
      <c r="CC132" s="3">
        <f t="shared" si="122"/>
        <v>13108.25</v>
      </c>
      <c r="CD132" s="3">
        <f t="shared" si="122"/>
        <v>0</v>
      </c>
      <c r="CE132" s="3">
        <f t="shared" si="122"/>
        <v>131040.41</v>
      </c>
      <c r="CF132" s="3">
        <f t="shared" si="122"/>
        <v>13114.25</v>
      </c>
      <c r="CG132" s="3">
        <f t="shared" si="122"/>
        <v>0</v>
      </c>
      <c r="CH132" s="3">
        <f t="shared" si="122"/>
        <v>13114.25</v>
      </c>
      <c r="CI132" s="3">
        <f t="shared" si="122"/>
        <v>117926.16</v>
      </c>
      <c r="CJ132" s="3">
        <f t="shared" si="122"/>
        <v>0</v>
      </c>
      <c r="CK132" s="3">
        <f t="shared" si="122"/>
        <v>0</v>
      </c>
      <c r="CL132" s="3">
        <f t="shared" si="122"/>
        <v>0</v>
      </c>
      <c r="CM132" s="3">
        <f t="shared" si="122"/>
        <v>0</v>
      </c>
      <c r="CN132" s="3">
        <f t="shared" si="122"/>
        <v>0</v>
      </c>
      <c r="CO132" s="3">
        <f t="shared" si="122"/>
        <v>0</v>
      </c>
      <c r="CP132" s="3">
        <f t="shared" si="122"/>
        <v>0</v>
      </c>
      <c r="CQ132" s="3">
        <f t="shared" si="122"/>
        <v>0</v>
      </c>
      <c r="CR132" s="3">
        <f t="shared" si="122"/>
        <v>0</v>
      </c>
      <c r="CS132" s="3">
        <f t="shared" si="122"/>
        <v>0</v>
      </c>
      <c r="CT132" s="3">
        <f t="shared" si="122"/>
        <v>0</v>
      </c>
      <c r="CU132" s="3">
        <f t="shared" si="122"/>
        <v>0</v>
      </c>
      <c r="CV132" s="3">
        <f t="shared" si="122"/>
        <v>0</v>
      </c>
      <c r="CW132" s="3">
        <f t="shared" si="122"/>
        <v>0</v>
      </c>
      <c r="CX132" s="3">
        <f t="shared" si="122"/>
        <v>0</v>
      </c>
      <c r="CY132" s="3">
        <f t="shared" si="122"/>
        <v>0</v>
      </c>
      <c r="CZ132" s="3">
        <f t="shared" si="122"/>
        <v>0</v>
      </c>
      <c r="DA132" s="3">
        <f t="shared" si="122"/>
        <v>0</v>
      </c>
      <c r="DB132" s="3">
        <f t="shared" si="122"/>
        <v>0</v>
      </c>
      <c r="DC132" s="3">
        <f t="shared" si="122"/>
        <v>0</v>
      </c>
      <c r="DD132" s="3">
        <f t="shared" si="122"/>
        <v>0</v>
      </c>
      <c r="DE132" s="3">
        <f t="shared" si="122"/>
        <v>0</v>
      </c>
      <c r="DF132" s="3">
        <f t="shared" si="122"/>
        <v>0</v>
      </c>
      <c r="DG132" s="4">
        <f t="shared" ref="DG132:EL132" si="123">DG203</f>
        <v>962424.65</v>
      </c>
      <c r="DH132" s="4">
        <f t="shared" si="123"/>
        <v>857862.46</v>
      </c>
      <c r="DI132" s="4">
        <f t="shared" si="123"/>
        <v>1320.97</v>
      </c>
      <c r="DJ132" s="4">
        <f t="shared" si="123"/>
        <v>495.67</v>
      </c>
      <c r="DK132" s="4">
        <f t="shared" si="123"/>
        <v>103241.22</v>
      </c>
      <c r="DL132" s="4">
        <f t="shared" si="123"/>
        <v>0</v>
      </c>
      <c r="DM132" s="4">
        <f t="shared" si="123"/>
        <v>217.96169999999998</v>
      </c>
      <c r="DN132" s="4">
        <f t="shared" si="123"/>
        <v>0</v>
      </c>
      <c r="DO132" s="4">
        <f t="shared" si="123"/>
        <v>0</v>
      </c>
      <c r="DP132" s="4">
        <f t="shared" si="123"/>
        <v>94981.93</v>
      </c>
      <c r="DQ132" s="4">
        <f t="shared" si="123"/>
        <v>44376.22</v>
      </c>
      <c r="DR132" s="4">
        <f t="shared" si="123"/>
        <v>0</v>
      </c>
      <c r="DS132" s="4">
        <f t="shared" si="123"/>
        <v>0</v>
      </c>
      <c r="DT132" s="4">
        <f t="shared" si="123"/>
        <v>962424.65</v>
      </c>
      <c r="DU132" s="4">
        <f t="shared" si="123"/>
        <v>857862.46</v>
      </c>
      <c r="DV132" s="4">
        <f t="shared" si="123"/>
        <v>1320.97</v>
      </c>
      <c r="DW132" s="4">
        <f t="shared" si="123"/>
        <v>495.67</v>
      </c>
      <c r="DX132" s="4">
        <f t="shared" si="123"/>
        <v>103241.22</v>
      </c>
      <c r="DY132" s="4">
        <f t="shared" si="123"/>
        <v>0</v>
      </c>
      <c r="DZ132" s="4">
        <f t="shared" si="123"/>
        <v>217.96169999999998</v>
      </c>
      <c r="EA132" s="4">
        <f t="shared" si="123"/>
        <v>0</v>
      </c>
      <c r="EB132" s="4">
        <f t="shared" si="123"/>
        <v>0</v>
      </c>
      <c r="EC132" s="4">
        <f t="shared" si="123"/>
        <v>94981.93</v>
      </c>
      <c r="ED132" s="4">
        <f t="shared" si="123"/>
        <v>44376.22</v>
      </c>
      <c r="EE132" s="4">
        <f t="shared" si="123"/>
        <v>0</v>
      </c>
      <c r="EF132" s="4">
        <f t="shared" si="123"/>
        <v>0</v>
      </c>
      <c r="EG132" s="4">
        <f t="shared" si="123"/>
        <v>0</v>
      </c>
      <c r="EH132" s="4">
        <f t="shared" si="123"/>
        <v>753431.39</v>
      </c>
      <c r="EI132" s="4">
        <f t="shared" si="123"/>
        <v>0</v>
      </c>
      <c r="EJ132" s="4">
        <f t="shared" si="123"/>
        <v>1102575.8600000001</v>
      </c>
      <c r="EK132" s="4">
        <f t="shared" si="123"/>
        <v>74681.3</v>
      </c>
      <c r="EL132" s="4">
        <f t="shared" si="123"/>
        <v>274463.17</v>
      </c>
      <c r="EM132" s="4">
        <f t="shared" ref="EM132:FR132" si="124">EM203</f>
        <v>0</v>
      </c>
      <c r="EN132" s="4">
        <f t="shared" si="124"/>
        <v>857862.46</v>
      </c>
      <c r="EO132" s="4">
        <f t="shared" si="124"/>
        <v>104431.07</v>
      </c>
      <c r="EP132" s="4">
        <f t="shared" si="124"/>
        <v>0</v>
      </c>
      <c r="EQ132" s="4">
        <f t="shared" si="124"/>
        <v>104431.07</v>
      </c>
      <c r="ER132" s="4">
        <f t="shared" si="124"/>
        <v>753431.39</v>
      </c>
      <c r="ES132" s="4">
        <f t="shared" si="124"/>
        <v>0</v>
      </c>
      <c r="ET132" s="4">
        <f t="shared" si="124"/>
        <v>0</v>
      </c>
      <c r="EU132" s="4">
        <f t="shared" si="124"/>
        <v>0</v>
      </c>
      <c r="EV132" s="4">
        <f t="shared" si="124"/>
        <v>0</v>
      </c>
      <c r="EW132" s="4">
        <f t="shared" si="124"/>
        <v>0</v>
      </c>
      <c r="EX132" s="4">
        <f t="shared" si="124"/>
        <v>0</v>
      </c>
      <c r="EY132" s="4">
        <f t="shared" si="124"/>
        <v>0</v>
      </c>
      <c r="EZ132" s="4">
        <f t="shared" si="124"/>
        <v>0</v>
      </c>
      <c r="FA132" s="4">
        <f t="shared" si="124"/>
        <v>0</v>
      </c>
      <c r="FB132" s="4">
        <f t="shared" si="124"/>
        <v>0</v>
      </c>
      <c r="FC132" s="4">
        <f t="shared" si="124"/>
        <v>0</v>
      </c>
      <c r="FD132" s="4">
        <f t="shared" si="124"/>
        <v>0</v>
      </c>
      <c r="FE132" s="4">
        <f t="shared" si="124"/>
        <v>0</v>
      </c>
      <c r="FF132" s="4">
        <f t="shared" si="124"/>
        <v>0</v>
      </c>
      <c r="FG132" s="4">
        <f t="shared" si="124"/>
        <v>0</v>
      </c>
      <c r="FH132" s="4">
        <f t="shared" si="124"/>
        <v>0</v>
      </c>
      <c r="FI132" s="4">
        <f t="shared" si="124"/>
        <v>0</v>
      </c>
      <c r="FJ132" s="4">
        <f t="shared" si="124"/>
        <v>0</v>
      </c>
      <c r="FK132" s="4">
        <f t="shared" si="124"/>
        <v>0</v>
      </c>
      <c r="FL132" s="4">
        <f t="shared" si="124"/>
        <v>0</v>
      </c>
      <c r="FM132" s="4">
        <f t="shared" si="124"/>
        <v>0</v>
      </c>
      <c r="FN132" s="4">
        <f t="shared" si="124"/>
        <v>0</v>
      </c>
      <c r="FO132" s="4">
        <f t="shared" si="124"/>
        <v>0</v>
      </c>
      <c r="FP132" s="4">
        <f t="shared" si="124"/>
        <v>0</v>
      </c>
      <c r="FQ132" s="4">
        <f t="shared" si="124"/>
        <v>753431.39</v>
      </c>
      <c r="FR132" s="4">
        <f t="shared" si="124"/>
        <v>0</v>
      </c>
      <c r="FS132" s="4">
        <f t="shared" ref="FS132:GX132" si="125">FS203</f>
        <v>1102575.8600000001</v>
      </c>
      <c r="FT132" s="4">
        <f t="shared" si="125"/>
        <v>74681.3</v>
      </c>
      <c r="FU132" s="4">
        <f t="shared" si="125"/>
        <v>274463.17</v>
      </c>
      <c r="FV132" s="4">
        <f t="shared" si="125"/>
        <v>0</v>
      </c>
      <c r="FW132" s="4">
        <f t="shared" si="125"/>
        <v>857862.46</v>
      </c>
      <c r="FX132" s="4">
        <f t="shared" si="125"/>
        <v>104431.06999999995</v>
      </c>
      <c r="FY132" s="4">
        <f t="shared" si="125"/>
        <v>0</v>
      </c>
      <c r="FZ132" s="4">
        <f t="shared" si="125"/>
        <v>104431.06999999995</v>
      </c>
      <c r="GA132" s="4">
        <f t="shared" si="125"/>
        <v>753431.39</v>
      </c>
      <c r="GB132" s="4">
        <f t="shared" si="125"/>
        <v>0</v>
      </c>
      <c r="GC132" s="4">
        <f t="shared" si="125"/>
        <v>0</v>
      </c>
      <c r="GD132" s="4">
        <f t="shared" si="125"/>
        <v>0</v>
      </c>
      <c r="GE132" s="4">
        <f t="shared" si="125"/>
        <v>0</v>
      </c>
      <c r="GF132" s="4">
        <f t="shared" si="125"/>
        <v>0</v>
      </c>
      <c r="GG132" s="4">
        <f t="shared" si="125"/>
        <v>0</v>
      </c>
      <c r="GH132" s="4">
        <f t="shared" si="125"/>
        <v>0</v>
      </c>
      <c r="GI132" s="4">
        <f t="shared" si="125"/>
        <v>0</v>
      </c>
      <c r="GJ132" s="4">
        <f t="shared" si="125"/>
        <v>0</v>
      </c>
      <c r="GK132" s="4">
        <f t="shared" si="125"/>
        <v>0</v>
      </c>
      <c r="GL132" s="4">
        <f t="shared" si="125"/>
        <v>0</v>
      </c>
      <c r="GM132" s="4">
        <f t="shared" si="125"/>
        <v>0</v>
      </c>
      <c r="GN132" s="4">
        <f t="shared" si="125"/>
        <v>0</v>
      </c>
      <c r="GO132" s="4">
        <f t="shared" si="125"/>
        <v>0</v>
      </c>
      <c r="GP132" s="4">
        <f t="shared" si="125"/>
        <v>0</v>
      </c>
      <c r="GQ132" s="4">
        <f t="shared" si="125"/>
        <v>0</v>
      </c>
      <c r="GR132" s="4">
        <f t="shared" si="125"/>
        <v>0</v>
      </c>
      <c r="GS132" s="4">
        <f t="shared" si="125"/>
        <v>0</v>
      </c>
      <c r="GT132" s="4">
        <f t="shared" si="125"/>
        <v>0</v>
      </c>
      <c r="GU132" s="4">
        <f t="shared" si="125"/>
        <v>0</v>
      </c>
      <c r="GV132" s="4">
        <f t="shared" si="125"/>
        <v>0</v>
      </c>
      <c r="GW132" s="4">
        <f t="shared" si="125"/>
        <v>0</v>
      </c>
      <c r="GX132" s="4">
        <f t="shared" si="125"/>
        <v>0</v>
      </c>
    </row>
    <row r="134" spans="1:255" x14ac:dyDescent="0.2">
      <c r="A134" s="2">
        <v>17</v>
      </c>
      <c r="B134" s="2">
        <v>1</v>
      </c>
      <c r="C134" s="2"/>
      <c r="D134" s="2">
        <f>ROW(EtalonRes!A111)</f>
        <v>111</v>
      </c>
      <c r="E134" s="2" t="s">
        <v>157</v>
      </c>
      <c r="F134" s="2" t="s">
        <v>158</v>
      </c>
      <c r="G134" s="2" t="s">
        <v>159</v>
      </c>
      <c r="H134" s="2" t="s">
        <v>160</v>
      </c>
      <c r="I134" s="2">
        <f>ROUND(ROUND(20/10,4),9)</f>
        <v>2</v>
      </c>
      <c r="J134" s="2">
        <v>0</v>
      </c>
      <c r="K134" s="2">
        <f>ROUND(ROUND(20/10,4),9)</f>
        <v>2</v>
      </c>
      <c r="L134" s="2"/>
      <c r="M134" s="2"/>
      <c r="N134" s="2"/>
      <c r="O134" s="2">
        <f t="shared" ref="O134:O165" si="126">ROUND(CP134,2)</f>
        <v>973</v>
      </c>
      <c r="P134" s="2">
        <f>ROUND((ROUND((AC134*AW134*I134),2)*BC134),2)</f>
        <v>85.02</v>
      </c>
      <c r="Q134" s="2">
        <f>(ROUND((ROUND((((ET134*1.1))*AV134*I134),2)*BB134),2)+ROUND((ROUND(((AE134-((EU134*1.1)))*AV134*I134),2)*BS134),2))</f>
        <v>5.19</v>
      </c>
      <c r="R134" s="2">
        <f t="shared" ref="R134:R165" si="127">ROUND((ROUND((AE134*AV134*I134),2)*BS134),2)</f>
        <v>0.28999999999999998</v>
      </c>
      <c r="S134" s="2">
        <f t="shared" ref="S134:S165" si="128">ROUND((ROUND((AF134*AV134*I134),2)*BA134),2)</f>
        <v>882.79</v>
      </c>
      <c r="T134" s="2">
        <f t="shared" ref="T134:T165" si="129">ROUND(CU134*I134,2)</f>
        <v>0</v>
      </c>
      <c r="U134" s="2">
        <f t="shared" ref="U134:U165" si="130">CV134*I134</f>
        <v>55.725999999999999</v>
      </c>
      <c r="V134" s="2">
        <f t="shared" ref="V134:V165" si="131">CW134*I134</f>
        <v>0</v>
      </c>
      <c r="W134" s="2">
        <f t="shared" ref="W134:W165" si="132">ROUND(CX134*I134,2)</f>
        <v>0</v>
      </c>
      <c r="X134" s="2">
        <f t="shared" ref="X134:X165" si="133">ROUND(CY134,2)</f>
        <v>988.72</v>
      </c>
      <c r="Y134" s="2">
        <f t="shared" ref="Y134:Y165" si="134">ROUND(CZ134,2)</f>
        <v>617.95000000000005</v>
      </c>
      <c r="Z134" s="2"/>
      <c r="AA134" s="2">
        <v>50464749</v>
      </c>
      <c r="AB134" s="2">
        <f t="shared" ref="AB134:AB165" si="135">ROUND((AC134+AD134+AF134),6)</f>
        <v>486.50299999999999</v>
      </c>
      <c r="AC134" s="2">
        <f t="shared" ref="AC134:AC165" si="136">ROUND((ES134),6)</f>
        <v>42.51</v>
      </c>
      <c r="AD134" s="2">
        <f>ROUND(((((ET134*1.1))-((EU134*1.1)))+AE134),6)</f>
        <v>2.5960000000000001</v>
      </c>
      <c r="AE134" s="2">
        <f>ROUND(((EU134*1.1)),6)</f>
        <v>0.14299999999999999</v>
      </c>
      <c r="AF134" s="2">
        <f>ROUND(((EV134*1.1)),6)</f>
        <v>441.39699999999999</v>
      </c>
      <c r="AG134" s="2">
        <f t="shared" ref="AG134:AG165" si="137">ROUND((AP134),6)</f>
        <v>0</v>
      </c>
      <c r="AH134" s="2">
        <f>((EW134*1.1))</f>
        <v>27.863</v>
      </c>
      <c r="AI134" s="2">
        <f>((EX134*1.1))</f>
        <v>0</v>
      </c>
      <c r="AJ134" s="2">
        <f t="shared" ref="AJ134:AJ165" si="138">(AS134)</f>
        <v>0</v>
      </c>
      <c r="AK134" s="2">
        <v>446.14</v>
      </c>
      <c r="AL134" s="2">
        <v>42.51</v>
      </c>
      <c r="AM134" s="2">
        <v>2.36</v>
      </c>
      <c r="AN134" s="2">
        <v>0.13</v>
      </c>
      <c r="AO134" s="2">
        <v>401.27</v>
      </c>
      <c r="AP134" s="2">
        <v>0</v>
      </c>
      <c r="AQ134" s="2">
        <v>25.33</v>
      </c>
      <c r="AR134" s="2">
        <v>0</v>
      </c>
      <c r="AS134" s="2">
        <v>0</v>
      </c>
      <c r="AT134" s="2">
        <v>112</v>
      </c>
      <c r="AU134" s="2">
        <v>70</v>
      </c>
      <c r="AV134" s="2">
        <v>1</v>
      </c>
      <c r="AW134" s="2">
        <v>1</v>
      </c>
      <c r="AX134" s="2"/>
      <c r="AY134" s="2"/>
      <c r="AZ134" s="2">
        <v>1</v>
      </c>
      <c r="BA134" s="2">
        <v>1</v>
      </c>
      <c r="BB134" s="2">
        <v>1</v>
      </c>
      <c r="BC134" s="2">
        <v>1</v>
      </c>
      <c r="BD134" s="2" t="s">
        <v>3</v>
      </c>
      <c r="BE134" s="2" t="s">
        <v>3</v>
      </c>
      <c r="BF134" s="2" t="s">
        <v>3</v>
      </c>
      <c r="BG134" s="2" t="s">
        <v>3</v>
      </c>
      <c r="BH134" s="2">
        <v>0</v>
      </c>
      <c r="BI134" s="2">
        <v>2</v>
      </c>
      <c r="BJ134" s="2" t="s">
        <v>161</v>
      </c>
      <c r="BK134" s="2"/>
      <c r="BL134" s="2"/>
      <c r="BM134" s="2">
        <v>1670</v>
      </c>
      <c r="BN134" s="2">
        <v>0</v>
      </c>
      <c r="BO134" s="2" t="s">
        <v>3</v>
      </c>
      <c r="BP134" s="2">
        <v>0</v>
      </c>
      <c r="BQ134" s="2">
        <v>40</v>
      </c>
      <c r="BR134" s="2">
        <v>0</v>
      </c>
      <c r="BS134" s="2">
        <v>1</v>
      </c>
      <c r="BT134" s="2">
        <v>1</v>
      </c>
      <c r="BU134" s="2">
        <v>1</v>
      </c>
      <c r="BV134" s="2">
        <v>1</v>
      </c>
      <c r="BW134" s="2">
        <v>1</v>
      </c>
      <c r="BX134" s="2">
        <v>1</v>
      </c>
      <c r="BY134" s="2" t="s">
        <v>3</v>
      </c>
      <c r="BZ134" s="2">
        <v>112</v>
      </c>
      <c r="CA134" s="2">
        <v>70</v>
      </c>
      <c r="CB134" s="2" t="s">
        <v>3</v>
      </c>
      <c r="CC134" s="2"/>
      <c r="CD134" s="2"/>
      <c r="CE134" s="2">
        <v>30</v>
      </c>
      <c r="CF134" s="2">
        <v>0</v>
      </c>
      <c r="CG134" s="2">
        <v>0</v>
      </c>
      <c r="CH134" s="2"/>
      <c r="CI134" s="2"/>
      <c r="CJ134" s="2"/>
      <c r="CK134" s="2"/>
      <c r="CL134" s="2"/>
      <c r="CM134" s="2">
        <v>0</v>
      </c>
      <c r="CN134" s="2" t="s">
        <v>479</v>
      </c>
      <c r="CO134" s="2">
        <v>0</v>
      </c>
      <c r="CP134" s="2">
        <f t="shared" ref="CP134:CP165" si="139">(P134+Q134+S134)</f>
        <v>973</v>
      </c>
      <c r="CQ134" s="2">
        <f>ROUND((ROUND((AC134*AW134*1),2)*BC134),2)</f>
        <v>42.51</v>
      </c>
      <c r="CR134" s="2">
        <f>(ROUND((ROUND((((ET134*1.1))*AV134*1),2)*BB134),2)+ROUND((ROUND(((AE134-((EU134*1.1)))*AV134*1),2)*BS134),2))</f>
        <v>2.6</v>
      </c>
      <c r="CS134" s="2">
        <f t="shared" ref="CS134:CS165" si="140">ROUND((ROUND((AE134*AV134*1),2)*BS134),2)</f>
        <v>0.14000000000000001</v>
      </c>
      <c r="CT134" s="2">
        <f t="shared" ref="CT134:CT165" si="141">ROUND((ROUND((AF134*AV134*1),2)*BA134),2)</f>
        <v>441.4</v>
      </c>
      <c r="CU134" s="2">
        <f t="shared" ref="CU134:CU165" si="142">AG134</f>
        <v>0</v>
      </c>
      <c r="CV134" s="2">
        <f t="shared" ref="CV134:CV165" si="143">(AH134*AV134)</f>
        <v>27.863</v>
      </c>
      <c r="CW134" s="2">
        <f t="shared" ref="CW134:CW165" si="144">AI134</f>
        <v>0</v>
      </c>
      <c r="CX134" s="2">
        <f t="shared" ref="CX134:CX165" si="145">AJ134</f>
        <v>0</v>
      </c>
      <c r="CY134" s="2">
        <f>((S134*BZ134)/100)</f>
        <v>988.72479999999996</v>
      </c>
      <c r="CZ134" s="2">
        <f>((S134*CA134)/100)</f>
        <v>617.95299999999997</v>
      </c>
      <c r="DA134" s="2"/>
      <c r="DB134" s="2"/>
      <c r="DC134" s="2" t="s">
        <v>3</v>
      </c>
      <c r="DD134" s="2" t="s">
        <v>3</v>
      </c>
      <c r="DE134" s="2" t="s">
        <v>25</v>
      </c>
      <c r="DF134" s="2" t="s">
        <v>25</v>
      </c>
      <c r="DG134" s="2" t="s">
        <v>25</v>
      </c>
      <c r="DH134" s="2" t="s">
        <v>3</v>
      </c>
      <c r="DI134" s="2" t="s">
        <v>25</v>
      </c>
      <c r="DJ134" s="2" t="s">
        <v>25</v>
      </c>
      <c r="DK134" s="2" t="s">
        <v>3</v>
      </c>
      <c r="DL134" s="2" t="s">
        <v>3</v>
      </c>
      <c r="DM134" s="2" t="s">
        <v>3</v>
      </c>
      <c r="DN134" s="2">
        <v>0</v>
      </c>
      <c r="DO134" s="2">
        <v>0</v>
      </c>
      <c r="DP134" s="2">
        <v>1</v>
      </c>
      <c r="DQ134" s="2">
        <v>1</v>
      </c>
      <c r="DR134" s="2"/>
      <c r="DS134" s="2"/>
      <c r="DT134" s="2"/>
      <c r="DU134" s="2">
        <v>1010</v>
      </c>
      <c r="DV134" s="2" t="s">
        <v>160</v>
      </c>
      <c r="DW134" s="2" t="s">
        <v>160</v>
      </c>
      <c r="DX134" s="2">
        <v>10</v>
      </c>
      <c r="DY134" s="2"/>
      <c r="DZ134" s="2" t="s">
        <v>3</v>
      </c>
      <c r="EA134" s="2" t="s">
        <v>3</v>
      </c>
      <c r="EB134" s="2" t="s">
        <v>3</v>
      </c>
      <c r="EC134" s="2" t="s">
        <v>3</v>
      </c>
      <c r="ED134" s="2"/>
      <c r="EE134" s="2">
        <v>49574985</v>
      </c>
      <c r="EF134" s="2">
        <v>40</v>
      </c>
      <c r="EG134" s="2" t="s">
        <v>134</v>
      </c>
      <c r="EH134" s="2">
        <v>0</v>
      </c>
      <c r="EI134" s="2" t="s">
        <v>3</v>
      </c>
      <c r="EJ134" s="2">
        <v>2</v>
      </c>
      <c r="EK134" s="2">
        <v>1670</v>
      </c>
      <c r="EL134" s="2" t="s">
        <v>162</v>
      </c>
      <c r="EM134" s="2" t="s">
        <v>163</v>
      </c>
      <c r="EN134" s="2"/>
      <c r="EO134" s="2" t="s">
        <v>29</v>
      </c>
      <c r="EP134" s="2"/>
      <c r="EQ134" s="2">
        <v>131072</v>
      </c>
      <c r="ER134" s="2">
        <v>446.14</v>
      </c>
      <c r="ES134" s="2">
        <v>42.51</v>
      </c>
      <c r="ET134" s="2">
        <v>2.36</v>
      </c>
      <c r="EU134" s="2">
        <v>0.13</v>
      </c>
      <c r="EV134" s="2">
        <v>401.27</v>
      </c>
      <c r="EW134" s="2">
        <v>25.33</v>
      </c>
      <c r="EX134" s="2">
        <v>0</v>
      </c>
      <c r="EY134" s="2">
        <v>0</v>
      </c>
      <c r="EZ134" s="2"/>
      <c r="FA134" s="2"/>
      <c r="FB134" s="2"/>
      <c r="FC134" s="2"/>
      <c r="FD134" s="2"/>
      <c r="FE134" s="2"/>
      <c r="FF134" s="2"/>
      <c r="FG134" s="2"/>
      <c r="FH134" s="2"/>
      <c r="FI134" s="2"/>
      <c r="FJ134" s="2"/>
      <c r="FK134" s="2"/>
      <c r="FL134" s="2"/>
      <c r="FM134" s="2"/>
      <c r="FN134" s="2"/>
      <c r="FO134" s="2"/>
      <c r="FP134" s="2"/>
      <c r="FQ134" s="2">
        <v>0</v>
      </c>
      <c r="FR134" s="2">
        <f t="shared" ref="FR134:FR165" si="146">ROUND(IF(BI134=3,GM134,0),2)</f>
        <v>0</v>
      </c>
      <c r="FS134" s="2">
        <v>0</v>
      </c>
      <c r="FT134" s="2"/>
      <c r="FU134" s="2"/>
      <c r="FV134" s="2"/>
      <c r="FW134" s="2"/>
      <c r="FX134" s="2">
        <v>112</v>
      </c>
      <c r="FY134" s="2">
        <v>70</v>
      </c>
      <c r="FZ134" s="2"/>
      <c r="GA134" s="2" t="s">
        <v>3</v>
      </c>
      <c r="GB134" s="2"/>
      <c r="GC134" s="2"/>
      <c r="GD134" s="2">
        <v>0</v>
      </c>
      <c r="GE134" s="2"/>
      <c r="GF134" s="2">
        <v>838852249</v>
      </c>
      <c r="GG134" s="2">
        <v>2</v>
      </c>
      <c r="GH134" s="2">
        <v>1</v>
      </c>
      <c r="GI134" s="2">
        <v>-2</v>
      </c>
      <c r="GJ134" s="2">
        <v>0</v>
      </c>
      <c r="GK134" s="2">
        <f>ROUND(R134*(R12)/100,2)</f>
        <v>0.51</v>
      </c>
      <c r="GL134" s="2">
        <f t="shared" ref="GL134:GL165" si="147">ROUND(IF(AND(BH134=3,BI134=3,FS134&lt;&gt;0),P134,0),2)</f>
        <v>0</v>
      </c>
      <c r="GM134" s="2">
        <f t="shared" ref="GM134:GM165" si="148">ROUND(O134+X134+Y134+GK134,2)+GX134</f>
        <v>2580.1799999999998</v>
      </c>
      <c r="GN134" s="2">
        <f t="shared" ref="GN134:GN165" si="149">IF(OR(BI134=0,BI134=1),GM134-GX134,0)</f>
        <v>0</v>
      </c>
      <c r="GO134" s="2">
        <f t="shared" ref="GO134:GO165" si="150">IF(BI134=2,GM134-GX134,0)</f>
        <v>2580.1799999999998</v>
      </c>
      <c r="GP134" s="2">
        <f t="shared" ref="GP134:GP165" si="151">IF(BI134=4,GM134-GX134,0)</f>
        <v>0</v>
      </c>
      <c r="GQ134" s="2"/>
      <c r="GR134" s="2">
        <v>0</v>
      </c>
      <c r="GS134" s="2">
        <v>3</v>
      </c>
      <c r="GT134" s="2">
        <v>0</v>
      </c>
      <c r="GU134" s="2" t="s">
        <v>3</v>
      </c>
      <c r="GV134" s="2">
        <f t="shared" ref="GV134:GV165" si="152">ROUND((GT134),6)</f>
        <v>0</v>
      </c>
      <c r="GW134" s="2">
        <v>1</v>
      </c>
      <c r="GX134" s="2">
        <f t="shared" ref="GX134:GX165" si="153">ROUND(HC134*I134,2)</f>
        <v>0</v>
      </c>
      <c r="GY134" s="2"/>
      <c r="GZ134" s="2"/>
      <c r="HA134" s="2">
        <v>0</v>
      </c>
      <c r="HB134" s="2">
        <v>0</v>
      </c>
      <c r="HC134" s="2">
        <f t="shared" ref="HC134:HC165" si="154">GV134*GW134</f>
        <v>0</v>
      </c>
      <c r="HD134" s="2"/>
      <c r="HE134" s="2" t="s">
        <v>3</v>
      </c>
      <c r="HF134" s="2" t="s">
        <v>3</v>
      </c>
      <c r="HG134" s="2"/>
      <c r="HH134" s="2"/>
      <c r="HI134" s="2"/>
      <c r="HJ134" s="2"/>
      <c r="HK134" s="2"/>
      <c r="HL134" s="2"/>
      <c r="HM134" s="2" t="s">
        <v>3</v>
      </c>
      <c r="HN134" s="2" t="s">
        <v>3</v>
      </c>
      <c r="HO134" s="2" t="s">
        <v>3</v>
      </c>
      <c r="HP134" s="2" t="s">
        <v>3</v>
      </c>
      <c r="HQ134" s="2" t="s">
        <v>3</v>
      </c>
      <c r="HR134" s="2"/>
      <c r="HS134" s="2"/>
      <c r="HT134" s="2"/>
      <c r="HU134" s="2"/>
      <c r="HV134" s="2"/>
      <c r="HW134" s="2"/>
      <c r="HX134" s="2"/>
      <c r="HY134" s="2"/>
      <c r="HZ134" s="2"/>
      <c r="IA134" s="2"/>
      <c r="IB134" s="2"/>
      <c r="IC134" s="2"/>
      <c r="ID134" s="2"/>
      <c r="IE134" s="2"/>
      <c r="IF134" s="2"/>
      <c r="IG134" s="2"/>
      <c r="IH134" s="2"/>
      <c r="II134" s="2"/>
      <c r="IJ134" s="2"/>
      <c r="IK134" s="2">
        <v>0</v>
      </c>
      <c r="IL134" s="2"/>
      <c r="IM134" s="2"/>
      <c r="IN134" s="2"/>
      <c r="IO134" s="2"/>
      <c r="IP134" s="2"/>
      <c r="IQ134" s="2"/>
      <c r="IR134" s="2"/>
      <c r="IS134" s="2"/>
      <c r="IT134" s="2"/>
      <c r="IU134" s="2"/>
    </row>
    <row r="135" spans="1:255" x14ac:dyDescent="0.2">
      <c r="A135">
        <v>17</v>
      </c>
      <c r="B135">
        <v>1</v>
      </c>
      <c r="D135">
        <f>ROW(EtalonRes!A118)</f>
        <v>118</v>
      </c>
      <c r="E135" t="s">
        <v>157</v>
      </c>
      <c r="F135" t="s">
        <v>158</v>
      </c>
      <c r="G135" t="s">
        <v>159</v>
      </c>
      <c r="H135" t="s">
        <v>160</v>
      </c>
      <c r="I135">
        <f>ROUND(ROUND(20/10,4),9)</f>
        <v>2</v>
      </c>
      <c r="J135">
        <v>0</v>
      </c>
      <c r="K135">
        <f>ROUND(ROUND(20/10,4),9)</f>
        <v>2</v>
      </c>
      <c r="O135">
        <f t="shared" si="126"/>
        <v>30304.25</v>
      </c>
      <c r="P135">
        <f>ROUND((ROUND((AC135*AW135*I135),2)*BC135),2)</f>
        <v>158.13999999999999</v>
      </c>
      <c r="Q135">
        <f>(ROUND((ROUND((((ET135*1.1))*AV135*I135),2)*BB135),2)+ROUND((ROUND(((AE135-((EU135*1.1)))*AV135*I135),2)*BS135),2))</f>
        <v>51.8</v>
      </c>
      <c r="R135">
        <f t="shared" si="127"/>
        <v>9.89</v>
      </c>
      <c r="S135">
        <f t="shared" si="128"/>
        <v>30094.31</v>
      </c>
      <c r="T135">
        <f t="shared" si="129"/>
        <v>0</v>
      </c>
      <c r="U135">
        <f t="shared" si="130"/>
        <v>55.725999999999999</v>
      </c>
      <c r="V135">
        <f t="shared" si="131"/>
        <v>0</v>
      </c>
      <c r="W135">
        <f t="shared" si="132"/>
        <v>0</v>
      </c>
      <c r="X135">
        <f t="shared" si="133"/>
        <v>27686.77</v>
      </c>
      <c r="Y135">
        <f t="shared" si="134"/>
        <v>12940.55</v>
      </c>
      <c r="AA135">
        <v>50464747</v>
      </c>
      <c r="AB135">
        <f t="shared" si="135"/>
        <v>486.50299999999999</v>
      </c>
      <c r="AC135">
        <f t="shared" si="136"/>
        <v>42.51</v>
      </c>
      <c r="AD135">
        <f>ROUND(((((ET135*1.1))-((EU135*1.1)))+AE135),6)</f>
        <v>2.5960000000000001</v>
      </c>
      <c r="AE135">
        <f>ROUND(((EU135*1.1)),6)</f>
        <v>0.14299999999999999</v>
      </c>
      <c r="AF135">
        <f>ROUND(((EV135*1.1)),6)</f>
        <v>441.39699999999999</v>
      </c>
      <c r="AG135">
        <f t="shared" si="137"/>
        <v>0</v>
      </c>
      <c r="AH135">
        <f>((EW135*1.1))</f>
        <v>27.863</v>
      </c>
      <c r="AI135">
        <f>((EX135*1.1))</f>
        <v>0</v>
      </c>
      <c r="AJ135">
        <f t="shared" si="138"/>
        <v>0</v>
      </c>
      <c r="AK135">
        <v>446.14</v>
      </c>
      <c r="AL135">
        <v>42.51</v>
      </c>
      <c r="AM135">
        <v>2.36</v>
      </c>
      <c r="AN135">
        <v>0.13</v>
      </c>
      <c r="AO135">
        <v>401.27</v>
      </c>
      <c r="AP135">
        <v>0</v>
      </c>
      <c r="AQ135">
        <v>25.33</v>
      </c>
      <c r="AR135">
        <v>0</v>
      </c>
      <c r="AS135">
        <v>0</v>
      </c>
      <c r="AT135">
        <v>92</v>
      </c>
      <c r="AU135">
        <v>43</v>
      </c>
      <c r="AV135">
        <v>1</v>
      </c>
      <c r="AW135">
        <v>1</v>
      </c>
      <c r="AZ135">
        <v>1</v>
      </c>
      <c r="BA135">
        <v>34.090000000000003</v>
      </c>
      <c r="BB135">
        <v>9.98</v>
      </c>
      <c r="BC135">
        <v>1.86</v>
      </c>
      <c r="BD135" t="s">
        <v>3</v>
      </c>
      <c r="BE135" t="s">
        <v>3</v>
      </c>
      <c r="BF135" t="s">
        <v>3</v>
      </c>
      <c r="BG135" t="s">
        <v>3</v>
      </c>
      <c r="BH135">
        <v>0</v>
      </c>
      <c r="BI135">
        <v>2</v>
      </c>
      <c r="BJ135" t="s">
        <v>161</v>
      </c>
      <c r="BM135">
        <v>1670</v>
      </c>
      <c r="BN135">
        <v>0</v>
      </c>
      <c r="BO135" t="s">
        <v>158</v>
      </c>
      <c r="BP135">
        <v>1</v>
      </c>
      <c r="BQ135">
        <v>40</v>
      </c>
      <c r="BR135">
        <v>0</v>
      </c>
      <c r="BS135">
        <v>34.090000000000003</v>
      </c>
      <c r="BT135">
        <v>1</v>
      </c>
      <c r="BU135">
        <v>1</v>
      </c>
      <c r="BV135">
        <v>1</v>
      </c>
      <c r="BW135">
        <v>1</v>
      </c>
      <c r="BX135">
        <v>1</v>
      </c>
      <c r="BY135" t="s">
        <v>3</v>
      </c>
      <c r="BZ135">
        <v>92</v>
      </c>
      <c r="CA135">
        <v>43</v>
      </c>
      <c r="CB135" t="s">
        <v>3</v>
      </c>
      <c r="CE135">
        <v>30</v>
      </c>
      <c r="CF135">
        <v>0</v>
      </c>
      <c r="CG135">
        <v>0</v>
      </c>
      <c r="CM135">
        <v>0</v>
      </c>
      <c r="CN135" t="s">
        <v>479</v>
      </c>
      <c r="CO135">
        <v>0</v>
      </c>
      <c r="CP135">
        <f t="shared" si="139"/>
        <v>30304.25</v>
      </c>
      <c r="CQ135">
        <f>ROUND((ROUND((AC135*AW135*1),2)*BC135),2)</f>
        <v>79.069999999999993</v>
      </c>
      <c r="CR135">
        <f>(ROUND((ROUND((((ET135*1.1))*AV135*1),2)*BB135),2)+ROUND((ROUND(((AE135-((EU135*1.1)))*AV135*1),2)*BS135),2))</f>
        <v>25.95</v>
      </c>
      <c r="CS135">
        <f t="shared" si="140"/>
        <v>4.7699999999999996</v>
      </c>
      <c r="CT135">
        <f t="shared" si="141"/>
        <v>15047.33</v>
      </c>
      <c r="CU135">
        <f t="shared" si="142"/>
        <v>0</v>
      </c>
      <c r="CV135">
        <f t="shared" si="143"/>
        <v>27.863</v>
      </c>
      <c r="CW135">
        <f t="shared" si="144"/>
        <v>0</v>
      </c>
      <c r="CX135">
        <f t="shared" si="145"/>
        <v>0</v>
      </c>
      <c r="CY135">
        <f>S135*(BZ135/100)</f>
        <v>27686.765200000002</v>
      </c>
      <c r="CZ135">
        <f>S135*(CA135/100)</f>
        <v>12940.5533</v>
      </c>
      <c r="DC135" t="s">
        <v>3</v>
      </c>
      <c r="DD135" t="s">
        <v>3</v>
      </c>
      <c r="DE135" t="s">
        <v>25</v>
      </c>
      <c r="DF135" t="s">
        <v>25</v>
      </c>
      <c r="DG135" t="s">
        <v>25</v>
      </c>
      <c r="DH135" t="s">
        <v>3</v>
      </c>
      <c r="DI135" t="s">
        <v>25</v>
      </c>
      <c r="DJ135" t="s">
        <v>25</v>
      </c>
      <c r="DK135" t="s">
        <v>3</v>
      </c>
      <c r="DL135" t="s">
        <v>3</v>
      </c>
      <c r="DM135" t="s">
        <v>3</v>
      </c>
      <c r="DN135">
        <v>112</v>
      </c>
      <c r="DO135">
        <v>70</v>
      </c>
      <c r="DP135">
        <v>1</v>
      </c>
      <c r="DQ135">
        <v>1</v>
      </c>
      <c r="DU135">
        <v>1010</v>
      </c>
      <c r="DV135" t="s">
        <v>160</v>
      </c>
      <c r="DW135" t="s">
        <v>160</v>
      </c>
      <c r="DX135">
        <v>10</v>
      </c>
      <c r="DZ135" t="s">
        <v>3</v>
      </c>
      <c r="EA135" t="s">
        <v>3</v>
      </c>
      <c r="EB135" t="s">
        <v>3</v>
      </c>
      <c r="EC135" t="s">
        <v>3</v>
      </c>
      <c r="EE135">
        <v>49574985</v>
      </c>
      <c r="EF135">
        <v>40</v>
      </c>
      <c r="EG135" t="s">
        <v>134</v>
      </c>
      <c r="EH135">
        <v>0</v>
      </c>
      <c r="EI135" t="s">
        <v>3</v>
      </c>
      <c r="EJ135">
        <v>2</v>
      </c>
      <c r="EK135">
        <v>1670</v>
      </c>
      <c r="EL135" t="s">
        <v>162</v>
      </c>
      <c r="EM135" t="s">
        <v>163</v>
      </c>
      <c r="EO135" t="s">
        <v>29</v>
      </c>
      <c r="EQ135">
        <v>131072</v>
      </c>
      <c r="ER135">
        <v>446.14</v>
      </c>
      <c r="ES135">
        <v>42.51</v>
      </c>
      <c r="ET135">
        <v>2.36</v>
      </c>
      <c r="EU135">
        <v>0.13</v>
      </c>
      <c r="EV135">
        <v>401.27</v>
      </c>
      <c r="EW135">
        <v>25.33</v>
      </c>
      <c r="EX135">
        <v>0</v>
      </c>
      <c r="EY135">
        <v>0</v>
      </c>
      <c r="FQ135">
        <v>0</v>
      </c>
      <c r="FR135">
        <f t="shared" si="146"/>
        <v>0</v>
      </c>
      <c r="FS135">
        <v>0</v>
      </c>
      <c r="FX135">
        <v>112</v>
      </c>
      <c r="FY135">
        <v>70</v>
      </c>
      <c r="GA135" t="s">
        <v>3</v>
      </c>
      <c r="GD135">
        <v>0</v>
      </c>
      <c r="GF135">
        <v>838852249</v>
      </c>
      <c r="GG135">
        <v>2</v>
      </c>
      <c r="GH135">
        <v>1</v>
      </c>
      <c r="GI135">
        <v>2</v>
      </c>
      <c r="GJ135">
        <v>0</v>
      </c>
      <c r="GK135">
        <f>ROUND(R135*(S12)/100,2)</f>
        <v>15.82</v>
      </c>
      <c r="GL135">
        <f t="shared" si="147"/>
        <v>0</v>
      </c>
      <c r="GM135">
        <f t="shared" si="148"/>
        <v>70947.39</v>
      </c>
      <c r="GN135">
        <f t="shared" si="149"/>
        <v>0</v>
      </c>
      <c r="GO135">
        <f t="shared" si="150"/>
        <v>70947.39</v>
      </c>
      <c r="GP135">
        <f t="shared" si="151"/>
        <v>0</v>
      </c>
      <c r="GR135">
        <v>0</v>
      </c>
      <c r="GS135">
        <v>3</v>
      </c>
      <c r="GT135">
        <v>0</v>
      </c>
      <c r="GU135" t="s">
        <v>3</v>
      </c>
      <c r="GV135">
        <f t="shared" si="152"/>
        <v>0</v>
      </c>
      <c r="GW135">
        <v>1</v>
      </c>
      <c r="GX135">
        <f t="shared" si="153"/>
        <v>0</v>
      </c>
      <c r="HA135">
        <v>0</v>
      </c>
      <c r="HB135">
        <v>0</v>
      </c>
      <c r="HC135">
        <f t="shared" si="154"/>
        <v>0</v>
      </c>
      <c r="HE135" t="s">
        <v>3</v>
      </c>
      <c r="HF135" t="s">
        <v>3</v>
      </c>
      <c r="HM135" t="s">
        <v>3</v>
      </c>
      <c r="HN135" t="s">
        <v>3</v>
      </c>
      <c r="HO135" t="s">
        <v>3</v>
      </c>
      <c r="HP135" t="s">
        <v>3</v>
      </c>
      <c r="HQ135" t="s">
        <v>3</v>
      </c>
      <c r="IK135">
        <v>0</v>
      </c>
    </row>
    <row r="136" spans="1:255" x14ac:dyDescent="0.2">
      <c r="A136" s="2">
        <v>17</v>
      </c>
      <c r="B136" s="2">
        <v>1</v>
      </c>
      <c r="C136" s="2"/>
      <c r="D136" s="2"/>
      <c r="E136" s="2" t="s">
        <v>164</v>
      </c>
      <c r="F136" s="2" t="s">
        <v>165</v>
      </c>
      <c r="G136" s="2" t="s">
        <v>166</v>
      </c>
      <c r="H136" s="2" t="s">
        <v>167</v>
      </c>
      <c r="I136" s="2">
        <f t="shared" ref="I136:I141" si="155">ROUND(ROUND(20,4),9)</f>
        <v>20</v>
      </c>
      <c r="J136" s="2">
        <v>0</v>
      </c>
      <c r="K136" s="2">
        <f t="shared" ref="K136:K141" si="156">ROUND(ROUND(20,4),9)</f>
        <v>20</v>
      </c>
      <c r="L136" s="2"/>
      <c r="M136" s="2"/>
      <c r="N136" s="2"/>
      <c r="O136" s="2">
        <f t="shared" si="126"/>
        <v>76005.2</v>
      </c>
      <c r="P136" s="2">
        <f>ROUND((ROUND((AC136*I136),2)*BC136),2)</f>
        <v>76005.2</v>
      </c>
      <c r="Q136" s="2">
        <f t="shared" ref="Q136:Q141" si="157">(ROUND((ROUND(((ET136)*AV136*I136),2)*BB136),2)+ROUND((ROUND(((AE136-(EU136))*AV136*I136),2)*BS136),2))</f>
        <v>0</v>
      </c>
      <c r="R136" s="2">
        <f t="shared" si="127"/>
        <v>0</v>
      </c>
      <c r="S136" s="2">
        <f t="shared" si="128"/>
        <v>0</v>
      </c>
      <c r="T136" s="2">
        <f t="shared" si="129"/>
        <v>0</v>
      </c>
      <c r="U136" s="2">
        <f t="shared" si="130"/>
        <v>0</v>
      </c>
      <c r="V136" s="2">
        <f t="shared" si="131"/>
        <v>0</v>
      </c>
      <c r="W136" s="2">
        <f t="shared" si="132"/>
        <v>0</v>
      </c>
      <c r="X136" s="2">
        <f t="shared" si="133"/>
        <v>0</v>
      </c>
      <c r="Y136" s="2">
        <f t="shared" si="134"/>
        <v>0</v>
      </c>
      <c r="Z136" s="2"/>
      <c r="AA136" s="2">
        <v>50464749</v>
      </c>
      <c r="AB136" s="2">
        <f t="shared" si="135"/>
        <v>3800.26</v>
      </c>
      <c r="AC136" s="2">
        <f t="shared" si="136"/>
        <v>3800.26</v>
      </c>
      <c r="AD136" s="2">
        <f t="shared" ref="AD136:AD141" si="158">ROUND((((ET136)-(EU136))+AE136),6)</f>
        <v>0</v>
      </c>
      <c r="AE136" s="2">
        <f t="shared" ref="AE136:AF141" si="159">ROUND((EU136),6)</f>
        <v>0</v>
      </c>
      <c r="AF136" s="2">
        <f t="shared" si="159"/>
        <v>0</v>
      </c>
      <c r="AG136" s="2">
        <f t="shared" si="137"/>
        <v>0</v>
      </c>
      <c r="AH136" s="2">
        <f t="shared" ref="AH136:AI141" si="160">(EW136)</f>
        <v>0</v>
      </c>
      <c r="AI136" s="2">
        <f t="shared" si="160"/>
        <v>0</v>
      </c>
      <c r="AJ136" s="2">
        <f t="shared" si="138"/>
        <v>0</v>
      </c>
      <c r="AK136" s="2">
        <v>3800.2599999999998</v>
      </c>
      <c r="AL136" s="2">
        <v>3800.2599999999998</v>
      </c>
      <c r="AM136" s="2">
        <v>0</v>
      </c>
      <c r="AN136" s="2">
        <v>0</v>
      </c>
      <c r="AO136" s="2">
        <v>0</v>
      </c>
      <c r="AP136" s="2">
        <v>0</v>
      </c>
      <c r="AQ136" s="2">
        <v>0</v>
      </c>
      <c r="AR136" s="2">
        <v>0</v>
      </c>
      <c r="AS136" s="2">
        <v>0</v>
      </c>
      <c r="AT136" s="2">
        <v>0</v>
      </c>
      <c r="AU136" s="2">
        <v>0</v>
      </c>
      <c r="AV136" s="2">
        <v>1</v>
      </c>
      <c r="AW136" s="2">
        <v>1</v>
      </c>
      <c r="AX136" s="2"/>
      <c r="AY136" s="2"/>
      <c r="AZ136" s="2">
        <v>1</v>
      </c>
      <c r="BA136" s="2">
        <v>1</v>
      </c>
      <c r="BB136" s="2">
        <v>1</v>
      </c>
      <c r="BC136" s="2">
        <v>1</v>
      </c>
      <c r="BD136" s="2" t="s">
        <v>3</v>
      </c>
      <c r="BE136" s="2" t="s">
        <v>3</v>
      </c>
      <c r="BF136" s="2" t="s">
        <v>3</v>
      </c>
      <c r="BG136" s="2" t="s">
        <v>3</v>
      </c>
      <c r="BH136" s="2">
        <v>3</v>
      </c>
      <c r="BI136" s="2">
        <v>3</v>
      </c>
      <c r="BJ136" s="2" t="s">
        <v>3</v>
      </c>
      <c r="BK136" s="2"/>
      <c r="BL136" s="2"/>
      <c r="BM136" s="2">
        <v>746</v>
      </c>
      <c r="BN136" s="2">
        <v>0</v>
      </c>
      <c r="BO136" s="2" t="s">
        <v>3</v>
      </c>
      <c r="BP136" s="2">
        <v>0</v>
      </c>
      <c r="BQ136" s="2">
        <v>130</v>
      </c>
      <c r="BR136" s="2">
        <v>0</v>
      </c>
      <c r="BS136" s="2">
        <v>1</v>
      </c>
      <c r="BT136" s="2">
        <v>1</v>
      </c>
      <c r="BU136" s="2">
        <v>1</v>
      </c>
      <c r="BV136" s="2">
        <v>1</v>
      </c>
      <c r="BW136" s="2">
        <v>1</v>
      </c>
      <c r="BX136" s="2">
        <v>1</v>
      </c>
      <c r="BY136" s="2" t="s">
        <v>3</v>
      </c>
      <c r="BZ136" s="2">
        <v>0</v>
      </c>
      <c r="CA136" s="2">
        <v>0</v>
      </c>
      <c r="CB136" s="2" t="s">
        <v>3</v>
      </c>
      <c r="CC136" s="2"/>
      <c r="CD136" s="2"/>
      <c r="CE136" s="2">
        <v>30</v>
      </c>
      <c r="CF136" s="2">
        <v>0</v>
      </c>
      <c r="CG136" s="2">
        <v>0</v>
      </c>
      <c r="CH136" s="2"/>
      <c r="CI136" s="2"/>
      <c r="CJ136" s="2"/>
      <c r="CK136" s="2"/>
      <c r="CL136" s="2"/>
      <c r="CM136" s="2">
        <v>0</v>
      </c>
      <c r="CN136" s="2" t="s">
        <v>3</v>
      </c>
      <c r="CO136" s="2">
        <v>0</v>
      </c>
      <c r="CP136" s="2">
        <f t="shared" si="139"/>
        <v>76005.2</v>
      </c>
      <c r="CQ136" s="2">
        <f>ROUND((ROUND((AC136*1),2)*BC136),2)</f>
        <v>3800.26</v>
      </c>
      <c r="CR136" s="2">
        <f t="shared" ref="CR136:CR141" si="161">(ROUND((ROUND(((ET136)*AV136*1),2)*BB136),2)+ROUND((ROUND(((AE136-(EU136))*AV136*1),2)*BS136),2))</f>
        <v>0</v>
      </c>
      <c r="CS136" s="2">
        <f t="shared" si="140"/>
        <v>0</v>
      </c>
      <c r="CT136" s="2">
        <f t="shared" si="141"/>
        <v>0</v>
      </c>
      <c r="CU136" s="2">
        <f t="shared" si="142"/>
        <v>0</v>
      </c>
      <c r="CV136" s="2">
        <f t="shared" si="143"/>
        <v>0</v>
      </c>
      <c r="CW136" s="2">
        <f t="shared" si="144"/>
        <v>0</v>
      </c>
      <c r="CX136" s="2">
        <f t="shared" si="145"/>
        <v>0</v>
      </c>
      <c r="CY136" s="2">
        <f>((S136*BZ136)/100)</f>
        <v>0</v>
      </c>
      <c r="CZ136" s="2">
        <f>((S136*CA136)/100)</f>
        <v>0</v>
      </c>
      <c r="DA136" s="2"/>
      <c r="DB136" s="2"/>
      <c r="DC136" s="2" t="s">
        <v>3</v>
      </c>
      <c r="DD136" s="2" t="s">
        <v>3</v>
      </c>
      <c r="DE136" s="2" t="s">
        <v>3</v>
      </c>
      <c r="DF136" s="2" t="s">
        <v>3</v>
      </c>
      <c r="DG136" s="2" t="s">
        <v>3</v>
      </c>
      <c r="DH136" s="2" t="s">
        <v>3</v>
      </c>
      <c r="DI136" s="2" t="s">
        <v>3</v>
      </c>
      <c r="DJ136" s="2" t="s">
        <v>3</v>
      </c>
      <c r="DK136" s="2" t="s">
        <v>3</v>
      </c>
      <c r="DL136" s="2" t="s">
        <v>3</v>
      </c>
      <c r="DM136" s="2" t="s">
        <v>3</v>
      </c>
      <c r="DN136" s="2">
        <v>0</v>
      </c>
      <c r="DO136" s="2">
        <v>0</v>
      </c>
      <c r="DP136" s="2">
        <v>1</v>
      </c>
      <c r="DQ136" s="2">
        <v>1</v>
      </c>
      <c r="DR136" s="2"/>
      <c r="DS136" s="2"/>
      <c r="DT136" s="2"/>
      <c r="DU136" s="2">
        <v>1013</v>
      </c>
      <c r="DV136" s="2" t="s">
        <v>167</v>
      </c>
      <c r="DW136" s="2" t="s">
        <v>167</v>
      </c>
      <c r="DX136" s="2">
        <v>1</v>
      </c>
      <c r="DY136" s="2"/>
      <c r="DZ136" s="2" t="s">
        <v>3</v>
      </c>
      <c r="EA136" s="2" t="s">
        <v>3</v>
      </c>
      <c r="EB136" s="2" t="s">
        <v>3</v>
      </c>
      <c r="EC136" s="2" t="s">
        <v>3</v>
      </c>
      <c r="ED136" s="2"/>
      <c r="EE136" s="2">
        <v>49574061</v>
      </c>
      <c r="EF136" s="2">
        <v>130</v>
      </c>
      <c r="EG136" s="2" t="s">
        <v>168</v>
      </c>
      <c r="EH136" s="2">
        <v>0</v>
      </c>
      <c r="EI136" s="2" t="s">
        <v>3</v>
      </c>
      <c r="EJ136" s="2">
        <v>3</v>
      </c>
      <c r="EK136" s="2">
        <v>746</v>
      </c>
      <c r="EL136" s="2" t="s">
        <v>169</v>
      </c>
      <c r="EM136" s="2" t="s">
        <v>170</v>
      </c>
      <c r="EN136" s="2"/>
      <c r="EO136" s="2" t="s">
        <v>3</v>
      </c>
      <c r="EP136" s="2"/>
      <c r="EQ136" s="2">
        <v>1441792</v>
      </c>
      <c r="ER136" s="2">
        <v>0</v>
      </c>
      <c r="ES136" s="2">
        <v>3800.2599999999998</v>
      </c>
      <c r="ET136" s="2">
        <v>0</v>
      </c>
      <c r="EU136" s="2">
        <v>0</v>
      </c>
      <c r="EV136" s="2">
        <v>0</v>
      </c>
      <c r="EW136" s="2">
        <v>0</v>
      </c>
      <c r="EX136" s="2">
        <v>0</v>
      </c>
      <c r="EY136" s="2">
        <v>0</v>
      </c>
      <c r="EZ136" s="2"/>
      <c r="FA136" s="2"/>
      <c r="FB136" s="2"/>
      <c r="FC136" s="2"/>
      <c r="FD136" s="2"/>
      <c r="FE136" s="2"/>
      <c r="FF136" s="2"/>
      <c r="FG136" s="2"/>
      <c r="FH136" s="2"/>
      <c r="FI136" s="2"/>
      <c r="FJ136" s="2"/>
      <c r="FK136" s="2"/>
      <c r="FL136" s="2"/>
      <c r="FM136" s="2"/>
      <c r="FN136" s="2"/>
      <c r="FO136" s="2"/>
      <c r="FP136" s="2"/>
      <c r="FQ136" s="2">
        <v>0</v>
      </c>
      <c r="FR136" s="2">
        <f t="shared" si="146"/>
        <v>76005.2</v>
      </c>
      <c r="FS136" s="2">
        <v>0</v>
      </c>
      <c r="FT136" s="2"/>
      <c r="FU136" s="2"/>
      <c r="FV136" s="2"/>
      <c r="FW136" s="2"/>
      <c r="FX136" s="2">
        <v>0</v>
      </c>
      <c r="FY136" s="2">
        <v>0</v>
      </c>
      <c r="FZ136" s="2"/>
      <c r="GA136" s="2" t="s">
        <v>171</v>
      </c>
      <c r="GB136" s="2"/>
      <c r="GC136" s="2"/>
      <c r="GD136" s="2">
        <v>0</v>
      </c>
      <c r="GE136" s="2"/>
      <c r="GF136" s="2">
        <v>-1008938343</v>
      </c>
      <c r="GG136" s="2">
        <v>2</v>
      </c>
      <c r="GH136" s="2">
        <v>4</v>
      </c>
      <c r="GI136" s="2">
        <v>-2</v>
      </c>
      <c r="GJ136" s="2">
        <v>0</v>
      </c>
      <c r="GK136" s="2">
        <f>ROUND(R136*(R12)/100,2)</f>
        <v>0</v>
      </c>
      <c r="GL136" s="2">
        <f t="shared" si="147"/>
        <v>0</v>
      </c>
      <c r="GM136" s="2">
        <f t="shared" si="148"/>
        <v>76005.2</v>
      </c>
      <c r="GN136" s="2">
        <f t="shared" si="149"/>
        <v>0</v>
      </c>
      <c r="GO136" s="2">
        <f t="shared" si="150"/>
        <v>0</v>
      </c>
      <c r="GP136" s="2">
        <f t="shared" si="151"/>
        <v>0</v>
      </c>
      <c r="GQ136" s="2"/>
      <c r="GR136" s="2">
        <v>0</v>
      </c>
      <c r="GS136" s="2">
        <v>2</v>
      </c>
      <c r="GT136" s="2">
        <v>0</v>
      </c>
      <c r="GU136" s="2" t="s">
        <v>3</v>
      </c>
      <c r="GV136" s="2">
        <f t="shared" si="152"/>
        <v>0</v>
      </c>
      <c r="GW136" s="2">
        <v>1</v>
      </c>
      <c r="GX136" s="2">
        <f t="shared" si="153"/>
        <v>0</v>
      </c>
      <c r="GY136" s="2"/>
      <c r="GZ136" s="2"/>
      <c r="HA136" s="2">
        <v>0</v>
      </c>
      <c r="HB136" s="2">
        <v>0</v>
      </c>
      <c r="HC136" s="2">
        <f t="shared" si="154"/>
        <v>0</v>
      </c>
      <c r="HD136" s="2"/>
      <c r="HE136" s="2" t="s">
        <v>34</v>
      </c>
      <c r="HF136" s="2" t="s">
        <v>172</v>
      </c>
      <c r="HG136" s="2"/>
      <c r="HH136" s="2"/>
      <c r="HI136" s="2"/>
      <c r="HJ136" s="2"/>
      <c r="HK136" s="2"/>
      <c r="HL136" s="2"/>
      <c r="HM136" s="2" t="s">
        <v>3</v>
      </c>
      <c r="HN136" s="2" t="s">
        <v>3</v>
      </c>
      <c r="HO136" s="2" t="s">
        <v>3</v>
      </c>
      <c r="HP136" s="2" t="s">
        <v>3</v>
      </c>
      <c r="HQ136" s="2" t="s">
        <v>3</v>
      </c>
      <c r="HR136" s="2"/>
      <c r="HS136" s="2"/>
      <c r="HT136" s="2"/>
      <c r="HU136" s="2"/>
      <c r="HV136" s="2"/>
      <c r="HW136" s="2"/>
      <c r="HX136" s="2"/>
      <c r="HY136" s="2"/>
      <c r="HZ136" s="2"/>
      <c r="IA136" s="2"/>
      <c r="IB136" s="2"/>
      <c r="IC136" s="2"/>
      <c r="ID136" s="2"/>
      <c r="IE136" s="2"/>
      <c r="IF136" s="2"/>
      <c r="IG136" s="2"/>
      <c r="IH136" s="2"/>
      <c r="II136" s="2"/>
      <c r="IJ136" s="2"/>
      <c r="IK136" s="2">
        <v>0</v>
      </c>
      <c r="IL136" s="2"/>
      <c r="IM136" s="2"/>
      <c r="IN136" s="2"/>
      <c r="IO136" s="2"/>
      <c r="IP136" s="2"/>
      <c r="IQ136" s="2"/>
      <c r="IR136" s="2"/>
      <c r="IS136" s="2"/>
      <c r="IT136" s="2"/>
      <c r="IU136" s="2"/>
    </row>
    <row r="137" spans="1:255" x14ac:dyDescent="0.2">
      <c r="A137">
        <v>17</v>
      </c>
      <c r="B137">
        <v>1</v>
      </c>
      <c r="E137" t="s">
        <v>164</v>
      </c>
      <c r="F137" t="s">
        <v>165</v>
      </c>
      <c r="G137" t="s">
        <v>166</v>
      </c>
      <c r="H137" t="s">
        <v>167</v>
      </c>
      <c r="I137">
        <f t="shared" si="155"/>
        <v>20</v>
      </c>
      <c r="J137">
        <v>0</v>
      </c>
      <c r="K137">
        <f t="shared" si="156"/>
        <v>20</v>
      </c>
      <c r="O137">
        <f t="shared" si="126"/>
        <v>486433.28000000003</v>
      </c>
      <c r="P137">
        <f>ROUND((ROUND((AC137*I137),2)*BC137),2)</f>
        <v>486433.28000000003</v>
      </c>
      <c r="Q137">
        <f t="shared" si="157"/>
        <v>0</v>
      </c>
      <c r="R137">
        <f t="shared" si="127"/>
        <v>0</v>
      </c>
      <c r="S137">
        <f t="shared" si="128"/>
        <v>0</v>
      </c>
      <c r="T137">
        <f t="shared" si="129"/>
        <v>0</v>
      </c>
      <c r="U137">
        <f t="shared" si="130"/>
        <v>0</v>
      </c>
      <c r="V137">
        <f t="shared" si="131"/>
        <v>0</v>
      </c>
      <c r="W137">
        <f t="shared" si="132"/>
        <v>0</v>
      </c>
      <c r="X137">
        <f t="shared" si="133"/>
        <v>0</v>
      </c>
      <c r="Y137">
        <f t="shared" si="134"/>
        <v>0</v>
      </c>
      <c r="AA137">
        <v>50464747</v>
      </c>
      <c r="AB137">
        <f t="shared" si="135"/>
        <v>3800.26</v>
      </c>
      <c r="AC137">
        <f t="shared" si="136"/>
        <v>3800.26</v>
      </c>
      <c r="AD137">
        <f t="shared" si="158"/>
        <v>0</v>
      </c>
      <c r="AE137">
        <f t="shared" si="159"/>
        <v>0</v>
      </c>
      <c r="AF137">
        <f t="shared" si="159"/>
        <v>0</v>
      </c>
      <c r="AG137">
        <f t="shared" si="137"/>
        <v>0</v>
      </c>
      <c r="AH137">
        <f t="shared" si="160"/>
        <v>0</v>
      </c>
      <c r="AI137">
        <f t="shared" si="160"/>
        <v>0</v>
      </c>
      <c r="AJ137">
        <f t="shared" si="138"/>
        <v>0</v>
      </c>
      <c r="AK137">
        <v>3800.2599999999998</v>
      </c>
      <c r="AL137">
        <v>3800.2599999999998</v>
      </c>
      <c r="AM137">
        <v>0</v>
      </c>
      <c r="AN137">
        <v>0</v>
      </c>
      <c r="AO137">
        <v>0</v>
      </c>
      <c r="AP137">
        <v>0</v>
      </c>
      <c r="AQ137">
        <v>0</v>
      </c>
      <c r="AR137">
        <v>0</v>
      </c>
      <c r="AS137">
        <v>0</v>
      </c>
      <c r="AT137">
        <v>0</v>
      </c>
      <c r="AU137">
        <v>0</v>
      </c>
      <c r="AV137">
        <v>1</v>
      </c>
      <c r="AW137">
        <v>1</v>
      </c>
      <c r="AZ137">
        <v>1</v>
      </c>
      <c r="BA137">
        <v>1</v>
      </c>
      <c r="BB137">
        <v>1</v>
      </c>
      <c r="BC137">
        <v>6.4</v>
      </c>
      <c r="BD137" t="s">
        <v>3</v>
      </c>
      <c r="BE137" t="s">
        <v>3</v>
      </c>
      <c r="BF137" t="s">
        <v>3</v>
      </c>
      <c r="BG137" t="s">
        <v>3</v>
      </c>
      <c r="BH137">
        <v>3</v>
      </c>
      <c r="BI137">
        <v>3</v>
      </c>
      <c r="BJ137" t="s">
        <v>3</v>
      </c>
      <c r="BM137">
        <v>746</v>
      </c>
      <c r="BN137">
        <v>0</v>
      </c>
      <c r="BO137" t="s">
        <v>3</v>
      </c>
      <c r="BP137">
        <v>0</v>
      </c>
      <c r="BQ137">
        <v>130</v>
      </c>
      <c r="BR137">
        <v>0</v>
      </c>
      <c r="BS137">
        <v>1</v>
      </c>
      <c r="BT137">
        <v>1</v>
      </c>
      <c r="BU137">
        <v>1</v>
      </c>
      <c r="BV137">
        <v>1</v>
      </c>
      <c r="BW137">
        <v>1</v>
      </c>
      <c r="BX137">
        <v>1</v>
      </c>
      <c r="BY137" t="s">
        <v>3</v>
      </c>
      <c r="BZ137">
        <v>0</v>
      </c>
      <c r="CA137">
        <v>0</v>
      </c>
      <c r="CB137" t="s">
        <v>3</v>
      </c>
      <c r="CE137">
        <v>30</v>
      </c>
      <c r="CF137">
        <v>0</v>
      </c>
      <c r="CG137">
        <v>0</v>
      </c>
      <c r="CM137">
        <v>0</v>
      </c>
      <c r="CN137" t="s">
        <v>3</v>
      </c>
      <c r="CO137">
        <v>0</v>
      </c>
      <c r="CP137">
        <f t="shared" si="139"/>
        <v>486433.28000000003</v>
      </c>
      <c r="CQ137">
        <f>ROUND((ROUND((AC137*1),2)*BC137),2)</f>
        <v>24321.66</v>
      </c>
      <c r="CR137">
        <f t="shared" si="161"/>
        <v>0</v>
      </c>
      <c r="CS137">
        <f t="shared" si="140"/>
        <v>0</v>
      </c>
      <c r="CT137">
        <f t="shared" si="141"/>
        <v>0</v>
      </c>
      <c r="CU137">
        <f t="shared" si="142"/>
        <v>0</v>
      </c>
      <c r="CV137">
        <f t="shared" si="143"/>
        <v>0</v>
      </c>
      <c r="CW137">
        <f t="shared" si="144"/>
        <v>0</v>
      </c>
      <c r="CX137">
        <f t="shared" si="145"/>
        <v>0</v>
      </c>
      <c r="CY137">
        <f>S137*(BZ137/100)</f>
        <v>0</v>
      </c>
      <c r="CZ137">
        <f>S137*(CA137/100)</f>
        <v>0</v>
      </c>
      <c r="DC137" t="s">
        <v>3</v>
      </c>
      <c r="DD137" t="s">
        <v>3</v>
      </c>
      <c r="DE137" t="s">
        <v>3</v>
      </c>
      <c r="DF137" t="s">
        <v>3</v>
      </c>
      <c r="DG137" t="s">
        <v>3</v>
      </c>
      <c r="DH137" t="s">
        <v>3</v>
      </c>
      <c r="DI137" t="s">
        <v>3</v>
      </c>
      <c r="DJ137" t="s">
        <v>3</v>
      </c>
      <c r="DK137" t="s">
        <v>3</v>
      </c>
      <c r="DL137" t="s">
        <v>3</v>
      </c>
      <c r="DM137" t="s">
        <v>3</v>
      </c>
      <c r="DN137">
        <v>0</v>
      </c>
      <c r="DO137">
        <v>0</v>
      </c>
      <c r="DP137">
        <v>1</v>
      </c>
      <c r="DQ137">
        <v>1</v>
      </c>
      <c r="DU137">
        <v>1013</v>
      </c>
      <c r="DV137" t="s">
        <v>167</v>
      </c>
      <c r="DW137" t="s">
        <v>167</v>
      </c>
      <c r="DX137">
        <v>1</v>
      </c>
      <c r="DZ137" t="s">
        <v>3</v>
      </c>
      <c r="EA137" t="s">
        <v>3</v>
      </c>
      <c r="EB137" t="s">
        <v>3</v>
      </c>
      <c r="EC137" t="s">
        <v>3</v>
      </c>
      <c r="EE137">
        <v>49574061</v>
      </c>
      <c r="EF137">
        <v>130</v>
      </c>
      <c r="EG137" t="s">
        <v>168</v>
      </c>
      <c r="EH137">
        <v>0</v>
      </c>
      <c r="EI137" t="s">
        <v>3</v>
      </c>
      <c r="EJ137">
        <v>3</v>
      </c>
      <c r="EK137">
        <v>746</v>
      </c>
      <c r="EL137" t="s">
        <v>169</v>
      </c>
      <c r="EM137" t="s">
        <v>170</v>
      </c>
      <c r="EO137" t="s">
        <v>3</v>
      </c>
      <c r="EQ137">
        <v>1441792</v>
      </c>
      <c r="ER137">
        <v>3800.2599999999998</v>
      </c>
      <c r="ES137">
        <v>3800.2599999999998</v>
      </c>
      <c r="ET137">
        <v>0</v>
      </c>
      <c r="EU137">
        <v>0</v>
      </c>
      <c r="EV137">
        <v>0</v>
      </c>
      <c r="EW137">
        <v>0</v>
      </c>
      <c r="EX137">
        <v>0</v>
      </c>
      <c r="EY137">
        <v>0</v>
      </c>
      <c r="EZ137">
        <v>5</v>
      </c>
      <c r="FC137">
        <v>1</v>
      </c>
      <c r="FD137">
        <v>18</v>
      </c>
      <c r="FF137">
        <v>28000</v>
      </c>
      <c r="FQ137">
        <v>0</v>
      </c>
      <c r="FR137">
        <f t="shared" si="146"/>
        <v>486433.28000000003</v>
      </c>
      <c r="FS137">
        <v>0</v>
      </c>
      <c r="FX137">
        <v>0</v>
      </c>
      <c r="FY137">
        <v>0</v>
      </c>
      <c r="GA137" t="s">
        <v>171</v>
      </c>
      <c r="GD137">
        <v>0</v>
      </c>
      <c r="GF137">
        <v>-1008938343</v>
      </c>
      <c r="GG137">
        <v>2</v>
      </c>
      <c r="GH137">
        <v>3</v>
      </c>
      <c r="GI137">
        <v>3</v>
      </c>
      <c r="GJ137">
        <v>0</v>
      </c>
      <c r="GK137">
        <f>ROUND(R137*(S12)/100,2)</f>
        <v>0</v>
      </c>
      <c r="GL137">
        <f t="shared" si="147"/>
        <v>0</v>
      </c>
      <c r="GM137">
        <f t="shared" si="148"/>
        <v>486433.28000000003</v>
      </c>
      <c r="GN137">
        <f t="shared" si="149"/>
        <v>0</v>
      </c>
      <c r="GO137">
        <f t="shared" si="150"/>
        <v>0</v>
      </c>
      <c r="GP137">
        <f t="shared" si="151"/>
        <v>0</v>
      </c>
      <c r="GR137">
        <v>1</v>
      </c>
      <c r="GS137">
        <v>1</v>
      </c>
      <c r="GT137">
        <v>0</v>
      </c>
      <c r="GU137" t="s">
        <v>3</v>
      </c>
      <c r="GV137">
        <f t="shared" si="152"/>
        <v>0</v>
      </c>
      <c r="GW137">
        <v>1</v>
      </c>
      <c r="GX137">
        <f t="shared" si="153"/>
        <v>0</v>
      </c>
      <c r="HA137">
        <v>0</v>
      </c>
      <c r="HB137">
        <v>0</v>
      </c>
      <c r="HC137">
        <f t="shared" si="154"/>
        <v>0</v>
      </c>
      <c r="HE137" t="s">
        <v>34</v>
      </c>
      <c r="HF137" t="s">
        <v>172</v>
      </c>
      <c r="HM137" t="s">
        <v>3</v>
      </c>
      <c r="HN137" t="s">
        <v>3</v>
      </c>
      <c r="HO137" t="s">
        <v>3</v>
      </c>
      <c r="HP137" t="s">
        <v>3</v>
      </c>
      <c r="HQ137" t="s">
        <v>3</v>
      </c>
      <c r="IK137">
        <v>0</v>
      </c>
    </row>
    <row r="138" spans="1:255" x14ac:dyDescent="0.2">
      <c r="A138" s="2">
        <v>17</v>
      </c>
      <c r="B138" s="2">
        <v>1</v>
      </c>
      <c r="C138" s="2"/>
      <c r="D138" s="2"/>
      <c r="E138" s="2" t="s">
        <v>173</v>
      </c>
      <c r="F138" s="2" t="s">
        <v>165</v>
      </c>
      <c r="G138" s="2" t="s">
        <v>174</v>
      </c>
      <c r="H138" s="2" t="s">
        <v>167</v>
      </c>
      <c r="I138" s="2">
        <f t="shared" si="155"/>
        <v>20</v>
      </c>
      <c r="J138" s="2">
        <v>0</v>
      </c>
      <c r="K138" s="2">
        <f t="shared" si="156"/>
        <v>20</v>
      </c>
      <c r="L138" s="2"/>
      <c r="M138" s="2"/>
      <c r="N138" s="2"/>
      <c r="O138" s="2">
        <f t="shared" si="126"/>
        <v>4520.2</v>
      </c>
      <c r="P138" s="2">
        <f t="shared" ref="P138:P143" si="162">ROUND((ROUND((AC138*AW138*I138),2)*BC138),2)</f>
        <v>4520.2</v>
      </c>
      <c r="Q138" s="2">
        <f t="shared" si="157"/>
        <v>0</v>
      </c>
      <c r="R138" s="2">
        <f t="shared" si="127"/>
        <v>0</v>
      </c>
      <c r="S138" s="2">
        <f t="shared" si="128"/>
        <v>0</v>
      </c>
      <c r="T138" s="2">
        <f t="shared" si="129"/>
        <v>0</v>
      </c>
      <c r="U138" s="2">
        <f t="shared" si="130"/>
        <v>0</v>
      </c>
      <c r="V138" s="2">
        <f t="shared" si="131"/>
        <v>0</v>
      </c>
      <c r="W138" s="2">
        <f t="shared" si="132"/>
        <v>0</v>
      </c>
      <c r="X138" s="2">
        <f t="shared" si="133"/>
        <v>0</v>
      </c>
      <c r="Y138" s="2">
        <f t="shared" si="134"/>
        <v>0</v>
      </c>
      <c r="Z138" s="2"/>
      <c r="AA138" s="2">
        <v>50464749</v>
      </c>
      <c r="AB138" s="2">
        <f t="shared" si="135"/>
        <v>226.01</v>
      </c>
      <c r="AC138" s="2">
        <f t="shared" si="136"/>
        <v>226.01</v>
      </c>
      <c r="AD138" s="2">
        <f t="shared" si="158"/>
        <v>0</v>
      </c>
      <c r="AE138" s="2">
        <f t="shared" si="159"/>
        <v>0</v>
      </c>
      <c r="AF138" s="2">
        <f t="shared" si="159"/>
        <v>0</v>
      </c>
      <c r="AG138" s="2">
        <f t="shared" si="137"/>
        <v>0</v>
      </c>
      <c r="AH138" s="2">
        <f t="shared" si="160"/>
        <v>0</v>
      </c>
      <c r="AI138" s="2">
        <f t="shared" si="160"/>
        <v>0</v>
      </c>
      <c r="AJ138" s="2">
        <f t="shared" si="138"/>
        <v>0</v>
      </c>
      <c r="AK138" s="2">
        <v>226.01000000000002</v>
      </c>
      <c r="AL138" s="2">
        <v>226.01000000000002</v>
      </c>
      <c r="AM138" s="2">
        <v>0</v>
      </c>
      <c r="AN138" s="2">
        <v>0</v>
      </c>
      <c r="AO138" s="2">
        <v>0</v>
      </c>
      <c r="AP138" s="2">
        <v>0</v>
      </c>
      <c r="AQ138" s="2">
        <v>0</v>
      </c>
      <c r="AR138" s="2">
        <v>0</v>
      </c>
      <c r="AS138" s="2">
        <v>0</v>
      </c>
      <c r="AT138" s="2">
        <v>0</v>
      </c>
      <c r="AU138" s="2">
        <v>0</v>
      </c>
      <c r="AV138" s="2">
        <v>1</v>
      </c>
      <c r="AW138" s="2">
        <v>1</v>
      </c>
      <c r="AX138" s="2"/>
      <c r="AY138" s="2"/>
      <c r="AZ138" s="2">
        <v>1</v>
      </c>
      <c r="BA138" s="2">
        <v>1</v>
      </c>
      <c r="BB138" s="2">
        <v>1</v>
      </c>
      <c r="BC138" s="2">
        <v>1</v>
      </c>
      <c r="BD138" s="2" t="s">
        <v>3</v>
      </c>
      <c r="BE138" s="2" t="s">
        <v>3</v>
      </c>
      <c r="BF138" s="2" t="s">
        <v>3</v>
      </c>
      <c r="BG138" s="2" t="s">
        <v>3</v>
      </c>
      <c r="BH138" s="2">
        <v>3</v>
      </c>
      <c r="BI138" s="2">
        <v>1</v>
      </c>
      <c r="BJ138" s="2" t="s">
        <v>3</v>
      </c>
      <c r="BK138" s="2"/>
      <c r="BL138" s="2"/>
      <c r="BM138" s="2">
        <v>400002</v>
      </c>
      <c r="BN138" s="2">
        <v>0</v>
      </c>
      <c r="BO138" s="2" t="s">
        <v>3</v>
      </c>
      <c r="BP138" s="2">
        <v>0</v>
      </c>
      <c r="BQ138" s="2">
        <v>202</v>
      </c>
      <c r="BR138" s="2">
        <v>0</v>
      </c>
      <c r="BS138" s="2">
        <v>1</v>
      </c>
      <c r="BT138" s="2">
        <v>1</v>
      </c>
      <c r="BU138" s="2">
        <v>1</v>
      </c>
      <c r="BV138" s="2">
        <v>1</v>
      </c>
      <c r="BW138" s="2">
        <v>1</v>
      </c>
      <c r="BX138" s="2">
        <v>1</v>
      </c>
      <c r="BY138" s="2" t="s">
        <v>3</v>
      </c>
      <c r="BZ138" s="2">
        <v>0</v>
      </c>
      <c r="CA138" s="2">
        <v>0</v>
      </c>
      <c r="CB138" s="2" t="s">
        <v>3</v>
      </c>
      <c r="CC138" s="2"/>
      <c r="CD138" s="2"/>
      <c r="CE138" s="2">
        <v>30</v>
      </c>
      <c r="CF138" s="2">
        <v>0</v>
      </c>
      <c r="CG138" s="2">
        <v>0</v>
      </c>
      <c r="CH138" s="2"/>
      <c r="CI138" s="2"/>
      <c r="CJ138" s="2"/>
      <c r="CK138" s="2"/>
      <c r="CL138" s="2"/>
      <c r="CM138" s="2">
        <v>0</v>
      </c>
      <c r="CN138" s="2" t="s">
        <v>3</v>
      </c>
      <c r="CO138" s="2">
        <v>0</v>
      </c>
      <c r="CP138" s="2">
        <f t="shared" si="139"/>
        <v>4520.2</v>
      </c>
      <c r="CQ138" s="2">
        <f t="shared" ref="CQ138:CQ143" si="163">ROUND((ROUND((AC138*AW138*1),2)*BC138),2)</f>
        <v>226.01</v>
      </c>
      <c r="CR138" s="2">
        <f t="shared" si="161"/>
        <v>0</v>
      </c>
      <c r="CS138" s="2">
        <f t="shared" si="140"/>
        <v>0</v>
      </c>
      <c r="CT138" s="2">
        <f t="shared" si="141"/>
        <v>0</v>
      </c>
      <c r="CU138" s="2">
        <f t="shared" si="142"/>
        <v>0</v>
      </c>
      <c r="CV138" s="2">
        <f t="shared" si="143"/>
        <v>0</v>
      </c>
      <c r="CW138" s="2">
        <f t="shared" si="144"/>
        <v>0</v>
      </c>
      <c r="CX138" s="2">
        <f t="shared" si="145"/>
        <v>0</v>
      </c>
      <c r="CY138" s="2">
        <f>((S138*BZ138)/100)</f>
        <v>0</v>
      </c>
      <c r="CZ138" s="2">
        <f>((S138*CA138)/100)</f>
        <v>0</v>
      </c>
      <c r="DA138" s="2"/>
      <c r="DB138" s="2"/>
      <c r="DC138" s="2" t="s">
        <v>3</v>
      </c>
      <c r="DD138" s="2" t="s">
        <v>3</v>
      </c>
      <c r="DE138" s="2" t="s">
        <v>3</v>
      </c>
      <c r="DF138" s="2" t="s">
        <v>3</v>
      </c>
      <c r="DG138" s="2" t="s">
        <v>3</v>
      </c>
      <c r="DH138" s="2" t="s">
        <v>3</v>
      </c>
      <c r="DI138" s="2" t="s">
        <v>3</v>
      </c>
      <c r="DJ138" s="2" t="s">
        <v>3</v>
      </c>
      <c r="DK138" s="2" t="s">
        <v>3</v>
      </c>
      <c r="DL138" s="2" t="s">
        <v>3</v>
      </c>
      <c r="DM138" s="2" t="s">
        <v>3</v>
      </c>
      <c r="DN138" s="2">
        <v>0</v>
      </c>
      <c r="DO138" s="2">
        <v>0</v>
      </c>
      <c r="DP138" s="2">
        <v>1</v>
      </c>
      <c r="DQ138" s="2">
        <v>1</v>
      </c>
      <c r="DR138" s="2"/>
      <c r="DS138" s="2"/>
      <c r="DT138" s="2"/>
      <c r="DU138" s="2">
        <v>1013</v>
      </c>
      <c r="DV138" s="2" t="s">
        <v>167</v>
      </c>
      <c r="DW138" s="2" t="s">
        <v>167</v>
      </c>
      <c r="DX138" s="2">
        <v>1</v>
      </c>
      <c r="DY138" s="2"/>
      <c r="DZ138" s="2" t="s">
        <v>3</v>
      </c>
      <c r="EA138" s="2" t="s">
        <v>3</v>
      </c>
      <c r="EB138" s="2" t="s">
        <v>3</v>
      </c>
      <c r="EC138" s="2" t="s">
        <v>3</v>
      </c>
      <c r="ED138" s="2"/>
      <c r="EE138" s="2">
        <v>49575282</v>
      </c>
      <c r="EF138" s="2">
        <v>202</v>
      </c>
      <c r="EG138" s="2" t="s">
        <v>175</v>
      </c>
      <c r="EH138" s="2">
        <v>0</v>
      </c>
      <c r="EI138" s="2" t="s">
        <v>3</v>
      </c>
      <c r="EJ138" s="2">
        <v>1</v>
      </c>
      <c r="EK138" s="2">
        <v>400002</v>
      </c>
      <c r="EL138" s="2" t="s">
        <v>176</v>
      </c>
      <c r="EM138" s="2" t="s">
        <v>175</v>
      </c>
      <c r="EN138" s="2"/>
      <c r="EO138" s="2" t="s">
        <v>3</v>
      </c>
      <c r="EP138" s="2"/>
      <c r="EQ138" s="2">
        <v>1441792</v>
      </c>
      <c r="ER138" s="2">
        <v>0</v>
      </c>
      <c r="ES138" s="2">
        <v>226.01000000000002</v>
      </c>
      <c r="ET138" s="2">
        <v>0</v>
      </c>
      <c r="EU138" s="2">
        <v>0</v>
      </c>
      <c r="EV138" s="2">
        <v>0</v>
      </c>
      <c r="EW138" s="2">
        <v>0</v>
      </c>
      <c r="EX138" s="2">
        <v>0</v>
      </c>
      <c r="EY138" s="2">
        <v>0</v>
      </c>
      <c r="EZ138" s="2"/>
      <c r="FA138" s="2"/>
      <c r="FB138" s="2"/>
      <c r="FC138" s="2"/>
      <c r="FD138" s="2"/>
      <c r="FE138" s="2"/>
      <c r="FF138" s="2"/>
      <c r="FG138" s="2"/>
      <c r="FH138" s="2"/>
      <c r="FI138" s="2"/>
      <c r="FJ138" s="2"/>
      <c r="FK138" s="2"/>
      <c r="FL138" s="2"/>
      <c r="FM138" s="2"/>
      <c r="FN138" s="2"/>
      <c r="FO138" s="2"/>
      <c r="FP138" s="2"/>
      <c r="FQ138" s="2">
        <v>0</v>
      </c>
      <c r="FR138" s="2">
        <f t="shared" si="146"/>
        <v>0</v>
      </c>
      <c r="FS138" s="2">
        <v>0</v>
      </c>
      <c r="FT138" s="2"/>
      <c r="FU138" s="2"/>
      <c r="FV138" s="2"/>
      <c r="FW138" s="2"/>
      <c r="FX138" s="2">
        <v>0</v>
      </c>
      <c r="FY138" s="2">
        <v>0</v>
      </c>
      <c r="FZ138" s="2"/>
      <c r="GA138" s="2" t="s">
        <v>177</v>
      </c>
      <c r="GB138" s="2"/>
      <c r="GC138" s="2"/>
      <c r="GD138" s="2">
        <v>0</v>
      </c>
      <c r="GE138" s="2"/>
      <c r="GF138" s="2">
        <v>648956982</v>
      </c>
      <c r="GG138" s="2">
        <v>2</v>
      </c>
      <c r="GH138" s="2">
        <v>4</v>
      </c>
      <c r="GI138" s="2">
        <v>-2</v>
      </c>
      <c r="GJ138" s="2">
        <v>0</v>
      </c>
      <c r="GK138" s="2">
        <f>ROUND(R138*(R12)/100,2)</f>
        <v>0</v>
      </c>
      <c r="GL138" s="2">
        <f t="shared" si="147"/>
        <v>0</v>
      </c>
      <c r="GM138" s="2">
        <f t="shared" si="148"/>
        <v>4520.2</v>
      </c>
      <c r="GN138" s="2">
        <f t="shared" si="149"/>
        <v>4520.2</v>
      </c>
      <c r="GO138" s="2">
        <f t="shared" si="150"/>
        <v>0</v>
      </c>
      <c r="GP138" s="2">
        <f t="shared" si="151"/>
        <v>0</v>
      </c>
      <c r="GQ138" s="2"/>
      <c r="GR138" s="2">
        <v>0</v>
      </c>
      <c r="GS138" s="2">
        <v>2</v>
      </c>
      <c r="GT138" s="2">
        <v>0</v>
      </c>
      <c r="GU138" s="2" t="s">
        <v>3</v>
      </c>
      <c r="GV138" s="2">
        <f t="shared" si="152"/>
        <v>0</v>
      </c>
      <c r="GW138" s="2">
        <v>1</v>
      </c>
      <c r="GX138" s="2">
        <f t="shared" si="153"/>
        <v>0</v>
      </c>
      <c r="GY138" s="2"/>
      <c r="GZ138" s="2"/>
      <c r="HA138" s="2">
        <v>0</v>
      </c>
      <c r="HB138" s="2">
        <v>0</v>
      </c>
      <c r="HC138" s="2">
        <f t="shared" si="154"/>
        <v>0</v>
      </c>
      <c r="HD138" s="2"/>
      <c r="HE138" s="2" t="s">
        <v>178</v>
      </c>
      <c r="HF138" s="2" t="s">
        <v>30</v>
      </c>
      <c r="HG138" s="2"/>
      <c r="HH138" s="2"/>
      <c r="HI138" s="2"/>
      <c r="HJ138" s="2"/>
      <c r="HK138" s="2"/>
      <c r="HL138" s="2"/>
      <c r="HM138" s="2" t="s">
        <v>3</v>
      </c>
      <c r="HN138" s="2" t="s">
        <v>3</v>
      </c>
      <c r="HO138" s="2" t="s">
        <v>3</v>
      </c>
      <c r="HP138" s="2" t="s">
        <v>3</v>
      </c>
      <c r="HQ138" s="2" t="s">
        <v>3</v>
      </c>
      <c r="HR138" s="2"/>
      <c r="HS138" s="2"/>
      <c r="HT138" s="2"/>
      <c r="HU138" s="2"/>
      <c r="HV138" s="2"/>
      <c r="HW138" s="2"/>
      <c r="HX138" s="2"/>
      <c r="HY138" s="2"/>
      <c r="HZ138" s="2"/>
      <c r="IA138" s="2"/>
      <c r="IB138" s="2"/>
      <c r="IC138" s="2"/>
      <c r="ID138" s="2"/>
      <c r="IE138" s="2"/>
      <c r="IF138" s="2"/>
      <c r="IG138" s="2"/>
      <c r="IH138" s="2"/>
      <c r="II138" s="2"/>
      <c r="IJ138" s="2"/>
      <c r="IK138" s="2">
        <v>0</v>
      </c>
      <c r="IL138" s="2"/>
      <c r="IM138" s="2"/>
      <c r="IN138" s="2"/>
      <c r="IO138" s="2"/>
      <c r="IP138" s="2"/>
      <c r="IQ138" s="2"/>
      <c r="IR138" s="2"/>
      <c r="IS138" s="2"/>
      <c r="IT138" s="2"/>
      <c r="IU138" s="2"/>
    </row>
    <row r="139" spans="1:255" x14ac:dyDescent="0.2">
      <c r="A139">
        <v>17</v>
      </c>
      <c r="B139">
        <v>1</v>
      </c>
      <c r="E139" t="s">
        <v>173</v>
      </c>
      <c r="F139" t="s">
        <v>165</v>
      </c>
      <c r="G139" t="s">
        <v>174</v>
      </c>
      <c r="H139" t="s">
        <v>167</v>
      </c>
      <c r="I139">
        <f t="shared" si="155"/>
        <v>20</v>
      </c>
      <c r="J139">
        <v>0</v>
      </c>
      <c r="K139">
        <f t="shared" si="156"/>
        <v>20</v>
      </c>
      <c r="O139">
        <f t="shared" si="126"/>
        <v>39099.730000000003</v>
      </c>
      <c r="P139">
        <f t="shared" si="162"/>
        <v>39099.730000000003</v>
      </c>
      <c r="Q139">
        <f t="shared" si="157"/>
        <v>0</v>
      </c>
      <c r="R139">
        <f t="shared" si="127"/>
        <v>0</v>
      </c>
      <c r="S139">
        <f t="shared" si="128"/>
        <v>0</v>
      </c>
      <c r="T139">
        <f t="shared" si="129"/>
        <v>0</v>
      </c>
      <c r="U139">
        <f t="shared" si="130"/>
        <v>0</v>
      </c>
      <c r="V139">
        <f t="shared" si="131"/>
        <v>0</v>
      </c>
      <c r="W139">
        <f t="shared" si="132"/>
        <v>0</v>
      </c>
      <c r="X139">
        <f t="shared" si="133"/>
        <v>0</v>
      </c>
      <c r="Y139">
        <f t="shared" si="134"/>
        <v>0</v>
      </c>
      <c r="AA139">
        <v>50464747</v>
      </c>
      <c r="AB139">
        <f t="shared" si="135"/>
        <v>226.01</v>
      </c>
      <c r="AC139">
        <f t="shared" si="136"/>
        <v>226.01</v>
      </c>
      <c r="AD139">
        <f t="shared" si="158"/>
        <v>0</v>
      </c>
      <c r="AE139">
        <f t="shared" si="159"/>
        <v>0</v>
      </c>
      <c r="AF139">
        <f t="shared" si="159"/>
        <v>0</v>
      </c>
      <c r="AG139">
        <f t="shared" si="137"/>
        <v>0</v>
      </c>
      <c r="AH139">
        <f t="shared" si="160"/>
        <v>0</v>
      </c>
      <c r="AI139">
        <f t="shared" si="160"/>
        <v>0</v>
      </c>
      <c r="AJ139">
        <f t="shared" si="138"/>
        <v>0</v>
      </c>
      <c r="AK139">
        <v>226.01000000000002</v>
      </c>
      <c r="AL139">
        <v>226.01000000000002</v>
      </c>
      <c r="AM139">
        <v>0</v>
      </c>
      <c r="AN139">
        <v>0</v>
      </c>
      <c r="AO139">
        <v>0</v>
      </c>
      <c r="AP139">
        <v>0</v>
      </c>
      <c r="AQ139">
        <v>0</v>
      </c>
      <c r="AR139">
        <v>0</v>
      </c>
      <c r="AS139">
        <v>0</v>
      </c>
      <c r="AT139">
        <v>0</v>
      </c>
      <c r="AU139">
        <v>0</v>
      </c>
      <c r="AV139">
        <v>1</v>
      </c>
      <c r="AW139">
        <v>1</v>
      </c>
      <c r="AZ139">
        <v>1</v>
      </c>
      <c r="BA139">
        <v>1</v>
      </c>
      <c r="BB139">
        <v>1</v>
      </c>
      <c r="BC139">
        <v>8.65</v>
      </c>
      <c r="BD139" t="s">
        <v>3</v>
      </c>
      <c r="BE139" t="s">
        <v>3</v>
      </c>
      <c r="BF139" t="s">
        <v>3</v>
      </c>
      <c r="BG139" t="s">
        <v>3</v>
      </c>
      <c r="BH139">
        <v>3</v>
      </c>
      <c r="BI139">
        <v>1</v>
      </c>
      <c r="BJ139" t="s">
        <v>3</v>
      </c>
      <c r="BM139">
        <v>400002</v>
      </c>
      <c r="BN139">
        <v>0</v>
      </c>
      <c r="BO139" t="s">
        <v>3</v>
      </c>
      <c r="BP139">
        <v>0</v>
      </c>
      <c r="BQ139">
        <v>202</v>
      </c>
      <c r="BR139">
        <v>0</v>
      </c>
      <c r="BS139">
        <v>1</v>
      </c>
      <c r="BT139">
        <v>1</v>
      </c>
      <c r="BU139">
        <v>1</v>
      </c>
      <c r="BV139">
        <v>1</v>
      </c>
      <c r="BW139">
        <v>1</v>
      </c>
      <c r="BX139">
        <v>1</v>
      </c>
      <c r="BY139" t="s">
        <v>3</v>
      </c>
      <c r="BZ139">
        <v>0</v>
      </c>
      <c r="CA139">
        <v>0</v>
      </c>
      <c r="CB139" t="s">
        <v>3</v>
      </c>
      <c r="CE139">
        <v>30</v>
      </c>
      <c r="CF139">
        <v>0</v>
      </c>
      <c r="CG139">
        <v>0</v>
      </c>
      <c r="CM139">
        <v>0</v>
      </c>
      <c r="CN139" t="s">
        <v>3</v>
      </c>
      <c r="CO139">
        <v>0</v>
      </c>
      <c r="CP139">
        <f t="shared" si="139"/>
        <v>39099.730000000003</v>
      </c>
      <c r="CQ139">
        <f t="shared" si="163"/>
        <v>1954.99</v>
      </c>
      <c r="CR139">
        <f t="shared" si="161"/>
        <v>0</v>
      </c>
      <c r="CS139">
        <f t="shared" si="140"/>
        <v>0</v>
      </c>
      <c r="CT139">
        <f t="shared" si="141"/>
        <v>0</v>
      </c>
      <c r="CU139">
        <f t="shared" si="142"/>
        <v>0</v>
      </c>
      <c r="CV139">
        <f t="shared" si="143"/>
        <v>0</v>
      </c>
      <c r="CW139">
        <f t="shared" si="144"/>
        <v>0</v>
      </c>
      <c r="CX139">
        <f t="shared" si="145"/>
        <v>0</v>
      </c>
      <c r="CY139">
        <f>S139*(BZ139/100)</f>
        <v>0</v>
      </c>
      <c r="CZ139">
        <f>S139*(CA139/100)</f>
        <v>0</v>
      </c>
      <c r="DC139" t="s">
        <v>3</v>
      </c>
      <c r="DD139" t="s">
        <v>3</v>
      </c>
      <c r="DE139" t="s">
        <v>3</v>
      </c>
      <c r="DF139" t="s">
        <v>3</v>
      </c>
      <c r="DG139" t="s">
        <v>3</v>
      </c>
      <c r="DH139" t="s">
        <v>3</v>
      </c>
      <c r="DI139" t="s">
        <v>3</v>
      </c>
      <c r="DJ139" t="s">
        <v>3</v>
      </c>
      <c r="DK139" t="s">
        <v>3</v>
      </c>
      <c r="DL139" t="s">
        <v>3</v>
      </c>
      <c r="DM139" t="s">
        <v>3</v>
      </c>
      <c r="DN139">
        <v>0</v>
      </c>
      <c r="DO139">
        <v>0</v>
      </c>
      <c r="DP139">
        <v>1</v>
      </c>
      <c r="DQ139">
        <v>1</v>
      </c>
      <c r="DU139">
        <v>1013</v>
      </c>
      <c r="DV139" t="s">
        <v>167</v>
      </c>
      <c r="DW139" t="s">
        <v>167</v>
      </c>
      <c r="DX139">
        <v>1</v>
      </c>
      <c r="DZ139" t="s">
        <v>3</v>
      </c>
      <c r="EA139" t="s">
        <v>3</v>
      </c>
      <c r="EB139" t="s">
        <v>3</v>
      </c>
      <c r="EC139" t="s">
        <v>3</v>
      </c>
      <c r="EE139">
        <v>49575282</v>
      </c>
      <c r="EF139">
        <v>202</v>
      </c>
      <c r="EG139" t="s">
        <v>175</v>
      </c>
      <c r="EH139">
        <v>0</v>
      </c>
      <c r="EI139" t="s">
        <v>3</v>
      </c>
      <c r="EJ139">
        <v>1</v>
      </c>
      <c r="EK139">
        <v>400002</v>
      </c>
      <c r="EL139" t="s">
        <v>176</v>
      </c>
      <c r="EM139" t="s">
        <v>175</v>
      </c>
      <c r="EO139" t="s">
        <v>3</v>
      </c>
      <c r="EQ139">
        <v>1441792</v>
      </c>
      <c r="ER139">
        <v>226.01000000000002</v>
      </c>
      <c r="ES139">
        <v>226.01000000000002</v>
      </c>
      <c r="ET139">
        <v>0</v>
      </c>
      <c r="EU139">
        <v>0</v>
      </c>
      <c r="EV139">
        <v>0</v>
      </c>
      <c r="EW139">
        <v>0</v>
      </c>
      <c r="EX139">
        <v>0</v>
      </c>
      <c r="EY139">
        <v>0</v>
      </c>
      <c r="EZ139">
        <v>5</v>
      </c>
      <c r="FC139">
        <v>1</v>
      </c>
      <c r="FD139">
        <v>18</v>
      </c>
      <c r="FF139">
        <v>2300</v>
      </c>
      <c r="FQ139">
        <v>0</v>
      </c>
      <c r="FR139">
        <f t="shared" si="146"/>
        <v>0</v>
      </c>
      <c r="FS139">
        <v>0</v>
      </c>
      <c r="FX139">
        <v>0</v>
      </c>
      <c r="FY139">
        <v>0</v>
      </c>
      <c r="GA139" t="s">
        <v>177</v>
      </c>
      <c r="GD139">
        <v>0</v>
      </c>
      <c r="GF139">
        <v>648956982</v>
      </c>
      <c r="GG139">
        <v>2</v>
      </c>
      <c r="GH139">
        <v>3</v>
      </c>
      <c r="GI139">
        <v>3</v>
      </c>
      <c r="GJ139">
        <v>0</v>
      </c>
      <c r="GK139">
        <f>ROUND(R139*(S12)/100,2)</f>
        <v>0</v>
      </c>
      <c r="GL139">
        <f t="shared" si="147"/>
        <v>0</v>
      </c>
      <c r="GM139">
        <f t="shared" si="148"/>
        <v>39099.730000000003</v>
      </c>
      <c r="GN139">
        <f t="shared" si="149"/>
        <v>39099.730000000003</v>
      </c>
      <c r="GO139">
        <f t="shared" si="150"/>
        <v>0</v>
      </c>
      <c r="GP139">
        <f t="shared" si="151"/>
        <v>0</v>
      </c>
      <c r="GR139">
        <v>1</v>
      </c>
      <c r="GS139">
        <v>1</v>
      </c>
      <c r="GT139">
        <v>0</v>
      </c>
      <c r="GU139" t="s">
        <v>3</v>
      </c>
      <c r="GV139">
        <f t="shared" si="152"/>
        <v>0</v>
      </c>
      <c r="GW139">
        <v>1</v>
      </c>
      <c r="GX139">
        <f t="shared" si="153"/>
        <v>0</v>
      </c>
      <c r="HA139">
        <v>0</v>
      </c>
      <c r="HB139">
        <v>0</v>
      </c>
      <c r="HC139">
        <f t="shared" si="154"/>
        <v>0</v>
      </c>
      <c r="HE139" t="s">
        <v>178</v>
      </c>
      <c r="HF139" t="s">
        <v>30</v>
      </c>
      <c r="HM139" t="s">
        <v>3</v>
      </c>
      <c r="HN139" t="s">
        <v>3</v>
      </c>
      <c r="HO139" t="s">
        <v>3</v>
      </c>
      <c r="HP139" t="s">
        <v>3</v>
      </c>
      <c r="HQ139" t="s">
        <v>3</v>
      </c>
      <c r="IK139">
        <v>0</v>
      </c>
    </row>
    <row r="140" spans="1:255" x14ac:dyDescent="0.2">
      <c r="A140" s="2">
        <v>17</v>
      </c>
      <c r="B140" s="2">
        <v>1</v>
      </c>
      <c r="C140" s="2"/>
      <c r="D140" s="2"/>
      <c r="E140" s="2" t="s">
        <v>179</v>
      </c>
      <c r="F140" s="2" t="s">
        <v>165</v>
      </c>
      <c r="G140" s="2" t="s">
        <v>180</v>
      </c>
      <c r="H140" s="2" t="s">
        <v>119</v>
      </c>
      <c r="I140" s="2">
        <f t="shared" si="155"/>
        <v>20</v>
      </c>
      <c r="J140" s="2">
        <v>0</v>
      </c>
      <c r="K140" s="2">
        <f t="shared" si="156"/>
        <v>20</v>
      </c>
      <c r="L140" s="2"/>
      <c r="M140" s="2"/>
      <c r="N140" s="2"/>
      <c r="O140" s="2">
        <f t="shared" si="126"/>
        <v>2692.4</v>
      </c>
      <c r="P140" s="2">
        <f t="shared" si="162"/>
        <v>2692.4</v>
      </c>
      <c r="Q140" s="2">
        <f t="shared" si="157"/>
        <v>0</v>
      </c>
      <c r="R140" s="2">
        <f t="shared" si="127"/>
        <v>0</v>
      </c>
      <c r="S140" s="2">
        <f t="shared" si="128"/>
        <v>0</v>
      </c>
      <c r="T140" s="2">
        <f t="shared" si="129"/>
        <v>0</v>
      </c>
      <c r="U140" s="2">
        <f t="shared" si="130"/>
        <v>0</v>
      </c>
      <c r="V140" s="2">
        <f t="shared" si="131"/>
        <v>0</v>
      </c>
      <c r="W140" s="2">
        <f t="shared" si="132"/>
        <v>0</v>
      </c>
      <c r="X140" s="2">
        <f t="shared" si="133"/>
        <v>0</v>
      </c>
      <c r="Y140" s="2">
        <f t="shared" si="134"/>
        <v>0</v>
      </c>
      <c r="Z140" s="2"/>
      <c r="AA140" s="2">
        <v>50464749</v>
      </c>
      <c r="AB140" s="2">
        <f t="shared" si="135"/>
        <v>134.62</v>
      </c>
      <c r="AC140" s="2">
        <f t="shared" si="136"/>
        <v>134.62</v>
      </c>
      <c r="AD140" s="2">
        <f t="shared" si="158"/>
        <v>0</v>
      </c>
      <c r="AE140" s="2">
        <f t="shared" si="159"/>
        <v>0</v>
      </c>
      <c r="AF140" s="2">
        <f t="shared" si="159"/>
        <v>0</v>
      </c>
      <c r="AG140" s="2">
        <f t="shared" si="137"/>
        <v>0</v>
      </c>
      <c r="AH140" s="2">
        <f t="shared" si="160"/>
        <v>0</v>
      </c>
      <c r="AI140" s="2">
        <f t="shared" si="160"/>
        <v>0</v>
      </c>
      <c r="AJ140" s="2">
        <f t="shared" si="138"/>
        <v>0</v>
      </c>
      <c r="AK140" s="2">
        <v>134.61999999999998</v>
      </c>
      <c r="AL140" s="2">
        <v>134.61999999999998</v>
      </c>
      <c r="AM140" s="2">
        <v>0</v>
      </c>
      <c r="AN140" s="2">
        <v>0</v>
      </c>
      <c r="AO140" s="2">
        <v>0</v>
      </c>
      <c r="AP140" s="2">
        <v>0</v>
      </c>
      <c r="AQ140" s="2">
        <v>0</v>
      </c>
      <c r="AR140" s="2">
        <v>0</v>
      </c>
      <c r="AS140" s="2">
        <v>0</v>
      </c>
      <c r="AT140" s="2">
        <v>0</v>
      </c>
      <c r="AU140" s="2">
        <v>0</v>
      </c>
      <c r="AV140" s="2">
        <v>1</v>
      </c>
      <c r="AW140" s="2">
        <v>1</v>
      </c>
      <c r="AX140" s="2"/>
      <c r="AY140" s="2"/>
      <c r="AZ140" s="2">
        <v>1</v>
      </c>
      <c r="BA140" s="2">
        <v>1</v>
      </c>
      <c r="BB140" s="2">
        <v>1</v>
      </c>
      <c r="BC140" s="2">
        <v>1</v>
      </c>
      <c r="BD140" s="2" t="s">
        <v>3</v>
      </c>
      <c r="BE140" s="2" t="s">
        <v>3</v>
      </c>
      <c r="BF140" s="2" t="s">
        <v>3</v>
      </c>
      <c r="BG140" s="2" t="s">
        <v>3</v>
      </c>
      <c r="BH140" s="2">
        <v>3</v>
      </c>
      <c r="BI140" s="2">
        <v>1</v>
      </c>
      <c r="BJ140" s="2" t="s">
        <v>3</v>
      </c>
      <c r="BK140" s="2"/>
      <c r="BL140" s="2"/>
      <c r="BM140" s="2">
        <v>400002</v>
      </c>
      <c r="BN140" s="2">
        <v>0</v>
      </c>
      <c r="BO140" s="2" t="s">
        <v>3</v>
      </c>
      <c r="BP140" s="2">
        <v>0</v>
      </c>
      <c r="BQ140" s="2">
        <v>202</v>
      </c>
      <c r="BR140" s="2">
        <v>0</v>
      </c>
      <c r="BS140" s="2">
        <v>1</v>
      </c>
      <c r="BT140" s="2">
        <v>1</v>
      </c>
      <c r="BU140" s="2">
        <v>1</v>
      </c>
      <c r="BV140" s="2">
        <v>1</v>
      </c>
      <c r="BW140" s="2">
        <v>1</v>
      </c>
      <c r="BX140" s="2">
        <v>1</v>
      </c>
      <c r="BY140" s="2" t="s">
        <v>3</v>
      </c>
      <c r="BZ140" s="2">
        <v>0</v>
      </c>
      <c r="CA140" s="2">
        <v>0</v>
      </c>
      <c r="CB140" s="2" t="s">
        <v>3</v>
      </c>
      <c r="CC140" s="2"/>
      <c r="CD140" s="2"/>
      <c r="CE140" s="2">
        <v>30</v>
      </c>
      <c r="CF140" s="2">
        <v>0</v>
      </c>
      <c r="CG140" s="2">
        <v>0</v>
      </c>
      <c r="CH140" s="2"/>
      <c r="CI140" s="2"/>
      <c r="CJ140" s="2"/>
      <c r="CK140" s="2"/>
      <c r="CL140" s="2"/>
      <c r="CM140" s="2">
        <v>0</v>
      </c>
      <c r="CN140" s="2" t="s">
        <v>3</v>
      </c>
      <c r="CO140" s="2">
        <v>0</v>
      </c>
      <c r="CP140" s="2">
        <f t="shared" si="139"/>
        <v>2692.4</v>
      </c>
      <c r="CQ140" s="2">
        <f t="shared" si="163"/>
        <v>134.62</v>
      </c>
      <c r="CR140" s="2">
        <f t="shared" si="161"/>
        <v>0</v>
      </c>
      <c r="CS140" s="2">
        <f t="shared" si="140"/>
        <v>0</v>
      </c>
      <c r="CT140" s="2">
        <f t="shared" si="141"/>
        <v>0</v>
      </c>
      <c r="CU140" s="2">
        <f t="shared" si="142"/>
        <v>0</v>
      </c>
      <c r="CV140" s="2">
        <f t="shared" si="143"/>
        <v>0</v>
      </c>
      <c r="CW140" s="2">
        <f t="shared" si="144"/>
        <v>0</v>
      </c>
      <c r="CX140" s="2">
        <f t="shared" si="145"/>
        <v>0</v>
      </c>
      <c r="CY140" s="2">
        <f>((S140*BZ140)/100)</f>
        <v>0</v>
      </c>
      <c r="CZ140" s="2">
        <f>((S140*CA140)/100)</f>
        <v>0</v>
      </c>
      <c r="DA140" s="2"/>
      <c r="DB140" s="2"/>
      <c r="DC140" s="2" t="s">
        <v>3</v>
      </c>
      <c r="DD140" s="2" t="s">
        <v>3</v>
      </c>
      <c r="DE140" s="2" t="s">
        <v>3</v>
      </c>
      <c r="DF140" s="2" t="s">
        <v>3</v>
      </c>
      <c r="DG140" s="2" t="s">
        <v>3</v>
      </c>
      <c r="DH140" s="2" t="s">
        <v>3</v>
      </c>
      <c r="DI140" s="2" t="s">
        <v>3</v>
      </c>
      <c r="DJ140" s="2" t="s">
        <v>3</v>
      </c>
      <c r="DK140" s="2" t="s">
        <v>3</v>
      </c>
      <c r="DL140" s="2" t="s">
        <v>3</v>
      </c>
      <c r="DM140" s="2" t="s">
        <v>3</v>
      </c>
      <c r="DN140" s="2">
        <v>0</v>
      </c>
      <c r="DO140" s="2">
        <v>0</v>
      </c>
      <c r="DP140" s="2">
        <v>1</v>
      </c>
      <c r="DQ140" s="2">
        <v>1</v>
      </c>
      <c r="DR140" s="2"/>
      <c r="DS140" s="2"/>
      <c r="DT140" s="2"/>
      <c r="DU140" s="2">
        <v>1010</v>
      </c>
      <c r="DV140" s="2" t="s">
        <v>119</v>
      </c>
      <c r="DW140" s="2" t="s">
        <v>119</v>
      </c>
      <c r="DX140" s="2">
        <v>1</v>
      </c>
      <c r="DY140" s="2"/>
      <c r="DZ140" s="2" t="s">
        <v>3</v>
      </c>
      <c r="EA140" s="2" t="s">
        <v>3</v>
      </c>
      <c r="EB140" s="2" t="s">
        <v>3</v>
      </c>
      <c r="EC140" s="2" t="s">
        <v>3</v>
      </c>
      <c r="ED140" s="2"/>
      <c r="EE140" s="2">
        <v>49575282</v>
      </c>
      <c r="EF140" s="2">
        <v>202</v>
      </c>
      <c r="EG140" s="2" t="s">
        <v>175</v>
      </c>
      <c r="EH140" s="2">
        <v>0</v>
      </c>
      <c r="EI140" s="2" t="s">
        <v>3</v>
      </c>
      <c r="EJ140" s="2">
        <v>1</v>
      </c>
      <c r="EK140" s="2">
        <v>400002</v>
      </c>
      <c r="EL140" s="2" t="s">
        <v>176</v>
      </c>
      <c r="EM140" s="2" t="s">
        <v>175</v>
      </c>
      <c r="EN140" s="2"/>
      <c r="EO140" s="2" t="s">
        <v>3</v>
      </c>
      <c r="EP140" s="2"/>
      <c r="EQ140" s="2">
        <v>1441792</v>
      </c>
      <c r="ER140" s="2">
        <v>0</v>
      </c>
      <c r="ES140" s="2">
        <v>134.61999999999998</v>
      </c>
      <c r="ET140" s="2">
        <v>0</v>
      </c>
      <c r="EU140" s="2">
        <v>0</v>
      </c>
      <c r="EV140" s="2">
        <v>0</v>
      </c>
      <c r="EW140" s="2">
        <v>0</v>
      </c>
      <c r="EX140" s="2">
        <v>0</v>
      </c>
      <c r="EY140" s="2">
        <v>0</v>
      </c>
      <c r="EZ140" s="2"/>
      <c r="FA140" s="2"/>
      <c r="FB140" s="2"/>
      <c r="FC140" s="2"/>
      <c r="FD140" s="2"/>
      <c r="FE140" s="2"/>
      <c r="FF140" s="2"/>
      <c r="FG140" s="2"/>
      <c r="FH140" s="2"/>
      <c r="FI140" s="2"/>
      <c r="FJ140" s="2"/>
      <c r="FK140" s="2"/>
      <c r="FL140" s="2"/>
      <c r="FM140" s="2"/>
      <c r="FN140" s="2"/>
      <c r="FO140" s="2"/>
      <c r="FP140" s="2"/>
      <c r="FQ140" s="2">
        <v>0</v>
      </c>
      <c r="FR140" s="2">
        <f t="shared" si="146"/>
        <v>0</v>
      </c>
      <c r="FS140" s="2">
        <v>0</v>
      </c>
      <c r="FT140" s="2"/>
      <c r="FU140" s="2"/>
      <c r="FV140" s="2"/>
      <c r="FW140" s="2"/>
      <c r="FX140" s="2">
        <v>0</v>
      </c>
      <c r="FY140" s="2">
        <v>0</v>
      </c>
      <c r="FZ140" s="2"/>
      <c r="GA140" s="2" t="s">
        <v>181</v>
      </c>
      <c r="GB140" s="2"/>
      <c r="GC140" s="2"/>
      <c r="GD140" s="2">
        <v>0</v>
      </c>
      <c r="GE140" s="2"/>
      <c r="GF140" s="2">
        <v>-1420097039</v>
      </c>
      <c r="GG140" s="2">
        <v>2</v>
      </c>
      <c r="GH140" s="2">
        <v>4</v>
      </c>
      <c r="GI140" s="2">
        <v>-2</v>
      </c>
      <c r="GJ140" s="2">
        <v>0</v>
      </c>
      <c r="GK140" s="2">
        <f>ROUND(R140*(R12)/100,2)</f>
        <v>0</v>
      </c>
      <c r="GL140" s="2">
        <f t="shared" si="147"/>
        <v>0</v>
      </c>
      <c r="GM140" s="2">
        <f t="shared" si="148"/>
        <v>2692.4</v>
      </c>
      <c r="GN140" s="2">
        <f t="shared" si="149"/>
        <v>2692.4</v>
      </c>
      <c r="GO140" s="2">
        <f t="shared" si="150"/>
        <v>0</v>
      </c>
      <c r="GP140" s="2">
        <f t="shared" si="151"/>
        <v>0</v>
      </c>
      <c r="GQ140" s="2"/>
      <c r="GR140" s="2">
        <v>0</v>
      </c>
      <c r="GS140" s="2">
        <v>2</v>
      </c>
      <c r="GT140" s="2">
        <v>0</v>
      </c>
      <c r="GU140" s="2" t="s">
        <v>3</v>
      </c>
      <c r="GV140" s="2">
        <f t="shared" si="152"/>
        <v>0</v>
      </c>
      <c r="GW140" s="2">
        <v>1</v>
      </c>
      <c r="GX140" s="2">
        <f t="shared" si="153"/>
        <v>0</v>
      </c>
      <c r="GY140" s="2"/>
      <c r="GZ140" s="2"/>
      <c r="HA140" s="2">
        <v>0</v>
      </c>
      <c r="HB140" s="2">
        <v>0</v>
      </c>
      <c r="HC140" s="2">
        <f t="shared" si="154"/>
        <v>0</v>
      </c>
      <c r="HD140" s="2"/>
      <c r="HE140" s="2" t="s">
        <v>178</v>
      </c>
      <c r="HF140" s="2" t="s">
        <v>30</v>
      </c>
      <c r="HG140" s="2"/>
      <c r="HH140" s="2"/>
      <c r="HI140" s="2"/>
      <c r="HJ140" s="2"/>
      <c r="HK140" s="2"/>
      <c r="HL140" s="2"/>
      <c r="HM140" s="2" t="s">
        <v>3</v>
      </c>
      <c r="HN140" s="2" t="s">
        <v>3</v>
      </c>
      <c r="HO140" s="2" t="s">
        <v>3</v>
      </c>
      <c r="HP140" s="2" t="s">
        <v>3</v>
      </c>
      <c r="HQ140" s="2" t="s">
        <v>3</v>
      </c>
      <c r="HR140" s="2"/>
      <c r="HS140" s="2"/>
      <c r="HT140" s="2"/>
      <c r="HU140" s="2"/>
      <c r="HV140" s="2"/>
      <c r="HW140" s="2"/>
      <c r="HX140" s="2"/>
      <c r="HY140" s="2"/>
      <c r="HZ140" s="2"/>
      <c r="IA140" s="2"/>
      <c r="IB140" s="2"/>
      <c r="IC140" s="2"/>
      <c r="ID140" s="2"/>
      <c r="IE140" s="2"/>
      <c r="IF140" s="2"/>
      <c r="IG140" s="2"/>
      <c r="IH140" s="2"/>
      <c r="II140" s="2"/>
      <c r="IJ140" s="2"/>
      <c r="IK140" s="2">
        <v>0</v>
      </c>
      <c r="IL140" s="2"/>
      <c r="IM140" s="2"/>
      <c r="IN140" s="2"/>
      <c r="IO140" s="2"/>
      <c r="IP140" s="2"/>
      <c r="IQ140" s="2"/>
      <c r="IR140" s="2"/>
      <c r="IS140" s="2"/>
      <c r="IT140" s="2"/>
      <c r="IU140" s="2"/>
    </row>
    <row r="141" spans="1:255" x14ac:dyDescent="0.2">
      <c r="A141">
        <v>17</v>
      </c>
      <c r="B141">
        <v>1</v>
      </c>
      <c r="E141" t="s">
        <v>179</v>
      </c>
      <c r="F141" t="s">
        <v>165</v>
      </c>
      <c r="G141" t="s">
        <v>180</v>
      </c>
      <c r="H141" t="s">
        <v>119</v>
      </c>
      <c r="I141">
        <f t="shared" si="155"/>
        <v>20</v>
      </c>
      <c r="J141">
        <v>0</v>
      </c>
      <c r="K141">
        <f t="shared" si="156"/>
        <v>20</v>
      </c>
      <c r="O141">
        <f t="shared" si="126"/>
        <v>23289.26</v>
      </c>
      <c r="P141">
        <f t="shared" si="162"/>
        <v>23289.26</v>
      </c>
      <c r="Q141">
        <f t="shared" si="157"/>
        <v>0</v>
      </c>
      <c r="R141">
        <f t="shared" si="127"/>
        <v>0</v>
      </c>
      <c r="S141">
        <f t="shared" si="128"/>
        <v>0</v>
      </c>
      <c r="T141">
        <f t="shared" si="129"/>
        <v>0</v>
      </c>
      <c r="U141">
        <f t="shared" si="130"/>
        <v>0</v>
      </c>
      <c r="V141">
        <f t="shared" si="131"/>
        <v>0</v>
      </c>
      <c r="W141">
        <f t="shared" si="132"/>
        <v>0</v>
      </c>
      <c r="X141">
        <f t="shared" si="133"/>
        <v>0</v>
      </c>
      <c r="Y141">
        <f t="shared" si="134"/>
        <v>0</v>
      </c>
      <c r="AA141">
        <v>50464747</v>
      </c>
      <c r="AB141">
        <f t="shared" si="135"/>
        <v>134.62</v>
      </c>
      <c r="AC141">
        <f t="shared" si="136"/>
        <v>134.62</v>
      </c>
      <c r="AD141">
        <f t="shared" si="158"/>
        <v>0</v>
      </c>
      <c r="AE141">
        <f t="shared" si="159"/>
        <v>0</v>
      </c>
      <c r="AF141">
        <f t="shared" si="159"/>
        <v>0</v>
      </c>
      <c r="AG141">
        <f t="shared" si="137"/>
        <v>0</v>
      </c>
      <c r="AH141">
        <f t="shared" si="160"/>
        <v>0</v>
      </c>
      <c r="AI141">
        <f t="shared" si="160"/>
        <v>0</v>
      </c>
      <c r="AJ141">
        <f t="shared" si="138"/>
        <v>0</v>
      </c>
      <c r="AK141">
        <v>134.61999999999998</v>
      </c>
      <c r="AL141">
        <v>134.61999999999998</v>
      </c>
      <c r="AM141">
        <v>0</v>
      </c>
      <c r="AN141">
        <v>0</v>
      </c>
      <c r="AO141">
        <v>0</v>
      </c>
      <c r="AP141">
        <v>0</v>
      </c>
      <c r="AQ141">
        <v>0</v>
      </c>
      <c r="AR141">
        <v>0</v>
      </c>
      <c r="AS141">
        <v>0</v>
      </c>
      <c r="AT141">
        <v>0</v>
      </c>
      <c r="AU141">
        <v>0</v>
      </c>
      <c r="AV141">
        <v>1</v>
      </c>
      <c r="AW141">
        <v>1</v>
      </c>
      <c r="AZ141">
        <v>1</v>
      </c>
      <c r="BA141">
        <v>1</v>
      </c>
      <c r="BB141">
        <v>1</v>
      </c>
      <c r="BC141">
        <v>8.65</v>
      </c>
      <c r="BD141" t="s">
        <v>3</v>
      </c>
      <c r="BE141" t="s">
        <v>3</v>
      </c>
      <c r="BF141" t="s">
        <v>3</v>
      </c>
      <c r="BG141" t="s">
        <v>3</v>
      </c>
      <c r="BH141">
        <v>3</v>
      </c>
      <c r="BI141">
        <v>1</v>
      </c>
      <c r="BJ141" t="s">
        <v>3</v>
      </c>
      <c r="BM141">
        <v>400002</v>
      </c>
      <c r="BN141">
        <v>0</v>
      </c>
      <c r="BO141" t="s">
        <v>3</v>
      </c>
      <c r="BP141">
        <v>0</v>
      </c>
      <c r="BQ141">
        <v>202</v>
      </c>
      <c r="BR141">
        <v>0</v>
      </c>
      <c r="BS141">
        <v>1</v>
      </c>
      <c r="BT141">
        <v>1</v>
      </c>
      <c r="BU141">
        <v>1</v>
      </c>
      <c r="BV141">
        <v>1</v>
      </c>
      <c r="BW141">
        <v>1</v>
      </c>
      <c r="BX141">
        <v>1</v>
      </c>
      <c r="BY141" t="s">
        <v>3</v>
      </c>
      <c r="BZ141">
        <v>0</v>
      </c>
      <c r="CA141">
        <v>0</v>
      </c>
      <c r="CB141" t="s">
        <v>3</v>
      </c>
      <c r="CE141">
        <v>30</v>
      </c>
      <c r="CF141">
        <v>0</v>
      </c>
      <c r="CG141">
        <v>0</v>
      </c>
      <c r="CM141">
        <v>0</v>
      </c>
      <c r="CN141" t="s">
        <v>3</v>
      </c>
      <c r="CO141">
        <v>0</v>
      </c>
      <c r="CP141">
        <f t="shared" si="139"/>
        <v>23289.26</v>
      </c>
      <c r="CQ141">
        <f t="shared" si="163"/>
        <v>1164.46</v>
      </c>
      <c r="CR141">
        <f t="shared" si="161"/>
        <v>0</v>
      </c>
      <c r="CS141">
        <f t="shared" si="140"/>
        <v>0</v>
      </c>
      <c r="CT141">
        <f t="shared" si="141"/>
        <v>0</v>
      </c>
      <c r="CU141">
        <f t="shared" si="142"/>
        <v>0</v>
      </c>
      <c r="CV141">
        <f t="shared" si="143"/>
        <v>0</v>
      </c>
      <c r="CW141">
        <f t="shared" si="144"/>
        <v>0</v>
      </c>
      <c r="CX141">
        <f t="shared" si="145"/>
        <v>0</v>
      </c>
      <c r="CY141">
        <f>S141*(BZ141/100)</f>
        <v>0</v>
      </c>
      <c r="CZ141">
        <f>S141*(CA141/100)</f>
        <v>0</v>
      </c>
      <c r="DC141" t="s">
        <v>3</v>
      </c>
      <c r="DD141" t="s">
        <v>3</v>
      </c>
      <c r="DE141" t="s">
        <v>3</v>
      </c>
      <c r="DF141" t="s">
        <v>3</v>
      </c>
      <c r="DG141" t="s">
        <v>3</v>
      </c>
      <c r="DH141" t="s">
        <v>3</v>
      </c>
      <c r="DI141" t="s">
        <v>3</v>
      </c>
      <c r="DJ141" t="s">
        <v>3</v>
      </c>
      <c r="DK141" t="s">
        <v>3</v>
      </c>
      <c r="DL141" t="s">
        <v>3</v>
      </c>
      <c r="DM141" t="s">
        <v>3</v>
      </c>
      <c r="DN141">
        <v>0</v>
      </c>
      <c r="DO141">
        <v>0</v>
      </c>
      <c r="DP141">
        <v>1</v>
      </c>
      <c r="DQ141">
        <v>1</v>
      </c>
      <c r="DU141">
        <v>1010</v>
      </c>
      <c r="DV141" t="s">
        <v>119</v>
      </c>
      <c r="DW141" t="s">
        <v>119</v>
      </c>
      <c r="DX141">
        <v>1</v>
      </c>
      <c r="DZ141" t="s">
        <v>3</v>
      </c>
      <c r="EA141" t="s">
        <v>3</v>
      </c>
      <c r="EB141" t="s">
        <v>3</v>
      </c>
      <c r="EC141" t="s">
        <v>3</v>
      </c>
      <c r="EE141">
        <v>49575282</v>
      </c>
      <c r="EF141">
        <v>202</v>
      </c>
      <c r="EG141" t="s">
        <v>175</v>
      </c>
      <c r="EH141">
        <v>0</v>
      </c>
      <c r="EI141" t="s">
        <v>3</v>
      </c>
      <c r="EJ141">
        <v>1</v>
      </c>
      <c r="EK141">
        <v>400002</v>
      </c>
      <c r="EL141" t="s">
        <v>176</v>
      </c>
      <c r="EM141" t="s">
        <v>175</v>
      </c>
      <c r="EO141" t="s">
        <v>3</v>
      </c>
      <c r="EQ141">
        <v>1441792</v>
      </c>
      <c r="ER141">
        <v>134.61999999999998</v>
      </c>
      <c r="ES141">
        <v>134.61999999999998</v>
      </c>
      <c r="ET141">
        <v>0</v>
      </c>
      <c r="EU141">
        <v>0</v>
      </c>
      <c r="EV141">
        <v>0</v>
      </c>
      <c r="EW141">
        <v>0</v>
      </c>
      <c r="EX141">
        <v>0</v>
      </c>
      <c r="EY141">
        <v>0</v>
      </c>
      <c r="EZ141">
        <v>5</v>
      </c>
      <c r="FC141">
        <v>1</v>
      </c>
      <c r="FD141">
        <v>18</v>
      </c>
      <c r="FF141">
        <v>1370</v>
      </c>
      <c r="FQ141">
        <v>0</v>
      </c>
      <c r="FR141">
        <f t="shared" si="146"/>
        <v>0</v>
      </c>
      <c r="FS141">
        <v>0</v>
      </c>
      <c r="FX141">
        <v>0</v>
      </c>
      <c r="FY141">
        <v>0</v>
      </c>
      <c r="GA141" t="s">
        <v>181</v>
      </c>
      <c r="GD141">
        <v>0</v>
      </c>
      <c r="GF141">
        <v>-1420097039</v>
      </c>
      <c r="GG141">
        <v>2</v>
      </c>
      <c r="GH141">
        <v>3</v>
      </c>
      <c r="GI141">
        <v>3</v>
      </c>
      <c r="GJ141">
        <v>0</v>
      </c>
      <c r="GK141">
        <f>ROUND(R141*(S12)/100,2)</f>
        <v>0</v>
      </c>
      <c r="GL141">
        <f t="shared" si="147"/>
        <v>0</v>
      </c>
      <c r="GM141">
        <f t="shared" si="148"/>
        <v>23289.26</v>
      </c>
      <c r="GN141">
        <f t="shared" si="149"/>
        <v>23289.26</v>
      </c>
      <c r="GO141">
        <f t="shared" si="150"/>
        <v>0</v>
      </c>
      <c r="GP141">
        <f t="shared" si="151"/>
        <v>0</v>
      </c>
      <c r="GR141">
        <v>1</v>
      </c>
      <c r="GS141">
        <v>1</v>
      </c>
      <c r="GT141">
        <v>0</v>
      </c>
      <c r="GU141" t="s">
        <v>3</v>
      </c>
      <c r="GV141">
        <f t="shared" si="152"/>
        <v>0</v>
      </c>
      <c r="GW141">
        <v>1</v>
      </c>
      <c r="GX141">
        <f t="shared" si="153"/>
        <v>0</v>
      </c>
      <c r="HA141">
        <v>0</v>
      </c>
      <c r="HB141">
        <v>0</v>
      </c>
      <c r="HC141">
        <f t="shared" si="154"/>
        <v>0</v>
      </c>
      <c r="HE141" t="s">
        <v>178</v>
      </c>
      <c r="HF141" t="s">
        <v>30</v>
      </c>
      <c r="HM141" t="s">
        <v>3</v>
      </c>
      <c r="HN141" t="s">
        <v>3</v>
      </c>
      <c r="HO141" t="s">
        <v>3</v>
      </c>
      <c r="HP141" t="s">
        <v>3</v>
      </c>
      <c r="HQ141" t="s">
        <v>3</v>
      </c>
      <c r="IK141">
        <v>0</v>
      </c>
    </row>
    <row r="142" spans="1:255" x14ac:dyDescent="0.2">
      <c r="A142" s="2">
        <v>17</v>
      </c>
      <c r="B142" s="2">
        <v>1</v>
      </c>
      <c r="C142" s="2"/>
      <c r="D142" s="2">
        <f>ROW(EtalonRes!A124)</f>
        <v>124</v>
      </c>
      <c r="E142" s="2" t="s">
        <v>182</v>
      </c>
      <c r="F142" s="2" t="s">
        <v>183</v>
      </c>
      <c r="G142" s="2" t="s">
        <v>184</v>
      </c>
      <c r="H142" s="2" t="s">
        <v>185</v>
      </c>
      <c r="I142" s="2">
        <f>ROUND(ROUND(2,4),9)</f>
        <v>2</v>
      </c>
      <c r="J142" s="2">
        <v>0</v>
      </c>
      <c r="K142" s="2">
        <f>ROUND(ROUND(2,4),9)</f>
        <v>2</v>
      </c>
      <c r="L142" s="2"/>
      <c r="M142" s="2"/>
      <c r="N142" s="2"/>
      <c r="O142" s="2">
        <f t="shared" si="126"/>
        <v>49.83</v>
      </c>
      <c r="P142" s="2">
        <f t="shared" si="162"/>
        <v>2.44</v>
      </c>
      <c r="Q142" s="2">
        <f>(ROUND((ROUND((((ET142*1.1))*AV142*I142),2)*BB142),2)+ROUND((ROUND(((AE142-((EU142*1.1)))*AV142*I142),2)*BS142),2))</f>
        <v>2</v>
      </c>
      <c r="R142" s="2">
        <f t="shared" si="127"/>
        <v>0.31</v>
      </c>
      <c r="S142" s="2">
        <f t="shared" si="128"/>
        <v>45.39</v>
      </c>
      <c r="T142" s="2">
        <f t="shared" si="129"/>
        <v>0</v>
      </c>
      <c r="U142" s="2">
        <f t="shared" si="130"/>
        <v>2.9700000000000006</v>
      </c>
      <c r="V142" s="2">
        <f t="shared" si="131"/>
        <v>0</v>
      </c>
      <c r="W142" s="2">
        <f t="shared" si="132"/>
        <v>0</v>
      </c>
      <c r="X142" s="2">
        <f t="shared" si="133"/>
        <v>50.84</v>
      </c>
      <c r="Y142" s="2">
        <f t="shared" si="134"/>
        <v>31.77</v>
      </c>
      <c r="Z142" s="2"/>
      <c r="AA142" s="2">
        <v>50464749</v>
      </c>
      <c r="AB142" s="2">
        <f t="shared" si="135"/>
        <v>24.914000000000001</v>
      </c>
      <c r="AC142" s="2">
        <f t="shared" si="136"/>
        <v>1.22</v>
      </c>
      <c r="AD142" s="2">
        <f>ROUND(((((ET142*1.1))-((EU142*1.1)))+AE142),6)</f>
        <v>1.0009999999999999</v>
      </c>
      <c r="AE142" s="2">
        <f>ROUND(((EU142*1.1)),6)</f>
        <v>0.154</v>
      </c>
      <c r="AF142" s="2">
        <f>ROUND(((EV142*1.1)),6)</f>
        <v>22.693000000000001</v>
      </c>
      <c r="AG142" s="2">
        <f t="shared" si="137"/>
        <v>0</v>
      </c>
      <c r="AH142" s="2">
        <f>((EW142*1.1))</f>
        <v>1.4850000000000003</v>
      </c>
      <c r="AI142" s="2">
        <f>((EX142*1.1))</f>
        <v>0</v>
      </c>
      <c r="AJ142" s="2">
        <f t="shared" si="138"/>
        <v>0</v>
      </c>
      <c r="AK142" s="2">
        <v>22.76</v>
      </c>
      <c r="AL142" s="2">
        <v>1.22</v>
      </c>
      <c r="AM142" s="2">
        <v>0.91</v>
      </c>
      <c r="AN142" s="2">
        <v>0.14000000000000001</v>
      </c>
      <c r="AO142" s="2">
        <v>20.63</v>
      </c>
      <c r="AP142" s="2">
        <v>0</v>
      </c>
      <c r="AQ142" s="2">
        <v>1.35</v>
      </c>
      <c r="AR142" s="2">
        <v>0</v>
      </c>
      <c r="AS142" s="2">
        <v>0</v>
      </c>
      <c r="AT142" s="2">
        <v>112</v>
      </c>
      <c r="AU142" s="2">
        <v>70</v>
      </c>
      <c r="AV142" s="2">
        <v>1</v>
      </c>
      <c r="AW142" s="2">
        <v>1</v>
      </c>
      <c r="AX142" s="2"/>
      <c r="AY142" s="2"/>
      <c r="AZ142" s="2">
        <v>1</v>
      </c>
      <c r="BA142" s="2">
        <v>1</v>
      </c>
      <c r="BB142" s="2">
        <v>1</v>
      </c>
      <c r="BC142" s="2">
        <v>1</v>
      </c>
      <c r="BD142" s="2" t="s">
        <v>3</v>
      </c>
      <c r="BE142" s="2" t="s">
        <v>3</v>
      </c>
      <c r="BF142" s="2" t="s">
        <v>3</v>
      </c>
      <c r="BG142" s="2" t="s">
        <v>3</v>
      </c>
      <c r="BH142" s="2">
        <v>0</v>
      </c>
      <c r="BI142" s="2">
        <v>2</v>
      </c>
      <c r="BJ142" s="2" t="s">
        <v>186</v>
      </c>
      <c r="BK142" s="2"/>
      <c r="BL142" s="2"/>
      <c r="BM142" s="2">
        <v>1738</v>
      </c>
      <c r="BN142" s="2">
        <v>0</v>
      </c>
      <c r="BO142" s="2" t="s">
        <v>3</v>
      </c>
      <c r="BP142" s="2">
        <v>0</v>
      </c>
      <c r="BQ142" s="2">
        <v>40</v>
      </c>
      <c r="BR142" s="2">
        <v>0</v>
      </c>
      <c r="BS142" s="2">
        <v>1</v>
      </c>
      <c r="BT142" s="2">
        <v>1</v>
      </c>
      <c r="BU142" s="2">
        <v>1</v>
      </c>
      <c r="BV142" s="2">
        <v>1</v>
      </c>
      <c r="BW142" s="2">
        <v>1</v>
      </c>
      <c r="BX142" s="2">
        <v>1</v>
      </c>
      <c r="BY142" s="2" t="s">
        <v>3</v>
      </c>
      <c r="BZ142" s="2">
        <v>112</v>
      </c>
      <c r="CA142" s="2">
        <v>70</v>
      </c>
      <c r="CB142" s="2" t="s">
        <v>3</v>
      </c>
      <c r="CC142" s="2"/>
      <c r="CD142" s="2"/>
      <c r="CE142" s="2">
        <v>30</v>
      </c>
      <c r="CF142" s="2">
        <v>0</v>
      </c>
      <c r="CG142" s="2">
        <v>0</v>
      </c>
      <c r="CH142" s="2"/>
      <c r="CI142" s="2"/>
      <c r="CJ142" s="2"/>
      <c r="CK142" s="2"/>
      <c r="CL142" s="2"/>
      <c r="CM142" s="2">
        <v>0</v>
      </c>
      <c r="CN142" s="2" t="s">
        <v>479</v>
      </c>
      <c r="CO142" s="2">
        <v>0</v>
      </c>
      <c r="CP142" s="2">
        <f t="shared" si="139"/>
        <v>49.83</v>
      </c>
      <c r="CQ142" s="2">
        <f t="shared" si="163"/>
        <v>1.22</v>
      </c>
      <c r="CR142" s="2">
        <f>(ROUND((ROUND((((ET142*1.1))*AV142*1),2)*BB142),2)+ROUND((ROUND(((AE142-((EU142*1.1)))*AV142*1),2)*BS142),2))</f>
        <v>1</v>
      </c>
      <c r="CS142" s="2">
        <f t="shared" si="140"/>
        <v>0.15</v>
      </c>
      <c r="CT142" s="2">
        <f t="shared" si="141"/>
        <v>22.69</v>
      </c>
      <c r="CU142" s="2">
        <f t="shared" si="142"/>
        <v>0</v>
      </c>
      <c r="CV142" s="2">
        <f t="shared" si="143"/>
        <v>1.4850000000000003</v>
      </c>
      <c r="CW142" s="2">
        <f t="shared" si="144"/>
        <v>0</v>
      </c>
      <c r="CX142" s="2">
        <f t="shared" si="145"/>
        <v>0</v>
      </c>
      <c r="CY142" s="2">
        <f>((S142*BZ142)/100)</f>
        <v>50.836800000000004</v>
      </c>
      <c r="CZ142" s="2">
        <f>((S142*CA142)/100)</f>
        <v>31.773000000000003</v>
      </c>
      <c r="DA142" s="2"/>
      <c r="DB142" s="2"/>
      <c r="DC142" s="2" t="s">
        <v>3</v>
      </c>
      <c r="DD142" s="2" t="s">
        <v>3</v>
      </c>
      <c r="DE142" s="2" t="s">
        <v>25</v>
      </c>
      <c r="DF142" s="2" t="s">
        <v>25</v>
      </c>
      <c r="DG142" s="2" t="s">
        <v>25</v>
      </c>
      <c r="DH142" s="2" t="s">
        <v>3</v>
      </c>
      <c r="DI142" s="2" t="s">
        <v>25</v>
      </c>
      <c r="DJ142" s="2" t="s">
        <v>25</v>
      </c>
      <c r="DK142" s="2" t="s">
        <v>3</v>
      </c>
      <c r="DL142" s="2" t="s">
        <v>3</v>
      </c>
      <c r="DM142" s="2" t="s">
        <v>3</v>
      </c>
      <c r="DN142" s="2">
        <v>0</v>
      </c>
      <c r="DO142" s="2">
        <v>0</v>
      </c>
      <c r="DP142" s="2">
        <v>1</v>
      </c>
      <c r="DQ142" s="2">
        <v>1</v>
      </c>
      <c r="DR142" s="2"/>
      <c r="DS142" s="2"/>
      <c r="DT142" s="2"/>
      <c r="DU142" s="2">
        <v>1013</v>
      </c>
      <c r="DV142" s="2" t="s">
        <v>185</v>
      </c>
      <c r="DW142" s="2" t="s">
        <v>185</v>
      </c>
      <c r="DX142" s="2">
        <v>1</v>
      </c>
      <c r="DY142" s="2"/>
      <c r="DZ142" s="2" t="s">
        <v>3</v>
      </c>
      <c r="EA142" s="2" t="s">
        <v>3</v>
      </c>
      <c r="EB142" s="2" t="s">
        <v>3</v>
      </c>
      <c r="EC142" s="2" t="s">
        <v>3</v>
      </c>
      <c r="ED142" s="2"/>
      <c r="EE142" s="2">
        <v>49575053</v>
      </c>
      <c r="EF142" s="2">
        <v>40</v>
      </c>
      <c r="EG142" s="2" t="s">
        <v>134</v>
      </c>
      <c r="EH142" s="2">
        <v>0</v>
      </c>
      <c r="EI142" s="2" t="s">
        <v>3</v>
      </c>
      <c r="EJ142" s="2">
        <v>2</v>
      </c>
      <c r="EK142" s="2">
        <v>1738</v>
      </c>
      <c r="EL142" s="2" t="s">
        <v>187</v>
      </c>
      <c r="EM142" s="2" t="s">
        <v>188</v>
      </c>
      <c r="EN142" s="2"/>
      <c r="EO142" s="2" t="s">
        <v>29</v>
      </c>
      <c r="EP142" s="2"/>
      <c r="EQ142" s="2">
        <v>131072</v>
      </c>
      <c r="ER142" s="2">
        <v>22.76</v>
      </c>
      <c r="ES142" s="2">
        <v>1.22</v>
      </c>
      <c r="ET142" s="2">
        <v>0.91</v>
      </c>
      <c r="EU142" s="2">
        <v>0.14000000000000001</v>
      </c>
      <c r="EV142" s="2">
        <v>20.63</v>
      </c>
      <c r="EW142" s="2">
        <v>1.35</v>
      </c>
      <c r="EX142" s="2">
        <v>0</v>
      </c>
      <c r="EY142" s="2">
        <v>0</v>
      </c>
      <c r="EZ142" s="2"/>
      <c r="FA142" s="2"/>
      <c r="FB142" s="2"/>
      <c r="FC142" s="2"/>
      <c r="FD142" s="2"/>
      <c r="FE142" s="2"/>
      <c r="FF142" s="2"/>
      <c r="FG142" s="2"/>
      <c r="FH142" s="2"/>
      <c r="FI142" s="2"/>
      <c r="FJ142" s="2"/>
      <c r="FK142" s="2"/>
      <c r="FL142" s="2"/>
      <c r="FM142" s="2"/>
      <c r="FN142" s="2"/>
      <c r="FO142" s="2"/>
      <c r="FP142" s="2"/>
      <c r="FQ142" s="2">
        <v>0</v>
      </c>
      <c r="FR142" s="2">
        <f t="shared" si="146"/>
        <v>0</v>
      </c>
      <c r="FS142" s="2">
        <v>0</v>
      </c>
      <c r="FT142" s="2"/>
      <c r="FU142" s="2"/>
      <c r="FV142" s="2"/>
      <c r="FW142" s="2"/>
      <c r="FX142" s="2">
        <v>112</v>
      </c>
      <c r="FY142" s="2">
        <v>70</v>
      </c>
      <c r="FZ142" s="2"/>
      <c r="GA142" s="2" t="s">
        <v>3</v>
      </c>
      <c r="GB142" s="2"/>
      <c r="GC142" s="2"/>
      <c r="GD142" s="2">
        <v>0</v>
      </c>
      <c r="GE142" s="2"/>
      <c r="GF142" s="2">
        <v>781571262</v>
      </c>
      <c r="GG142" s="2">
        <v>2</v>
      </c>
      <c r="GH142" s="2">
        <v>1</v>
      </c>
      <c r="GI142" s="2">
        <v>-2</v>
      </c>
      <c r="GJ142" s="2">
        <v>0</v>
      </c>
      <c r="GK142" s="2">
        <f>ROUND(R142*(R12)/100,2)</f>
        <v>0.54</v>
      </c>
      <c r="GL142" s="2">
        <f t="shared" si="147"/>
        <v>0</v>
      </c>
      <c r="GM142" s="2">
        <f t="shared" si="148"/>
        <v>132.97999999999999</v>
      </c>
      <c r="GN142" s="2">
        <f t="shared" si="149"/>
        <v>0</v>
      </c>
      <c r="GO142" s="2">
        <f t="shared" si="150"/>
        <v>132.97999999999999</v>
      </c>
      <c r="GP142" s="2">
        <f t="shared" si="151"/>
        <v>0</v>
      </c>
      <c r="GQ142" s="2"/>
      <c r="GR142" s="2">
        <v>0</v>
      </c>
      <c r="GS142" s="2">
        <v>3</v>
      </c>
      <c r="GT142" s="2">
        <v>0</v>
      </c>
      <c r="GU142" s="2" t="s">
        <v>3</v>
      </c>
      <c r="GV142" s="2">
        <f t="shared" si="152"/>
        <v>0</v>
      </c>
      <c r="GW142" s="2">
        <v>1</v>
      </c>
      <c r="GX142" s="2">
        <f t="shared" si="153"/>
        <v>0</v>
      </c>
      <c r="GY142" s="2"/>
      <c r="GZ142" s="2"/>
      <c r="HA142" s="2">
        <v>0</v>
      </c>
      <c r="HB142" s="2">
        <v>0</v>
      </c>
      <c r="HC142" s="2">
        <f t="shared" si="154"/>
        <v>0</v>
      </c>
      <c r="HD142" s="2"/>
      <c r="HE142" s="2" t="s">
        <v>3</v>
      </c>
      <c r="HF142" s="2" t="s">
        <v>3</v>
      </c>
      <c r="HG142" s="2"/>
      <c r="HH142" s="2"/>
      <c r="HI142" s="2"/>
      <c r="HJ142" s="2"/>
      <c r="HK142" s="2"/>
      <c r="HL142" s="2"/>
      <c r="HM142" s="2" t="s">
        <v>3</v>
      </c>
      <c r="HN142" s="2" t="s">
        <v>3</v>
      </c>
      <c r="HO142" s="2" t="s">
        <v>3</v>
      </c>
      <c r="HP142" s="2" t="s">
        <v>3</v>
      </c>
      <c r="HQ142" s="2" t="s">
        <v>3</v>
      </c>
      <c r="HR142" s="2"/>
      <c r="HS142" s="2"/>
      <c r="HT142" s="2"/>
      <c r="HU142" s="2"/>
      <c r="HV142" s="2"/>
      <c r="HW142" s="2"/>
      <c r="HX142" s="2"/>
      <c r="HY142" s="2"/>
      <c r="HZ142" s="2"/>
      <c r="IA142" s="2"/>
      <c r="IB142" s="2"/>
      <c r="IC142" s="2"/>
      <c r="ID142" s="2"/>
      <c r="IE142" s="2"/>
      <c r="IF142" s="2"/>
      <c r="IG142" s="2"/>
      <c r="IH142" s="2"/>
      <c r="II142" s="2"/>
      <c r="IJ142" s="2"/>
      <c r="IK142" s="2">
        <v>0</v>
      </c>
      <c r="IL142" s="2"/>
      <c r="IM142" s="2"/>
      <c r="IN142" s="2"/>
      <c r="IO142" s="2"/>
      <c r="IP142" s="2"/>
      <c r="IQ142" s="2"/>
      <c r="IR142" s="2"/>
      <c r="IS142" s="2"/>
      <c r="IT142" s="2"/>
      <c r="IU142" s="2"/>
    </row>
    <row r="143" spans="1:255" x14ac:dyDescent="0.2">
      <c r="A143">
        <v>17</v>
      </c>
      <c r="B143">
        <v>1</v>
      </c>
      <c r="D143">
        <f>ROW(EtalonRes!A130)</f>
        <v>130</v>
      </c>
      <c r="E143" t="s">
        <v>182</v>
      </c>
      <c r="F143" t="s">
        <v>183</v>
      </c>
      <c r="G143" t="s">
        <v>184</v>
      </c>
      <c r="H143" t="s">
        <v>185</v>
      </c>
      <c r="I143">
        <f>ROUND(ROUND(2,4),9)</f>
        <v>2</v>
      </c>
      <c r="J143">
        <v>0</v>
      </c>
      <c r="K143">
        <f>ROUND(ROUND(2,4),9)</f>
        <v>2</v>
      </c>
      <c r="O143">
        <f t="shared" si="126"/>
        <v>1634.92</v>
      </c>
      <c r="P143">
        <f t="shared" si="162"/>
        <v>62.27</v>
      </c>
      <c r="Q143">
        <f>(ROUND((ROUND((((ET143*1.1))*AV143*I143),2)*BB143),2)+ROUND((ROUND(((AE143-((EU143*1.1)))*AV143*I143),2)*BS143),2))</f>
        <v>25.3</v>
      </c>
      <c r="R143">
        <f t="shared" si="127"/>
        <v>10.57</v>
      </c>
      <c r="S143">
        <f t="shared" si="128"/>
        <v>1547.35</v>
      </c>
      <c r="T143">
        <f t="shared" si="129"/>
        <v>0</v>
      </c>
      <c r="U143">
        <f t="shared" si="130"/>
        <v>2.9700000000000006</v>
      </c>
      <c r="V143">
        <f t="shared" si="131"/>
        <v>0</v>
      </c>
      <c r="W143">
        <f t="shared" si="132"/>
        <v>0</v>
      </c>
      <c r="X143">
        <f t="shared" si="133"/>
        <v>1423.56</v>
      </c>
      <c r="Y143">
        <f t="shared" si="134"/>
        <v>665.36</v>
      </c>
      <c r="AA143">
        <v>50464747</v>
      </c>
      <c r="AB143">
        <f t="shared" si="135"/>
        <v>24.914000000000001</v>
      </c>
      <c r="AC143">
        <f t="shared" si="136"/>
        <v>1.22</v>
      </c>
      <c r="AD143">
        <f>ROUND(((((ET143*1.1))-((EU143*1.1)))+AE143),6)</f>
        <v>1.0009999999999999</v>
      </c>
      <c r="AE143">
        <f>ROUND(((EU143*1.1)),6)</f>
        <v>0.154</v>
      </c>
      <c r="AF143">
        <f>ROUND(((EV143*1.1)),6)</f>
        <v>22.693000000000001</v>
      </c>
      <c r="AG143">
        <f t="shared" si="137"/>
        <v>0</v>
      </c>
      <c r="AH143">
        <f>((EW143*1.1))</f>
        <v>1.4850000000000003</v>
      </c>
      <c r="AI143">
        <f>((EX143*1.1))</f>
        <v>0</v>
      </c>
      <c r="AJ143">
        <f t="shared" si="138"/>
        <v>0</v>
      </c>
      <c r="AK143">
        <v>22.76</v>
      </c>
      <c r="AL143">
        <v>1.22</v>
      </c>
      <c r="AM143">
        <v>0.91</v>
      </c>
      <c r="AN143">
        <v>0.14000000000000001</v>
      </c>
      <c r="AO143">
        <v>20.63</v>
      </c>
      <c r="AP143">
        <v>0</v>
      </c>
      <c r="AQ143">
        <v>1.35</v>
      </c>
      <c r="AR143">
        <v>0</v>
      </c>
      <c r="AS143">
        <v>0</v>
      </c>
      <c r="AT143">
        <v>92</v>
      </c>
      <c r="AU143">
        <v>43</v>
      </c>
      <c r="AV143">
        <v>1</v>
      </c>
      <c r="AW143">
        <v>1</v>
      </c>
      <c r="AZ143">
        <v>1</v>
      </c>
      <c r="BA143">
        <v>34.090000000000003</v>
      </c>
      <c r="BB143">
        <v>12.65</v>
      </c>
      <c r="BC143">
        <v>25.52</v>
      </c>
      <c r="BD143" t="s">
        <v>3</v>
      </c>
      <c r="BE143" t="s">
        <v>3</v>
      </c>
      <c r="BF143" t="s">
        <v>3</v>
      </c>
      <c r="BG143" t="s">
        <v>3</v>
      </c>
      <c r="BH143">
        <v>0</v>
      </c>
      <c r="BI143">
        <v>2</v>
      </c>
      <c r="BJ143" t="s">
        <v>186</v>
      </c>
      <c r="BM143">
        <v>1738</v>
      </c>
      <c r="BN143">
        <v>0</v>
      </c>
      <c r="BO143" t="s">
        <v>183</v>
      </c>
      <c r="BP143">
        <v>1</v>
      </c>
      <c r="BQ143">
        <v>40</v>
      </c>
      <c r="BR143">
        <v>0</v>
      </c>
      <c r="BS143">
        <v>34.090000000000003</v>
      </c>
      <c r="BT143">
        <v>1</v>
      </c>
      <c r="BU143">
        <v>1</v>
      </c>
      <c r="BV143">
        <v>1</v>
      </c>
      <c r="BW143">
        <v>1</v>
      </c>
      <c r="BX143">
        <v>1</v>
      </c>
      <c r="BY143" t="s">
        <v>3</v>
      </c>
      <c r="BZ143">
        <v>92</v>
      </c>
      <c r="CA143">
        <v>43</v>
      </c>
      <c r="CB143" t="s">
        <v>3</v>
      </c>
      <c r="CE143">
        <v>30</v>
      </c>
      <c r="CF143">
        <v>0</v>
      </c>
      <c r="CG143">
        <v>0</v>
      </c>
      <c r="CM143">
        <v>0</v>
      </c>
      <c r="CN143" t="s">
        <v>479</v>
      </c>
      <c r="CO143">
        <v>0</v>
      </c>
      <c r="CP143">
        <f t="shared" si="139"/>
        <v>1634.9199999999998</v>
      </c>
      <c r="CQ143">
        <f t="shared" si="163"/>
        <v>31.13</v>
      </c>
      <c r="CR143">
        <f>(ROUND((ROUND((((ET143*1.1))*AV143*1),2)*BB143),2)+ROUND((ROUND(((AE143-((EU143*1.1)))*AV143*1),2)*BS143),2))</f>
        <v>12.65</v>
      </c>
      <c r="CS143">
        <f t="shared" si="140"/>
        <v>5.1100000000000003</v>
      </c>
      <c r="CT143">
        <f t="shared" si="141"/>
        <v>773.5</v>
      </c>
      <c r="CU143">
        <f t="shared" si="142"/>
        <v>0</v>
      </c>
      <c r="CV143">
        <f t="shared" si="143"/>
        <v>1.4850000000000003</v>
      </c>
      <c r="CW143">
        <f t="shared" si="144"/>
        <v>0</v>
      </c>
      <c r="CX143">
        <f t="shared" si="145"/>
        <v>0</v>
      </c>
      <c r="CY143">
        <f>S143*(BZ143/100)</f>
        <v>1423.5619999999999</v>
      </c>
      <c r="CZ143">
        <f>S143*(CA143/100)</f>
        <v>665.3605</v>
      </c>
      <c r="DC143" t="s">
        <v>3</v>
      </c>
      <c r="DD143" t="s">
        <v>3</v>
      </c>
      <c r="DE143" t="s">
        <v>25</v>
      </c>
      <c r="DF143" t="s">
        <v>25</v>
      </c>
      <c r="DG143" t="s">
        <v>25</v>
      </c>
      <c r="DH143" t="s">
        <v>3</v>
      </c>
      <c r="DI143" t="s">
        <v>25</v>
      </c>
      <c r="DJ143" t="s">
        <v>25</v>
      </c>
      <c r="DK143" t="s">
        <v>3</v>
      </c>
      <c r="DL143" t="s">
        <v>3</v>
      </c>
      <c r="DM143" t="s">
        <v>3</v>
      </c>
      <c r="DN143">
        <v>112</v>
      </c>
      <c r="DO143">
        <v>70</v>
      </c>
      <c r="DP143">
        <v>1</v>
      </c>
      <c r="DQ143">
        <v>1</v>
      </c>
      <c r="DU143">
        <v>1013</v>
      </c>
      <c r="DV143" t="s">
        <v>185</v>
      </c>
      <c r="DW143" t="s">
        <v>185</v>
      </c>
      <c r="DX143">
        <v>1</v>
      </c>
      <c r="DZ143" t="s">
        <v>3</v>
      </c>
      <c r="EA143" t="s">
        <v>3</v>
      </c>
      <c r="EB143" t="s">
        <v>3</v>
      </c>
      <c r="EC143" t="s">
        <v>3</v>
      </c>
      <c r="EE143">
        <v>49575053</v>
      </c>
      <c r="EF143">
        <v>40</v>
      </c>
      <c r="EG143" t="s">
        <v>134</v>
      </c>
      <c r="EH143">
        <v>0</v>
      </c>
      <c r="EI143" t="s">
        <v>3</v>
      </c>
      <c r="EJ143">
        <v>2</v>
      </c>
      <c r="EK143">
        <v>1738</v>
      </c>
      <c r="EL143" t="s">
        <v>187</v>
      </c>
      <c r="EM143" t="s">
        <v>188</v>
      </c>
      <c r="EO143" t="s">
        <v>29</v>
      </c>
      <c r="EQ143">
        <v>131072</v>
      </c>
      <c r="ER143">
        <v>22.76</v>
      </c>
      <c r="ES143">
        <v>1.22</v>
      </c>
      <c r="ET143">
        <v>0.91</v>
      </c>
      <c r="EU143">
        <v>0.14000000000000001</v>
      </c>
      <c r="EV143">
        <v>20.63</v>
      </c>
      <c r="EW143">
        <v>1.35</v>
      </c>
      <c r="EX143">
        <v>0</v>
      </c>
      <c r="EY143">
        <v>0</v>
      </c>
      <c r="FQ143">
        <v>0</v>
      </c>
      <c r="FR143">
        <f t="shared" si="146"/>
        <v>0</v>
      </c>
      <c r="FS143">
        <v>0</v>
      </c>
      <c r="FX143">
        <v>112</v>
      </c>
      <c r="FY143">
        <v>70</v>
      </c>
      <c r="GA143" t="s">
        <v>3</v>
      </c>
      <c r="GD143">
        <v>0</v>
      </c>
      <c r="GF143">
        <v>781571262</v>
      </c>
      <c r="GG143">
        <v>2</v>
      </c>
      <c r="GH143">
        <v>1</v>
      </c>
      <c r="GI143">
        <v>2</v>
      </c>
      <c r="GJ143">
        <v>0</v>
      </c>
      <c r="GK143">
        <f>ROUND(R143*(S12)/100,2)</f>
        <v>16.91</v>
      </c>
      <c r="GL143">
        <f t="shared" si="147"/>
        <v>0</v>
      </c>
      <c r="GM143">
        <f t="shared" si="148"/>
        <v>3740.75</v>
      </c>
      <c r="GN143">
        <f t="shared" si="149"/>
        <v>0</v>
      </c>
      <c r="GO143">
        <f t="shared" si="150"/>
        <v>3740.75</v>
      </c>
      <c r="GP143">
        <f t="shared" si="151"/>
        <v>0</v>
      </c>
      <c r="GR143">
        <v>0</v>
      </c>
      <c r="GS143">
        <v>3</v>
      </c>
      <c r="GT143">
        <v>0</v>
      </c>
      <c r="GU143" t="s">
        <v>3</v>
      </c>
      <c r="GV143">
        <f t="shared" si="152"/>
        <v>0</v>
      </c>
      <c r="GW143">
        <v>1</v>
      </c>
      <c r="GX143">
        <f t="shared" si="153"/>
        <v>0</v>
      </c>
      <c r="HA143">
        <v>0</v>
      </c>
      <c r="HB143">
        <v>0</v>
      </c>
      <c r="HC143">
        <f t="shared" si="154"/>
        <v>0</v>
      </c>
      <c r="HE143" t="s">
        <v>3</v>
      </c>
      <c r="HF143" t="s">
        <v>3</v>
      </c>
      <c r="HM143" t="s">
        <v>3</v>
      </c>
      <c r="HN143" t="s">
        <v>3</v>
      </c>
      <c r="HO143" t="s">
        <v>3</v>
      </c>
      <c r="HP143" t="s">
        <v>3</v>
      </c>
      <c r="HQ143" t="s">
        <v>3</v>
      </c>
      <c r="IK143">
        <v>0</v>
      </c>
    </row>
    <row r="144" spans="1:255" x14ac:dyDescent="0.2">
      <c r="A144" s="2">
        <v>17</v>
      </c>
      <c r="B144" s="2">
        <v>1</v>
      </c>
      <c r="C144" s="2"/>
      <c r="D144" s="2"/>
      <c r="E144" s="2" t="s">
        <v>189</v>
      </c>
      <c r="F144" s="2" t="s">
        <v>165</v>
      </c>
      <c r="G144" s="2" t="s">
        <v>190</v>
      </c>
      <c r="H144" s="2" t="s">
        <v>167</v>
      </c>
      <c r="I144" s="2">
        <f>ROUND(ROUND(2,4),9)</f>
        <v>2</v>
      </c>
      <c r="J144" s="2">
        <v>0</v>
      </c>
      <c r="K144" s="2">
        <f>ROUND(ROUND(2,4),9)</f>
        <v>2</v>
      </c>
      <c r="L144" s="2"/>
      <c r="M144" s="2"/>
      <c r="N144" s="2"/>
      <c r="O144" s="2">
        <f t="shared" si="126"/>
        <v>15201.1</v>
      </c>
      <c r="P144" s="2">
        <f>ROUND((ROUND((AC144*I144),2)*BC144),2)</f>
        <v>15201.1</v>
      </c>
      <c r="Q144" s="2">
        <f>(ROUND((ROUND(((ET144)*AV144*I144),2)*BB144),2)+ROUND((ROUND(((AE144-(EU144))*AV144*I144),2)*BS144),2))</f>
        <v>0</v>
      </c>
      <c r="R144" s="2">
        <f t="shared" si="127"/>
        <v>0</v>
      </c>
      <c r="S144" s="2">
        <f t="shared" si="128"/>
        <v>0</v>
      </c>
      <c r="T144" s="2">
        <f t="shared" si="129"/>
        <v>0</v>
      </c>
      <c r="U144" s="2">
        <f t="shared" si="130"/>
        <v>0</v>
      </c>
      <c r="V144" s="2">
        <f t="shared" si="131"/>
        <v>0</v>
      </c>
      <c r="W144" s="2">
        <f t="shared" si="132"/>
        <v>0</v>
      </c>
      <c r="X144" s="2">
        <f t="shared" si="133"/>
        <v>0</v>
      </c>
      <c r="Y144" s="2">
        <f t="shared" si="134"/>
        <v>0</v>
      </c>
      <c r="Z144" s="2"/>
      <c r="AA144" s="2">
        <v>50464749</v>
      </c>
      <c r="AB144" s="2">
        <f t="shared" si="135"/>
        <v>7600.55</v>
      </c>
      <c r="AC144" s="2">
        <f t="shared" si="136"/>
        <v>7600.55</v>
      </c>
      <c r="AD144" s="2">
        <f>ROUND((((ET144)-(EU144))+AE144),6)</f>
        <v>0</v>
      </c>
      <c r="AE144" s="2">
        <f t="shared" ref="AE144:AF147" si="164">ROUND((EU144),6)</f>
        <v>0</v>
      </c>
      <c r="AF144" s="2">
        <f t="shared" si="164"/>
        <v>0</v>
      </c>
      <c r="AG144" s="2">
        <f t="shared" si="137"/>
        <v>0</v>
      </c>
      <c r="AH144" s="2">
        <f t="shared" ref="AH144:AI147" si="165">(EW144)</f>
        <v>0</v>
      </c>
      <c r="AI144" s="2">
        <f t="shared" si="165"/>
        <v>0</v>
      </c>
      <c r="AJ144" s="2">
        <f t="shared" si="138"/>
        <v>0</v>
      </c>
      <c r="AK144" s="2">
        <v>7600.55</v>
      </c>
      <c r="AL144" s="2">
        <v>7600.55</v>
      </c>
      <c r="AM144" s="2">
        <v>0</v>
      </c>
      <c r="AN144" s="2">
        <v>0</v>
      </c>
      <c r="AO144" s="2">
        <v>0</v>
      </c>
      <c r="AP144" s="2">
        <v>0</v>
      </c>
      <c r="AQ144" s="2">
        <v>0</v>
      </c>
      <c r="AR144" s="2">
        <v>0</v>
      </c>
      <c r="AS144" s="2">
        <v>0</v>
      </c>
      <c r="AT144" s="2">
        <v>0</v>
      </c>
      <c r="AU144" s="2">
        <v>0</v>
      </c>
      <c r="AV144" s="2">
        <v>1</v>
      </c>
      <c r="AW144" s="2">
        <v>1</v>
      </c>
      <c r="AX144" s="2"/>
      <c r="AY144" s="2"/>
      <c r="AZ144" s="2">
        <v>1</v>
      </c>
      <c r="BA144" s="2">
        <v>1</v>
      </c>
      <c r="BB144" s="2">
        <v>1</v>
      </c>
      <c r="BC144" s="2">
        <v>1</v>
      </c>
      <c r="BD144" s="2" t="s">
        <v>3</v>
      </c>
      <c r="BE144" s="2" t="s">
        <v>3</v>
      </c>
      <c r="BF144" s="2" t="s">
        <v>3</v>
      </c>
      <c r="BG144" s="2" t="s">
        <v>3</v>
      </c>
      <c r="BH144" s="2">
        <v>3</v>
      </c>
      <c r="BI144" s="2">
        <v>3</v>
      </c>
      <c r="BJ144" s="2" t="s">
        <v>3</v>
      </c>
      <c r="BK144" s="2"/>
      <c r="BL144" s="2"/>
      <c r="BM144" s="2">
        <v>746</v>
      </c>
      <c r="BN144" s="2">
        <v>0</v>
      </c>
      <c r="BO144" s="2" t="s">
        <v>3</v>
      </c>
      <c r="BP144" s="2">
        <v>0</v>
      </c>
      <c r="BQ144" s="2">
        <v>130</v>
      </c>
      <c r="BR144" s="2">
        <v>0</v>
      </c>
      <c r="BS144" s="2">
        <v>1</v>
      </c>
      <c r="BT144" s="2">
        <v>1</v>
      </c>
      <c r="BU144" s="2">
        <v>1</v>
      </c>
      <c r="BV144" s="2">
        <v>1</v>
      </c>
      <c r="BW144" s="2">
        <v>1</v>
      </c>
      <c r="BX144" s="2">
        <v>1</v>
      </c>
      <c r="BY144" s="2" t="s">
        <v>3</v>
      </c>
      <c r="BZ144" s="2">
        <v>0</v>
      </c>
      <c r="CA144" s="2">
        <v>0</v>
      </c>
      <c r="CB144" s="2" t="s">
        <v>3</v>
      </c>
      <c r="CC144" s="2"/>
      <c r="CD144" s="2"/>
      <c r="CE144" s="2">
        <v>30</v>
      </c>
      <c r="CF144" s="2">
        <v>0</v>
      </c>
      <c r="CG144" s="2">
        <v>0</v>
      </c>
      <c r="CH144" s="2"/>
      <c r="CI144" s="2"/>
      <c r="CJ144" s="2"/>
      <c r="CK144" s="2"/>
      <c r="CL144" s="2"/>
      <c r="CM144" s="2">
        <v>0</v>
      </c>
      <c r="CN144" s="2" t="s">
        <v>3</v>
      </c>
      <c r="CO144" s="2">
        <v>0</v>
      </c>
      <c r="CP144" s="2">
        <f t="shared" si="139"/>
        <v>15201.1</v>
      </c>
      <c r="CQ144" s="2">
        <f>ROUND((ROUND((AC144*1),2)*BC144),2)</f>
        <v>7600.55</v>
      </c>
      <c r="CR144" s="2">
        <f>(ROUND((ROUND(((ET144)*AV144*1),2)*BB144),2)+ROUND((ROUND(((AE144-(EU144))*AV144*1),2)*BS144),2))</f>
        <v>0</v>
      </c>
      <c r="CS144" s="2">
        <f t="shared" si="140"/>
        <v>0</v>
      </c>
      <c r="CT144" s="2">
        <f t="shared" si="141"/>
        <v>0</v>
      </c>
      <c r="CU144" s="2">
        <f t="shared" si="142"/>
        <v>0</v>
      </c>
      <c r="CV144" s="2">
        <f t="shared" si="143"/>
        <v>0</v>
      </c>
      <c r="CW144" s="2">
        <f t="shared" si="144"/>
        <v>0</v>
      </c>
      <c r="CX144" s="2">
        <f t="shared" si="145"/>
        <v>0</v>
      </c>
      <c r="CY144" s="2">
        <f>((S144*BZ144)/100)</f>
        <v>0</v>
      </c>
      <c r="CZ144" s="2">
        <f>((S144*CA144)/100)</f>
        <v>0</v>
      </c>
      <c r="DA144" s="2"/>
      <c r="DB144" s="2"/>
      <c r="DC144" s="2" t="s">
        <v>3</v>
      </c>
      <c r="DD144" s="2" t="s">
        <v>3</v>
      </c>
      <c r="DE144" s="2" t="s">
        <v>3</v>
      </c>
      <c r="DF144" s="2" t="s">
        <v>3</v>
      </c>
      <c r="DG144" s="2" t="s">
        <v>3</v>
      </c>
      <c r="DH144" s="2" t="s">
        <v>3</v>
      </c>
      <c r="DI144" s="2" t="s">
        <v>3</v>
      </c>
      <c r="DJ144" s="2" t="s">
        <v>3</v>
      </c>
      <c r="DK144" s="2" t="s">
        <v>3</v>
      </c>
      <c r="DL144" s="2" t="s">
        <v>3</v>
      </c>
      <c r="DM144" s="2" t="s">
        <v>3</v>
      </c>
      <c r="DN144" s="2">
        <v>0</v>
      </c>
      <c r="DO144" s="2">
        <v>0</v>
      </c>
      <c r="DP144" s="2">
        <v>1</v>
      </c>
      <c r="DQ144" s="2">
        <v>1</v>
      </c>
      <c r="DR144" s="2"/>
      <c r="DS144" s="2"/>
      <c r="DT144" s="2"/>
      <c r="DU144" s="2">
        <v>1013</v>
      </c>
      <c r="DV144" s="2" t="s">
        <v>167</v>
      </c>
      <c r="DW144" s="2" t="s">
        <v>167</v>
      </c>
      <c r="DX144" s="2">
        <v>1</v>
      </c>
      <c r="DY144" s="2"/>
      <c r="DZ144" s="2" t="s">
        <v>3</v>
      </c>
      <c r="EA144" s="2" t="s">
        <v>3</v>
      </c>
      <c r="EB144" s="2" t="s">
        <v>3</v>
      </c>
      <c r="EC144" s="2" t="s">
        <v>3</v>
      </c>
      <c r="ED144" s="2"/>
      <c r="EE144" s="2">
        <v>49574061</v>
      </c>
      <c r="EF144" s="2">
        <v>130</v>
      </c>
      <c r="EG144" s="2" t="s">
        <v>168</v>
      </c>
      <c r="EH144" s="2">
        <v>0</v>
      </c>
      <c r="EI144" s="2" t="s">
        <v>3</v>
      </c>
      <c r="EJ144" s="2">
        <v>3</v>
      </c>
      <c r="EK144" s="2">
        <v>746</v>
      </c>
      <c r="EL144" s="2" t="s">
        <v>169</v>
      </c>
      <c r="EM144" s="2" t="s">
        <v>170</v>
      </c>
      <c r="EN144" s="2"/>
      <c r="EO144" s="2" t="s">
        <v>3</v>
      </c>
      <c r="EP144" s="2"/>
      <c r="EQ144" s="2">
        <v>1441792</v>
      </c>
      <c r="ER144" s="2">
        <v>0</v>
      </c>
      <c r="ES144" s="2">
        <v>7600.55</v>
      </c>
      <c r="ET144" s="2">
        <v>0</v>
      </c>
      <c r="EU144" s="2">
        <v>0</v>
      </c>
      <c r="EV144" s="2">
        <v>0</v>
      </c>
      <c r="EW144" s="2">
        <v>0</v>
      </c>
      <c r="EX144" s="2">
        <v>0</v>
      </c>
      <c r="EY144" s="2">
        <v>0</v>
      </c>
      <c r="EZ144" s="2"/>
      <c r="FA144" s="2"/>
      <c r="FB144" s="2"/>
      <c r="FC144" s="2"/>
      <c r="FD144" s="2"/>
      <c r="FE144" s="2"/>
      <c r="FF144" s="2"/>
      <c r="FG144" s="2"/>
      <c r="FH144" s="2"/>
      <c r="FI144" s="2"/>
      <c r="FJ144" s="2"/>
      <c r="FK144" s="2"/>
      <c r="FL144" s="2"/>
      <c r="FM144" s="2"/>
      <c r="FN144" s="2"/>
      <c r="FO144" s="2"/>
      <c r="FP144" s="2"/>
      <c r="FQ144" s="2">
        <v>0</v>
      </c>
      <c r="FR144" s="2">
        <f t="shared" si="146"/>
        <v>15201.1</v>
      </c>
      <c r="FS144" s="2">
        <v>0</v>
      </c>
      <c r="FT144" s="2"/>
      <c r="FU144" s="2"/>
      <c r="FV144" s="2"/>
      <c r="FW144" s="2"/>
      <c r="FX144" s="2">
        <v>0</v>
      </c>
      <c r="FY144" s="2">
        <v>0</v>
      </c>
      <c r="FZ144" s="2"/>
      <c r="GA144" s="2" t="s">
        <v>191</v>
      </c>
      <c r="GB144" s="2"/>
      <c r="GC144" s="2"/>
      <c r="GD144" s="2">
        <v>0</v>
      </c>
      <c r="GE144" s="2"/>
      <c r="GF144" s="2">
        <v>310434615</v>
      </c>
      <c r="GG144" s="2">
        <v>2</v>
      </c>
      <c r="GH144" s="2">
        <v>4</v>
      </c>
      <c r="GI144" s="2">
        <v>-2</v>
      </c>
      <c r="GJ144" s="2">
        <v>0</v>
      </c>
      <c r="GK144" s="2">
        <f>ROUND(R144*(R12)/100,2)</f>
        <v>0</v>
      </c>
      <c r="GL144" s="2">
        <f t="shared" si="147"/>
        <v>0</v>
      </c>
      <c r="GM144" s="2">
        <f t="shared" si="148"/>
        <v>15201.1</v>
      </c>
      <c r="GN144" s="2">
        <f t="shared" si="149"/>
        <v>0</v>
      </c>
      <c r="GO144" s="2">
        <f t="shared" si="150"/>
        <v>0</v>
      </c>
      <c r="GP144" s="2">
        <f t="shared" si="151"/>
        <v>0</v>
      </c>
      <c r="GQ144" s="2"/>
      <c r="GR144" s="2">
        <v>0</v>
      </c>
      <c r="GS144" s="2">
        <v>2</v>
      </c>
      <c r="GT144" s="2">
        <v>0</v>
      </c>
      <c r="GU144" s="2" t="s">
        <v>3</v>
      </c>
      <c r="GV144" s="2">
        <f t="shared" si="152"/>
        <v>0</v>
      </c>
      <c r="GW144" s="2">
        <v>1</v>
      </c>
      <c r="GX144" s="2">
        <f t="shared" si="153"/>
        <v>0</v>
      </c>
      <c r="GY144" s="2"/>
      <c r="GZ144" s="2"/>
      <c r="HA144" s="2">
        <v>0</v>
      </c>
      <c r="HB144" s="2">
        <v>0</v>
      </c>
      <c r="HC144" s="2">
        <f t="shared" si="154"/>
        <v>0</v>
      </c>
      <c r="HD144" s="2"/>
      <c r="HE144" s="2" t="s">
        <v>34</v>
      </c>
      <c r="HF144" s="2" t="s">
        <v>172</v>
      </c>
      <c r="HG144" s="2"/>
      <c r="HH144" s="2"/>
      <c r="HI144" s="2"/>
      <c r="HJ144" s="2"/>
      <c r="HK144" s="2"/>
      <c r="HL144" s="2"/>
      <c r="HM144" s="2" t="s">
        <v>3</v>
      </c>
      <c r="HN144" s="2" t="s">
        <v>3</v>
      </c>
      <c r="HO144" s="2" t="s">
        <v>3</v>
      </c>
      <c r="HP144" s="2" t="s">
        <v>3</v>
      </c>
      <c r="HQ144" s="2" t="s">
        <v>3</v>
      </c>
      <c r="HR144" s="2"/>
      <c r="HS144" s="2"/>
      <c r="HT144" s="2"/>
      <c r="HU144" s="2"/>
      <c r="HV144" s="2"/>
      <c r="HW144" s="2"/>
      <c r="HX144" s="2"/>
      <c r="HY144" s="2"/>
      <c r="HZ144" s="2"/>
      <c r="IA144" s="2"/>
      <c r="IB144" s="2"/>
      <c r="IC144" s="2"/>
      <c r="ID144" s="2"/>
      <c r="IE144" s="2"/>
      <c r="IF144" s="2"/>
      <c r="IG144" s="2"/>
      <c r="IH144" s="2"/>
      <c r="II144" s="2"/>
      <c r="IJ144" s="2"/>
      <c r="IK144" s="2">
        <v>0</v>
      </c>
      <c r="IL144" s="2"/>
      <c r="IM144" s="2"/>
      <c r="IN144" s="2"/>
      <c r="IO144" s="2"/>
      <c r="IP144" s="2"/>
      <c r="IQ144" s="2"/>
      <c r="IR144" s="2"/>
      <c r="IS144" s="2"/>
      <c r="IT144" s="2"/>
      <c r="IU144" s="2"/>
    </row>
    <row r="145" spans="1:255" x14ac:dyDescent="0.2">
      <c r="A145">
        <v>17</v>
      </c>
      <c r="B145">
        <v>1</v>
      </c>
      <c r="E145" t="s">
        <v>189</v>
      </c>
      <c r="F145" t="s">
        <v>165</v>
      </c>
      <c r="G145" t="s">
        <v>190</v>
      </c>
      <c r="H145" t="s">
        <v>167</v>
      </c>
      <c r="I145">
        <f>ROUND(ROUND(2,4),9)</f>
        <v>2</v>
      </c>
      <c r="J145">
        <v>0</v>
      </c>
      <c r="K145">
        <f>ROUND(ROUND(2,4),9)</f>
        <v>2</v>
      </c>
      <c r="O145">
        <f t="shared" si="126"/>
        <v>97287.039999999994</v>
      </c>
      <c r="P145">
        <f>ROUND((ROUND((AC145*I145),2)*BC145),2)</f>
        <v>97287.039999999994</v>
      </c>
      <c r="Q145">
        <f>(ROUND((ROUND(((ET145)*AV145*I145),2)*BB145),2)+ROUND((ROUND(((AE145-(EU145))*AV145*I145),2)*BS145),2))</f>
        <v>0</v>
      </c>
      <c r="R145">
        <f t="shared" si="127"/>
        <v>0</v>
      </c>
      <c r="S145">
        <f t="shared" si="128"/>
        <v>0</v>
      </c>
      <c r="T145">
        <f t="shared" si="129"/>
        <v>0</v>
      </c>
      <c r="U145">
        <f t="shared" si="130"/>
        <v>0</v>
      </c>
      <c r="V145">
        <f t="shared" si="131"/>
        <v>0</v>
      </c>
      <c r="W145">
        <f t="shared" si="132"/>
        <v>0</v>
      </c>
      <c r="X145">
        <f t="shared" si="133"/>
        <v>0</v>
      </c>
      <c r="Y145">
        <f t="shared" si="134"/>
        <v>0</v>
      </c>
      <c r="AA145">
        <v>50464747</v>
      </c>
      <c r="AB145">
        <f t="shared" si="135"/>
        <v>7600.55</v>
      </c>
      <c r="AC145">
        <f t="shared" si="136"/>
        <v>7600.55</v>
      </c>
      <c r="AD145">
        <f>ROUND((((ET145)-(EU145))+AE145),6)</f>
        <v>0</v>
      </c>
      <c r="AE145">
        <f t="shared" si="164"/>
        <v>0</v>
      </c>
      <c r="AF145">
        <f t="shared" si="164"/>
        <v>0</v>
      </c>
      <c r="AG145">
        <f t="shared" si="137"/>
        <v>0</v>
      </c>
      <c r="AH145">
        <f t="shared" si="165"/>
        <v>0</v>
      </c>
      <c r="AI145">
        <f t="shared" si="165"/>
        <v>0</v>
      </c>
      <c r="AJ145">
        <f t="shared" si="138"/>
        <v>0</v>
      </c>
      <c r="AK145">
        <v>7600.55</v>
      </c>
      <c r="AL145">
        <v>7600.55</v>
      </c>
      <c r="AM145">
        <v>0</v>
      </c>
      <c r="AN145">
        <v>0</v>
      </c>
      <c r="AO145">
        <v>0</v>
      </c>
      <c r="AP145">
        <v>0</v>
      </c>
      <c r="AQ145">
        <v>0</v>
      </c>
      <c r="AR145">
        <v>0</v>
      </c>
      <c r="AS145">
        <v>0</v>
      </c>
      <c r="AT145">
        <v>0</v>
      </c>
      <c r="AU145">
        <v>0</v>
      </c>
      <c r="AV145">
        <v>1</v>
      </c>
      <c r="AW145">
        <v>1</v>
      </c>
      <c r="AZ145">
        <v>1</v>
      </c>
      <c r="BA145">
        <v>1</v>
      </c>
      <c r="BB145">
        <v>1</v>
      </c>
      <c r="BC145">
        <v>6.4</v>
      </c>
      <c r="BD145" t="s">
        <v>3</v>
      </c>
      <c r="BE145" t="s">
        <v>3</v>
      </c>
      <c r="BF145" t="s">
        <v>3</v>
      </c>
      <c r="BG145" t="s">
        <v>3</v>
      </c>
      <c r="BH145">
        <v>3</v>
      </c>
      <c r="BI145">
        <v>3</v>
      </c>
      <c r="BJ145" t="s">
        <v>3</v>
      </c>
      <c r="BM145">
        <v>746</v>
      </c>
      <c r="BN145">
        <v>0</v>
      </c>
      <c r="BO145" t="s">
        <v>3</v>
      </c>
      <c r="BP145">
        <v>0</v>
      </c>
      <c r="BQ145">
        <v>130</v>
      </c>
      <c r="BR145">
        <v>0</v>
      </c>
      <c r="BS145">
        <v>1</v>
      </c>
      <c r="BT145">
        <v>1</v>
      </c>
      <c r="BU145">
        <v>1</v>
      </c>
      <c r="BV145">
        <v>1</v>
      </c>
      <c r="BW145">
        <v>1</v>
      </c>
      <c r="BX145">
        <v>1</v>
      </c>
      <c r="BY145" t="s">
        <v>3</v>
      </c>
      <c r="BZ145">
        <v>0</v>
      </c>
      <c r="CA145">
        <v>0</v>
      </c>
      <c r="CB145" t="s">
        <v>3</v>
      </c>
      <c r="CE145">
        <v>30</v>
      </c>
      <c r="CF145">
        <v>0</v>
      </c>
      <c r="CG145">
        <v>0</v>
      </c>
      <c r="CM145">
        <v>0</v>
      </c>
      <c r="CN145" t="s">
        <v>3</v>
      </c>
      <c r="CO145">
        <v>0</v>
      </c>
      <c r="CP145">
        <f t="shared" si="139"/>
        <v>97287.039999999994</v>
      </c>
      <c r="CQ145">
        <f>ROUND((ROUND((AC145*1),2)*BC145),2)</f>
        <v>48643.519999999997</v>
      </c>
      <c r="CR145">
        <f>(ROUND((ROUND(((ET145)*AV145*1),2)*BB145),2)+ROUND((ROUND(((AE145-(EU145))*AV145*1),2)*BS145),2))</f>
        <v>0</v>
      </c>
      <c r="CS145">
        <f t="shared" si="140"/>
        <v>0</v>
      </c>
      <c r="CT145">
        <f t="shared" si="141"/>
        <v>0</v>
      </c>
      <c r="CU145">
        <f t="shared" si="142"/>
        <v>0</v>
      </c>
      <c r="CV145">
        <f t="shared" si="143"/>
        <v>0</v>
      </c>
      <c r="CW145">
        <f t="shared" si="144"/>
        <v>0</v>
      </c>
      <c r="CX145">
        <f t="shared" si="145"/>
        <v>0</v>
      </c>
      <c r="CY145">
        <f>S145*(BZ145/100)</f>
        <v>0</v>
      </c>
      <c r="CZ145">
        <f>S145*(CA145/100)</f>
        <v>0</v>
      </c>
      <c r="DC145" t="s">
        <v>3</v>
      </c>
      <c r="DD145" t="s">
        <v>3</v>
      </c>
      <c r="DE145" t="s">
        <v>3</v>
      </c>
      <c r="DF145" t="s">
        <v>3</v>
      </c>
      <c r="DG145" t="s">
        <v>3</v>
      </c>
      <c r="DH145" t="s">
        <v>3</v>
      </c>
      <c r="DI145" t="s">
        <v>3</v>
      </c>
      <c r="DJ145" t="s">
        <v>3</v>
      </c>
      <c r="DK145" t="s">
        <v>3</v>
      </c>
      <c r="DL145" t="s">
        <v>3</v>
      </c>
      <c r="DM145" t="s">
        <v>3</v>
      </c>
      <c r="DN145">
        <v>0</v>
      </c>
      <c r="DO145">
        <v>0</v>
      </c>
      <c r="DP145">
        <v>1</v>
      </c>
      <c r="DQ145">
        <v>1</v>
      </c>
      <c r="DU145">
        <v>1013</v>
      </c>
      <c r="DV145" t="s">
        <v>167</v>
      </c>
      <c r="DW145" t="s">
        <v>167</v>
      </c>
      <c r="DX145">
        <v>1</v>
      </c>
      <c r="DZ145" t="s">
        <v>3</v>
      </c>
      <c r="EA145" t="s">
        <v>3</v>
      </c>
      <c r="EB145" t="s">
        <v>3</v>
      </c>
      <c r="EC145" t="s">
        <v>3</v>
      </c>
      <c r="EE145">
        <v>49574061</v>
      </c>
      <c r="EF145">
        <v>130</v>
      </c>
      <c r="EG145" t="s">
        <v>168</v>
      </c>
      <c r="EH145">
        <v>0</v>
      </c>
      <c r="EI145" t="s">
        <v>3</v>
      </c>
      <c r="EJ145">
        <v>3</v>
      </c>
      <c r="EK145">
        <v>746</v>
      </c>
      <c r="EL145" t="s">
        <v>169</v>
      </c>
      <c r="EM145" t="s">
        <v>170</v>
      </c>
      <c r="EO145" t="s">
        <v>3</v>
      </c>
      <c r="EQ145">
        <v>1441792</v>
      </c>
      <c r="ER145">
        <v>7600.55</v>
      </c>
      <c r="ES145">
        <v>7600.55</v>
      </c>
      <c r="ET145">
        <v>0</v>
      </c>
      <c r="EU145">
        <v>0</v>
      </c>
      <c r="EV145">
        <v>0</v>
      </c>
      <c r="EW145">
        <v>0</v>
      </c>
      <c r="EX145">
        <v>0</v>
      </c>
      <c r="EY145">
        <v>0</v>
      </c>
      <c r="EZ145">
        <v>5</v>
      </c>
      <c r="FC145">
        <v>1</v>
      </c>
      <c r="FD145">
        <v>18</v>
      </c>
      <c r="FF145">
        <v>56000</v>
      </c>
      <c r="FQ145">
        <v>0</v>
      </c>
      <c r="FR145">
        <f t="shared" si="146"/>
        <v>97287.039999999994</v>
      </c>
      <c r="FS145">
        <v>0</v>
      </c>
      <c r="FX145">
        <v>0</v>
      </c>
      <c r="FY145">
        <v>0</v>
      </c>
      <c r="GA145" t="s">
        <v>191</v>
      </c>
      <c r="GD145">
        <v>0</v>
      </c>
      <c r="GF145">
        <v>310434615</v>
      </c>
      <c r="GG145">
        <v>2</v>
      </c>
      <c r="GH145">
        <v>3</v>
      </c>
      <c r="GI145">
        <v>3</v>
      </c>
      <c r="GJ145">
        <v>0</v>
      </c>
      <c r="GK145">
        <f>ROUND(R145*(S12)/100,2)</f>
        <v>0</v>
      </c>
      <c r="GL145">
        <f t="shared" si="147"/>
        <v>0</v>
      </c>
      <c r="GM145">
        <f t="shared" si="148"/>
        <v>97287.039999999994</v>
      </c>
      <c r="GN145">
        <f t="shared" si="149"/>
        <v>0</v>
      </c>
      <c r="GO145">
        <f t="shared" si="150"/>
        <v>0</v>
      </c>
      <c r="GP145">
        <f t="shared" si="151"/>
        <v>0</v>
      </c>
      <c r="GR145">
        <v>1</v>
      </c>
      <c r="GS145">
        <v>1</v>
      </c>
      <c r="GT145">
        <v>0</v>
      </c>
      <c r="GU145" t="s">
        <v>3</v>
      </c>
      <c r="GV145">
        <f t="shared" si="152"/>
        <v>0</v>
      </c>
      <c r="GW145">
        <v>1</v>
      </c>
      <c r="GX145">
        <f t="shared" si="153"/>
        <v>0</v>
      </c>
      <c r="HA145">
        <v>0</v>
      </c>
      <c r="HB145">
        <v>0</v>
      </c>
      <c r="HC145">
        <f t="shared" si="154"/>
        <v>0</v>
      </c>
      <c r="HE145" t="s">
        <v>34</v>
      </c>
      <c r="HF145" t="s">
        <v>172</v>
      </c>
      <c r="HM145" t="s">
        <v>3</v>
      </c>
      <c r="HN145" t="s">
        <v>3</v>
      </c>
      <c r="HO145" t="s">
        <v>3</v>
      </c>
      <c r="HP145" t="s">
        <v>3</v>
      </c>
      <c r="HQ145" t="s">
        <v>3</v>
      </c>
      <c r="IK145">
        <v>0</v>
      </c>
    </row>
    <row r="146" spans="1:255" x14ac:dyDescent="0.2">
      <c r="A146" s="2">
        <v>17</v>
      </c>
      <c r="B146" s="2">
        <v>1</v>
      </c>
      <c r="C146" s="2"/>
      <c r="D146" s="2"/>
      <c r="E146" s="2" t="s">
        <v>192</v>
      </c>
      <c r="F146" s="2" t="s">
        <v>165</v>
      </c>
      <c r="G146" s="2" t="s">
        <v>193</v>
      </c>
      <c r="H146" s="2" t="s">
        <v>119</v>
      </c>
      <c r="I146" s="2">
        <v>2</v>
      </c>
      <c r="J146" s="2">
        <v>0</v>
      </c>
      <c r="K146" s="2">
        <v>2</v>
      </c>
      <c r="L146" s="2"/>
      <c r="M146" s="2"/>
      <c r="N146" s="2"/>
      <c r="O146" s="2">
        <f t="shared" si="126"/>
        <v>4340.4399999999996</v>
      </c>
      <c r="P146" s="2">
        <f>ROUND((ROUND((AC146*I146),2)*BC146),2)</f>
        <v>4340.4399999999996</v>
      </c>
      <c r="Q146" s="2">
        <f>(ROUND((ROUND(((ET146)*AV146*I146),2)*BB146),2)+ROUND((ROUND(((AE146-(EU146))*AV146*I146),2)*BS146),2))</f>
        <v>0</v>
      </c>
      <c r="R146" s="2">
        <f t="shared" si="127"/>
        <v>0</v>
      </c>
      <c r="S146" s="2">
        <f t="shared" si="128"/>
        <v>0</v>
      </c>
      <c r="T146" s="2">
        <f t="shared" si="129"/>
        <v>0</v>
      </c>
      <c r="U146" s="2">
        <f t="shared" si="130"/>
        <v>0</v>
      </c>
      <c r="V146" s="2">
        <f t="shared" si="131"/>
        <v>0</v>
      </c>
      <c r="W146" s="2">
        <f t="shared" si="132"/>
        <v>0</v>
      </c>
      <c r="X146" s="2">
        <f t="shared" si="133"/>
        <v>0</v>
      </c>
      <c r="Y146" s="2">
        <f t="shared" si="134"/>
        <v>0</v>
      </c>
      <c r="Z146" s="2"/>
      <c r="AA146" s="2">
        <v>50464749</v>
      </c>
      <c r="AB146" s="2">
        <f t="shared" si="135"/>
        <v>2170.2199999999998</v>
      </c>
      <c r="AC146" s="2">
        <f t="shared" si="136"/>
        <v>2170.2199999999998</v>
      </c>
      <c r="AD146" s="2">
        <f>ROUND((((ET146)-(EU146))+AE146),6)</f>
        <v>0</v>
      </c>
      <c r="AE146" s="2">
        <f t="shared" si="164"/>
        <v>0</v>
      </c>
      <c r="AF146" s="2">
        <f t="shared" si="164"/>
        <v>0</v>
      </c>
      <c r="AG146" s="2">
        <f t="shared" si="137"/>
        <v>0</v>
      </c>
      <c r="AH146" s="2">
        <f t="shared" si="165"/>
        <v>0</v>
      </c>
      <c r="AI146" s="2">
        <f t="shared" si="165"/>
        <v>0</v>
      </c>
      <c r="AJ146" s="2">
        <f t="shared" si="138"/>
        <v>0</v>
      </c>
      <c r="AK146" s="2">
        <v>2170.2200000000003</v>
      </c>
      <c r="AL146" s="2">
        <v>2170.2200000000003</v>
      </c>
      <c r="AM146" s="2">
        <v>0</v>
      </c>
      <c r="AN146" s="2">
        <v>0</v>
      </c>
      <c r="AO146" s="2">
        <v>0</v>
      </c>
      <c r="AP146" s="2">
        <v>0</v>
      </c>
      <c r="AQ146" s="2">
        <v>0</v>
      </c>
      <c r="AR146" s="2">
        <v>0</v>
      </c>
      <c r="AS146" s="2">
        <v>0</v>
      </c>
      <c r="AT146" s="2">
        <v>0</v>
      </c>
      <c r="AU146" s="2">
        <v>0</v>
      </c>
      <c r="AV146" s="2">
        <v>1</v>
      </c>
      <c r="AW146" s="2">
        <v>1</v>
      </c>
      <c r="AX146" s="2"/>
      <c r="AY146" s="2"/>
      <c r="AZ146" s="2">
        <v>1</v>
      </c>
      <c r="BA146" s="2">
        <v>1</v>
      </c>
      <c r="BB146" s="2">
        <v>1</v>
      </c>
      <c r="BC146" s="2">
        <v>1</v>
      </c>
      <c r="BD146" s="2" t="s">
        <v>3</v>
      </c>
      <c r="BE146" s="2" t="s">
        <v>3</v>
      </c>
      <c r="BF146" s="2" t="s">
        <v>3</v>
      </c>
      <c r="BG146" s="2" t="s">
        <v>3</v>
      </c>
      <c r="BH146" s="2">
        <v>3</v>
      </c>
      <c r="BI146" s="2">
        <v>3</v>
      </c>
      <c r="BJ146" s="2" t="s">
        <v>3</v>
      </c>
      <c r="BK146" s="2"/>
      <c r="BL146" s="2"/>
      <c r="BM146" s="2">
        <v>746</v>
      </c>
      <c r="BN146" s="2">
        <v>0</v>
      </c>
      <c r="BO146" s="2" t="s">
        <v>3</v>
      </c>
      <c r="BP146" s="2">
        <v>0</v>
      </c>
      <c r="BQ146" s="2">
        <v>130</v>
      </c>
      <c r="BR146" s="2">
        <v>0</v>
      </c>
      <c r="BS146" s="2">
        <v>1</v>
      </c>
      <c r="BT146" s="2">
        <v>1</v>
      </c>
      <c r="BU146" s="2">
        <v>1</v>
      </c>
      <c r="BV146" s="2">
        <v>1</v>
      </c>
      <c r="BW146" s="2">
        <v>1</v>
      </c>
      <c r="BX146" s="2">
        <v>1</v>
      </c>
      <c r="BY146" s="2" t="s">
        <v>3</v>
      </c>
      <c r="BZ146" s="2">
        <v>0</v>
      </c>
      <c r="CA146" s="2">
        <v>0</v>
      </c>
      <c r="CB146" s="2" t="s">
        <v>3</v>
      </c>
      <c r="CC146" s="2"/>
      <c r="CD146" s="2"/>
      <c r="CE146" s="2">
        <v>30</v>
      </c>
      <c r="CF146" s="2">
        <v>0</v>
      </c>
      <c r="CG146" s="2">
        <v>0</v>
      </c>
      <c r="CH146" s="2"/>
      <c r="CI146" s="2"/>
      <c r="CJ146" s="2"/>
      <c r="CK146" s="2"/>
      <c r="CL146" s="2"/>
      <c r="CM146" s="2">
        <v>0</v>
      </c>
      <c r="CN146" s="2" t="s">
        <v>3</v>
      </c>
      <c r="CO146" s="2">
        <v>0</v>
      </c>
      <c r="CP146" s="2">
        <f t="shared" si="139"/>
        <v>4340.4399999999996</v>
      </c>
      <c r="CQ146" s="2">
        <f>ROUND((ROUND((AC146*1),2)*BC146),2)</f>
        <v>2170.2199999999998</v>
      </c>
      <c r="CR146" s="2">
        <f>(ROUND((ROUND(((ET146)*AV146*1),2)*BB146),2)+ROUND((ROUND(((AE146-(EU146))*AV146*1),2)*BS146),2))</f>
        <v>0</v>
      </c>
      <c r="CS146" s="2">
        <f t="shared" si="140"/>
        <v>0</v>
      </c>
      <c r="CT146" s="2">
        <f t="shared" si="141"/>
        <v>0</v>
      </c>
      <c r="CU146" s="2">
        <f t="shared" si="142"/>
        <v>0</v>
      </c>
      <c r="CV146" s="2">
        <f t="shared" si="143"/>
        <v>0</v>
      </c>
      <c r="CW146" s="2">
        <f t="shared" si="144"/>
        <v>0</v>
      </c>
      <c r="CX146" s="2">
        <f t="shared" si="145"/>
        <v>0</v>
      </c>
      <c r="CY146" s="2">
        <f>((S146*BZ146)/100)</f>
        <v>0</v>
      </c>
      <c r="CZ146" s="2">
        <f>((S146*CA146)/100)</f>
        <v>0</v>
      </c>
      <c r="DA146" s="2"/>
      <c r="DB146" s="2"/>
      <c r="DC146" s="2" t="s">
        <v>3</v>
      </c>
      <c r="DD146" s="2" t="s">
        <v>3</v>
      </c>
      <c r="DE146" s="2" t="s">
        <v>3</v>
      </c>
      <c r="DF146" s="2" t="s">
        <v>3</v>
      </c>
      <c r="DG146" s="2" t="s">
        <v>3</v>
      </c>
      <c r="DH146" s="2" t="s">
        <v>3</v>
      </c>
      <c r="DI146" s="2" t="s">
        <v>3</v>
      </c>
      <c r="DJ146" s="2" t="s">
        <v>3</v>
      </c>
      <c r="DK146" s="2" t="s">
        <v>3</v>
      </c>
      <c r="DL146" s="2" t="s">
        <v>3</v>
      </c>
      <c r="DM146" s="2" t="s">
        <v>3</v>
      </c>
      <c r="DN146" s="2">
        <v>0</v>
      </c>
      <c r="DO146" s="2">
        <v>0</v>
      </c>
      <c r="DP146" s="2">
        <v>1</v>
      </c>
      <c r="DQ146" s="2">
        <v>1</v>
      </c>
      <c r="DR146" s="2"/>
      <c r="DS146" s="2"/>
      <c r="DT146" s="2"/>
      <c r="DU146" s="2">
        <v>1010</v>
      </c>
      <c r="DV146" s="2" t="s">
        <v>119</v>
      </c>
      <c r="DW146" s="2" t="s">
        <v>119</v>
      </c>
      <c r="DX146" s="2">
        <v>1</v>
      </c>
      <c r="DY146" s="2"/>
      <c r="DZ146" s="2" t="s">
        <v>3</v>
      </c>
      <c r="EA146" s="2" t="s">
        <v>3</v>
      </c>
      <c r="EB146" s="2" t="s">
        <v>3</v>
      </c>
      <c r="EC146" s="2" t="s">
        <v>3</v>
      </c>
      <c r="ED146" s="2"/>
      <c r="EE146" s="2">
        <v>49574061</v>
      </c>
      <c r="EF146" s="2">
        <v>130</v>
      </c>
      <c r="EG146" s="2" t="s">
        <v>168</v>
      </c>
      <c r="EH146" s="2">
        <v>0</v>
      </c>
      <c r="EI146" s="2" t="s">
        <v>3</v>
      </c>
      <c r="EJ146" s="2">
        <v>3</v>
      </c>
      <c r="EK146" s="2">
        <v>746</v>
      </c>
      <c r="EL146" s="2" t="s">
        <v>169</v>
      </c>
      <c r="EM146" s="2" t="s">
        <v>170</v>
      </c>
      <c r="EN146" s="2"/>
      <c r="EO146" s="2" t="s">
        <v>3</v>
      </c>
      <c r="EP146" s="2"/>
      <c r="EQ146" s="2">
        <v>1441792</v>
      </c>
      <c r="ER146" s="2">
        <v>0</v>
      </c>
      <c r="ES146" s="2">
        <v>2170.2200000000003</v>
      </c>
      <c r="ET146" s="2">
        <v>0</v>
      </c>
      <c r="EU146" s="2">
        <v>0</v>
      </c>
      <c r="EV146" s="2">
        <v>0</v>
      </c>
      <c r="EW146" s="2">
        <v>0</v>
      </c>
      <c r="EX146" s="2">
        <v>0</v>
      </c>
      <c r="EY146" s="2">
        <v>0</v>
      </c>
      <c r="EZ146" s="2"/>
      <c r="FA146" s="2"/>
      <c r="FB146" s="2"/>
      <c r="FC146" s="2"/>
      <c r="FD146" s="2"/>
      <c r="FE146" s="2"/>
      <c r="FF146" s="2"/>
      <c r="FG146" s="2"/>
      <c r="FH146" s="2"/>
      <c r="FI146" s="2"/>
      <c r="FJ146" s="2"/>
      <c r="FK146" s="2"/>
      <c r="FL146" s="2"/>
      <c r="FM146" s="2"/>
      <c r="FN146" s="2"/>
      <c r="FO146" s="2"/>
      <c r="FP146" s="2"/>
      <c r="FQ146" s="2">
        <v>0</v>
      </c>
      <c r="FR146" s="2">
        <f t="shared" si="146"/>
        <v>4340.4399999999996</v>
      </c>
      <c r="FS146" s="2">
        <v>0</v>
      </c>
      <c r="FT146" s="2"/>
      <c r="FU146" s="2"/>
      <c r="FV146" s="2"/>
      <c r="FW146" s="2"/>
      <c r="FX146" s="2">
        <v>0</v>
      </c>
      <c r="FY146" s="2">
        <v>0</v>
      </c>
      <c r="FZ146" s="2"/>
      <c r="GA146" s="2" t="s">
        <v>194</v>
      </c>
      <c r="GB146" s="2"/>
      <c r="GC146" s="2"/>
      <c r="GD146" s="2">
        <v>0</v>
      </c>
      <c r="GE146" s="2"/>
      <c r="GF146" s="2">
        <v>1250719538</v>
      </c>
      <c r="GG146" s="2">
        <v>2</v>
      </c>
      <c r="GH146" s="2">
        <v>4</v>
      </c>
      <c r="GI146" s="2">
        <v>-2</v>
      </c>
      <c r="GJ146" s="2">
        <v>0</v>
      </c>
      <c r="GK146" s="2">
        <f>ROUND(R146*(R12)/100,2)</f>
        <v>0</v>
      </c>
      <c r="GL146" s="2">
        <f t="shared" si="147"/>
        <v>0</v>
      </c>
      <c r="GM146" s="2">
        <f t="shared" si="148"/>
        <v>4340.4399999999996</v>
      </c>
      <c r="GN146" s="2">
        <f t="shared" si="149"/>
        <v>0</v>
      </c>
      <c r="GO146" s="2">
        <f t="shared" si="150"/>
        <v>0</v>
      </c>
      <c r="GP146" s="2">
        <f t="shared" si="151"/>
        <v>0</v>
      </c>
      <c r="GQ146" s="2"/>
      <c r="GR146" s="2">
        <v>0</v>
      </c>
      <c r="GS146" s="2">
        <v>2</v>
      </c>
      <c r="GT146" s="2">
        <v>0</v>
      </c>
      <c r="GU146" s="2" t="s">
        <v>3</v>
      </c>
      <c r="GV146" s="2">
        <f t="shared" si="152"/>
        <v>0</v>
      </c>
      <c r="GW146" s="2">
        <v>1</v>
      </c>
      <c r="GX146" s="2">
        <f t="shared" si="153"/>
        <v>0</v>
      </c>
      <c r="GY146" s="2"/>
      <c r="GZ146" s="2"/>
      <c r="HA146" s="2">
        <v>0</v>
      </c>
      <c r="HB146" s="2">
        <v>0</v>
      </c>
      <c r="HC146" s="2">
        <f t="shared" si="154"/>
        <v>0</v>
      </c>
      <c r="HD146" s="2"/>
      <c r="HE146" s="2" t="s">
        <v>34</v>
      </c>
      <c r="HF146" s="2" t="s">
        <v>172</v>
      </c>
      <c r="HG146" s="2"/>
      <c r="HH146" s="2"/>
      <c r="HI146" s="2"/>
      <c r="HJ146" s="2"/>
      <c r="HK146" s="2"/>
      <c r="HL146" s="2"/>
      <c r="HM146" s="2" t="s">
        <v>3</v>
      </c>
      <c r="HN146" s="2" t="s">
        <v>3</v>
      </c>
      <c r="HO146" s="2" t="s">
        <v>3</v>
      </c>
      <c r="HP146" s="2" t="s">
        <v>3</v>
      </c>
      <c r="HQ146" s="2" t="s">
        <v>3</v>
      </c>
      <c r="HR146" s="2"/>
      <c r="HS146" s="2"/>
      <c r="HT146" s="2"/>
      <c r="HU146" s="2"/>
      <c r="HV146" s="2"/>
      <c r="HW146" s="2"/>
      <c r="HX146" s="2"/>
      <c r="HY146" s="2"/>
      <c r="HZ146" s="2"/>
      <c r="IA146" s="2"/>
      <c r="IB146" s="2"/>
      <c r="IC146" s="2"/>
      <c r="ID146" s="2"/>
      <c r="IE146" s="2"/>
      <c r="IF146" s="2"/>
      <c r="IG146" s="2"/>
      <c r="IH146" s="2"/>
      <c r="II146" s="2"/>
      <c r="IJ146" s="2"/>
      <c r="IK146" s="2">
        <v>0</v>
      </c>
      <c r="IL146" s="2"/>
      <c r="IM146" s="2"/>
      <c r="IN146" s="2"/>
      <c r="IO146" s="2"/>
      <c r="IP146" s="2"/>
      <c r="IQ146" s="2"/>
      <c r="IR146" s="2"/>
      <c r="IS146" s="2"/>
      <c r="IT146" s="2"/>
      <c r="IU146" s="2"/>
    </row>
    <row r="147" spans="1:255" x14ac:dyDescent="0.2">
      <c r="A147">
        <v>17</v>
      </c>
      <c r="B147">
        <v>1</v>
      </c>
      <c r="E147" t="s">
        <v>192</v>
      </c>
      <c r="F147" t="s">
        <v>165</v>
      </c>
      <c r="G147" t="s">
        <v>193</v>
      </c>
      <c r="H147" t="s">
        <v>119</v>
      </c>
      <c r="I147">
        <v>2</v>
      </c>
      <c r="J147">
        <v>0</v>
      </c>
      <c r="K147">
        <v>2</v>
      </c>
      <c r="O147">
        <f t="shared" si="126"/>
        <v>27778.82</v>
      </c>
      <c r="P147">
        <f>ROUND((ROUND((AC147*I147),2)*BC147),2)</f>
        <v>27778.82</v>
      </c>
      <c r="Q147">
        <f>(ROUND((ROUND(((ET147)*AV147*I147),2)*BB147),2)+ROUND((ROUND(((AE147-(EU147))*AV147*I147),2)*BS147),2))</f>
        <v>0</v>
      </c>
      <c r="R147">
        <f t="shared" si="127"/>
        <v>0</v>
      </c>
      <c r="S147">
        <f t="shared" si="128"/>
        <v>0</v>
      </c>
      <c r="T147">
        <f t="shared" si="129"/>
        <v>0</v>
      </c>
      <c r="U147">
        <f t="shared" si="130"/>
        <v>0</v>
      </c>
      <c r="V147">
        <f t="shared" si="131"/>
        <v>0</v>
      </c>
      <c r="W147">
        <f t="shared" si="132"/>
        <v>0</v>
      </c>
      <c r="X147">
        <f t="shared" si="133"/>
        <v>0</v>
      </c>
      <c r="Y147">
        <f t="shared" si="134"/>
        <v>0</v>
      </c>
      <c r="AA147">
        <v>50464747</v>
      </c>
      <c r="AB147">
        <f t="shared" si="135"/>
        <v>2170.2199999999998</v>
      </c>
      <c r="AC147">
        <f t="shared" si="136"/>
        <v>2170.2199999999998</v>
      </c>
      <c r="AD147">
        <f>ROUND((((ET147)-(EU147))+AE147),6)</f>
        <v>0</v>
      </c>
      <c r="AE147">
        <f t="shared" si="164"/>
        <v>0</v>
      </c>
      <c r="AF147">
        <f t="shared" si="164"/>
        <v>0</v>
      </c>
      <c r="AG147">
        <f t="shared" si="137"/>
        <v>0</v>
      </c>
      <c r="AH147">
        <f t="shared" si="165"/>
        <v>0</v>
      </c>
      <c r="AI147">
        <f t="shared" si="165"/>
        <v>0</v>
      </c>
      <c r="AJ147">
        <f t="shared" si="138"/>
        <v>0</v>
      </c>
      <c r="AK147">
        <v>2170.2200000000003</v>
      </c>
      <c r="AL147">
        <v>2170.2200000000003</v>
      </c>
      <c r="AM147">
        <v>0</v>
      </c>
      <c r="AN147">
        <v>0</v>
      </c>
      <c r="AO147">
        <v>0</v>
      </c>
      <c r="AP147">
        <v>0</v>
      </c>
      <c r="AQ147">
        <v>0</v>
      </c>
      <c r="AR147">
        <v>0</v>
      </c>
      <c r="AS147">
        <v>0</v>
      </c>
      <c r="AT147">
        <v>0</v>
      </c>
      <c r="AU147">
        <v>0</v>
      </c>
      <c r="AV147">
        <v>1</v>
      </c>
      <c r="AW147">
        <v>1</v>
      </c>
      <c r="AZ147">
        <v>1</v>
      </c>
      <c r="BA147">
        <v>1</v>
      </c>
      <c r="BB147">
        <v>1</v>
      </c>
      <c r="BC147">
        <v>6.4</v>
      </c>
      <c r="BD147" t="s">
        <v>3</v>
      </c>
      <c r="BE147" t="s">
        <v>3</v>
      </c>
      <c r="BF147" t="s">
        <v>3</v>
      </c>
      <c r="BG147" t="s">
        <v>3</v>
      </c>
      <c r="BH147">
        <v>3</v>
      </c>
      <c r="BI147">
        <v>3</v>
      </c>
      <c r="BJ147" t="s">
        <v>3</v>
      </c>
      <c r="BM147">
        <v>746</v>
      </c>
      <c r="BN147">
        <v>0</v>
      </c>
      <c r="BO147" t="s">
        <v>3</v>
      </c>
      <c r="BP147">
        <v>0</v>
      </c>
      <c r="BQ147">
        <v>130</v>
      </c>
      <c r="BR147">
        <v>0</v>
      </c>
      <c r="BS147">
        <v>1</v>
      </c>
      <c r="BT147">
        <v>1</v>
      </c>
      <c r="BU147">
        <v>1</v>
      </c>
      <c r="BV147">
        <v>1</v>
      </c>
      <c r="BW147">
        <v>1</v>
      </c>
      <c r="BX147">
        <v>1</v>
      </c>
      <c r="BY147" t="s">
        <v>3</v>
      </c>
      <c r="BZ147">
        <v>0</v>
      </c>
      <c r="CA147">
        <v>0</v>
      </c>
      <c r="CB147" t="s">
        <v>3</v>
      </c>
      <c r="CE147">
        <v>30</v>
      </c>
      <c r="CF147">
        <v>0</v>
      </c>
      <c r="CG147">
        <v>0</v>
      </c>
      <c r="CM147">
        <v>0</v>
      </c>
      <c r="CN147" t="s">
        <v>3</v>
      </c>
      <c r="CO147">
        <v>0</v>
      </c>
      <c r="CP147">
        <f t="shared" si="139"/>
        <v>27778.82</v>
      </c>
      <c r="CQ147">
        <f>ROUND((ROUND((AC147*1),2)*BC147),2)</f>
        <v>13889.41</v>
      </c>
      <c r="CR147">
        <f>(ROUND((ROUND(((ET147)*AV147*1),2)*BB147),2)+ROUND((ROUND(((AE147-(EU147))*AV147*1),2)*BS147),2))</f>
        <v>0</v>
      </c>
      <c r="CS147">
        <f t="shared" si="140"/>
        <v>0</v>
      </c>
      <c r="CT147">
        <f t="shared" si="141"/>
        <v>0</v>
      </c>
      <c r="CU147">
        <f t="shared" si="142"/>
        <v>0</v>
      </c>
      <c r="CV147">
        <f t="shared" si="143"/>
        <v>0</v>
      </c>
      <c r="CW147">
        <f t="shared" si="144"/>
        <v>0</v>
      </c>
      <c r="CX147">
        <f t="shared" si="145"/>
        <v>0</v>
      </c>
      <c r="CY147">
        <f>S147*(BZ147/100)</f>
        <v>0</v>
      </c>
      <c r="CZ147">
        <f>S147*(CA147/100)</f>
        <v>0</v>
      </c>
      <c r="DC147" t="s">
        <v>3</v>
      </c>
      <c r="DD147" t="s">
        <v>3</v>
      </c>
      <c r="DE147" t="s">
        <v>3</v>
      </c>
      <c r="DF147" t="s">
        <v>3</v>
      </c>
      <c r="DG147" t="s">
        <v>3</v>
      </c>
      <c r="DH147" t="s">
        <v>3</v>
      </c>
      <c r="DI147" t="s">
        <v>3</v>
      </c>
      <c r="DJ147" t="s">
        <v>3</v>
      </c>
      <c r="DK147" t="s">
        <v>3</v>
      </c>
      <c r="DL147" t="s">
        <v>3</v>
      </c>
      <c r="DM147" t="s">
        <v>3</v>
      </c>
      <c r="DN147">
        <v>0</v>
      </c>
      <c r="DO147">
        <v>0</v>
      </c>
      <c r="DP147">
        <v>1</v>
      </c>
      <c r="DQ147">
        <v>1</v>
      </c>
      <c r="DU147">
        <v>1010</v>
      </c>
      <c r="DV147" t="s">
        <v>119</v>
      </c>
      <c r="DW147" t="s">
        <v>119</v>
      </c>
      <c r="DX147">
        <v>1</v>
      </c>
      <c r="DZ147" t="s">
        <v>3</v>
      </c>
      <c r="EA147" t="s">
        <v>3</v>
      </c>
      <c r="EB147" t="s">
        <v>3</v>
      </c>
      <c r="EC147" t="s">
        <v>3</v>
      </c>
      <c r="EE147">
        <v>49574061</v>
      </c>
      <c r="EF147">
        <v>130</v>
      </c>
      <c r="EG147" t="s">
        <v>168</v>
      </c>
      <c r="EH147">
        <v>0</v>
      </c>
      <c r="EI147" t="s">
        <v>3</v>
      </c>
      <c r="EJ147">
        <v>3</v>
      </c>
      <c r="EK147">
        <v>746</v>
      </c>
      <c r="EL147" t="s">
        <v>169</v>
      </c>
      <c r="EM147" t="s">
        <v>170</v>
      </c>
      <c r="EO147" t="s">
        <v>3</v>
      </c>
      <c r="EQ147">
        <v>1441792</v>
      </c>
      <c r="ER147">
        <v>2170.2200000000003</v>
      </c>
      <c r="ES147">
        <v>2170.2200000000003</v>
      </c>
      <c r="ET147">
        <v>0</v>
      </c>
      <c r="EU147">
        <v>0</v>
      </c>
      <c r="EV147">
        <v>0</v>
      </c>
      <c r="EW147">
        <v>0</v>
      </c>
      <c r="EX147">
        <v>0</v>
      </c>
      <c r="EY147">
        <v>0</v>
      </c>
      <c r="EZ147">
        <v>5</v>
      </c>
      <c r="FC147">
        <v>1</v>
      </c>
      <c r="FD147">
        <v>18</v>
      </c>
      <c r="FF147">
        <v>15990</v>
      </c>
      <c r="FQ147">
        <v>0</v>
      </c>
      <c r="FR147">
        <f t="shared" si="146"/>
        <v>27778.82</v>
      </c>
      <c r="FS147">
        <v>0</v>
      </c>
      <c r="FX147">
        <v>0</v>
      </c>
      <c r="FY147">
        <v>0</v>
      </c>
      <c r="GA147" t="s">
        <v>194</v>
      </c>
      <c r="GD147">
        <v>0</v>
      </c>
      <c r="GF147">
        <v>1250719538</v>
      </c>
      <c r="GG147">
        <v>2</v>
      </c>
      <c r="GH147">
        <v>3</v>
      </c>
      <c r="GI147">
        <v>3</v>
      </c>
      <c r="GJ147">
        <v>0</v>
      </c>
      <c r="GK147">
        <f>ROUND(R147*(S12)/100,2)</f>
        <v>0</v>
      </c>
      <c r="GL147">
        <f t="shared" si="147"/>
        <v>0</v>
      </c>
      <c r="GM147">
        <f t="shared" si="148"/>
        <v>27778.82</v>
      </c>
      <c r="GN147">
        <f t="shared" si="149"/>
        <v>0</v>
      </c>
      <c r="GO147">
        <f t="shared" si="150"/>
        <v>0</v>
      </c>
      <c r="GP147">
        <f t="shared" si="151"/>
        <v>0</v>
      </c>
      <c r="GR147">
        <v>1</v>
      </c>
      <c r="GS147">
        <v>1</v>
      </c>
      <c r="GT147">
        <v>0</v>
      </c>
      <c r="GU147" t="s">
        <v>3</v>
      </c>
      <c r="GV147">
        <f t="shared" si="152"/>
        <v>0</v>
      </c>
      <c r="GW147">
        <v>1</v>
      </c>
      <c r="GX147">
        <f t="shared" si="153"/>
        <v>0</v>
      </c>
      <c r="HA147">
        <v>0</v>
      </c>
      <c r="HB147">
        <v>0</v>
      </c>
      <c r="HC147">
        <f t="shared" si="154"/>
        <v>0</v>
      </c>
      <c r="HE147" t="s">
        <v>34</v>
      </c>
      <c r="HF147" t="s">
        <v>172</v>
      </c>
      <c r="HM147" t="s">
        <v>3</v>
      </c>
      <c r="HN147" t="s">
        <v>3</v>
      </c>
      <c r="HO147" t="s">
        <v>3</v>
      </c>
      <c r="HP147" t="s">
        <v>3</v>
      </c>
      <c r="HQ147" t="s">
        <v>3</v>
      </c>
      <c r="IK147">
        <v>0</v>
      </c>
    </row>
    <row r="148" spans="1:255" x14ac:dyDescent="0.2">
      <c r="A148" s="2">
        <v>17</v>
      </c>
      <c r="B148" s="2">
        <v>1</v>
      </c>
      <c r="C148" s="2"/>
      <c r="D148" s="2">
        <f>ROW(EtalonRes!A131)</f>
        <v>131</v>
      </c>
      <c r="E148" s="2" t="s">
        <v>195</v>
      </c>
      <c r="F148" s="2" t="s">
        <v>196</v>
      </c>
      <c r="G148" s="2" t="s">
        <v>197</v>
      </c>
      <c r="H148" s="2" t="s">
        <v>198</v>
      </c>
      <c r="I148" s="2">
        <f t="shared" ref="I148:I155" si="166">ROUND(ROUND(2,4),9)</f>
        <v>2</v>
      </c>
      <c r="J148" s="2">
        <v>0</v>
      </c>
      <c r="K148" s="2">
        <f t="shared" ref="K148:K155" si="167">ROUND(ROUND(2,4),9)</f>
        <v>2</v>
      </c>
      <c r="L148" s="2"/>
      <c r="M148" s="2"/>
      <c r="N148" s="2"/>
      <c r="O148" s="2">
        <f t="shared" si="126"/>
        <v>735.72</v>
      </c>
      <c r="P148" s="2">
        <f>ROUND((ROUND((AC148*AW148*I148),2)*BC148),2)</f>
        <v>0</v>
      </c>
      <c r="Q148" s="2">
        <f>(ROUND((ROUND((((ET148*1.1))*AV148*I148),2)*BB148),2)+ROUND((ROUND(((AE148-((EU148*1.1)))*AV148*I148),2)*BS148),2))</f>
        <v>0</v>
      </c>
      <c r="R148" s="2">
        <f t="shared" si="127"/>
        <v>0</v>
      </c>
      <c r="S148" s="2">
        <f t="shared" si="128"/>
        <v>735.72</v>
      </c>
      <c r="T148" s="2">
        <f t="shared" si="129"/>
        <v>0</v>
      </c>
      <c r="U148" s="2">
        <f t="shared" si="130"/>
        <v>50.6</v>
      </c>
      <c r="V148" s="2">
        <f t="shared" si="131"/>
        <v>0</v>
      </c>
      <c r="W148" s="2">
        <f t="shared" si="132"/>
        <v>0</v>
      </c>
      <c r="X148" s="2">
        <f t="shared" si="133"/>
        <v>824.01</v>
      </c>
      <c r="Y148" s="2">
        <f t="shared" si="134"/>
        <v>515</v>
      </c>
      <c r="Z148" s="2"/>
      <c r="AA148" s="2">
        <v>50464749</v>
      </c>
      <c r="AB148" s="2">
        <f t="shared" si="135"/>
        <v>367.86200000000002</v>
      </c>
      <c r="AC148" s="2">
        <f t="shared" si="136"/>
        <v>0</v>
      </c>
      <c r="AD148" s="2">
        <f>ROUND(((((ET148*1.1))-((EU148*1.1)))+AE148),6)</f>
        <v>0</v>
      </c>
      <c r="AE148" s="2">
        <f>ROUND(((EU148*1.1)),6)</f>
        <v>0</v>
      </c>
      <c r="AF148" s="2">
        <f>ROUND(((EV148*1.1)),6)</f>
        <v>367.86200000000002</v>
      </c>
      <c r="AG148" s="2">
        <f t="shared" si="137"/>
        <v>0</v>
      </c>
      <c r="AH148" s="2">
        <f>((EW148*1.1))</f>
        <v>25.3</v>
      </c>
      <c r="AI148" s="2">
        <f>((EX148*1.1))</f>
        <v>0</v>
      </c>
      <c r="AJ148" s="2">
        <f t="shared" si="138"/>
        <v>0</v>
      </c>
      <c r="AK148" s="2">
        <v>334.42</v>
      </c>
      <c r="AL148" s="2">
        <v>0</v>
      </c>
      <c r="AM148" s="2">
        <v>0</v>
      </c>
      <c r="AN148" s="2">
        <v>0</v>
      </c>
      <c r="AO148" s="2">
        <v>334.42</v>
      </c>
      <c r="AP148" s="2">
        <v>0</v>
      </c>
      <c r="AQ148" s="2">
        <v>23</v>
      </c>
      <c r="AR148" s="2">
        <v>0</v>
      </c>
      <c r="AS148" s="2">
        <v>0</v>
      </c>
      <c r="AT148" s="2">
        <v>112</v>
      </c>
      <c r="AU148" s="2">
        <v>70</v>
      </c>
      <c r="AV148" s="2">
        <v>1</v>
      </c>
      <c r="AW148" s="2">
        <v>1</v>
      </c>
      <c r="AX148" s="2"/>
      <c r="AY148" s="2"/>
      <c r="AZ148" s="2">
        <v>1</v>
      </c>
      <c r="BA148" s="2">
        <v>1</v>
      </c>
      <c r="BB148" s="2">
        <v>1</v>
      </c>
      <c r="BC148" s="2">
        <v>1</v>
      </c>
      <c r="BD148" s="2" t="s">
        <v>3</v>
      </c>
      <c r="BE148" s="2" t="s">
        <v>3</v>
      </c>
      <c r="BF148" s="2" t="s">
        <v>3</v>
      </c>
      <c r="BG148" s="2" t="s">
        <v>3</v>
      </c>
      <c r="BH148" s="2">
        <v>0</v>
      </c>
      <c r="BI148" s="2">
        <v>2</v>
      </c>
      <c r="BJ148" s="2" t="s">
        <v>199</v>
      </c>
      <c r="BK148" s="2"/>
      <c r="BL148" s="2"/>
      <c r="BM148" s="2">
        <v>336</v>
      </c>
      <c r="BN148" s="2">
        <v>0</v>
      </c>
      <c r="BO148" s="2" t="s">
        <v>3</v>
      </c>
      <c r="BP148" s="2">
        <v>0</v>
      </c>
      <c r="BQ148" s="2">
        <v>40</v>
      </c>
      <c r="BR148" s="2">
        <v>0</v>
      </c>
      <c r="BS148" s="2">
        <v>1</v>
      </c>
      <c r="BT148" s="2">
        <v>1</v>
      </c>
      <c r="BU148" s="2">
        <v>1</v>
      </c>
      <c r="BV148" s="2">
        <v>1</v>
      </c>
      <c r="BW148" s="2">
        <v>1</v>
      </c>
      <c r="BX148" s="2">
        <v>1</v>
      </c>
      <c r="BY148" s="2" t="s">
        <v>3</v>
      </c>
      <c r="BZ148" s="2">
        <v>112</v>
      </c>
      <c r="CA148" s="2">
        <v>70</v>
      </c>
      <c r="CB148" s="2" t="s">
        <v>3</v>
      </c>
      <c r="CC148" s="2"/>
      <c r="CD148" s="2"/>
      <c r="CE148" s="2">
        <v>30</v>
      </c>
      <c r="CF148" s="2">
        <v>0</v>
      </c>
      <c r="CG148" s="2">
        <v>0</v>
      </c>
      <c r="CH148" s="2"/>
      <c r="CI148" s="2"/>
      <c r="CJ148" s="2"/>
      <c r="CK148" s="2"/>
      <c r="CL148" s="2"/>
      <c r="CM148" s="2">
        <v>0</v>
      </c>
      <c r="CN148" s="2" t="s">
        <v>479</v>
      </c>
      <c r="CO148" s="2">
        <v>0</v>
      </c>
      <c r="CP148" s="2">
        <f t="shared" si="139"/>
        <v>735.72</v>
      </c>
      <c r="CQ148" s="2">
        <f>ROUND((ROUND((AC148*AW148*1),2)*BC148),2)</f>
        <v>0</v>
      </c>
      <c r="CR148" s="2">
        <f>(ROUND((ROUND((((ET148*1.1))*AV148*1),2)*BB148),2)+ROUND((ROUND(((AE148-((EU148*1.1)))*AV148*1),2)*BS148),2))</f>
        <v>0</v>
      </c>
      <c r="CS148" s="2">
        <f t="shared" si="140"/>
        <v>0</v>
      </c>
      <c r="CT148" s="2">
        <f t="shared" si="141"/>
        <v>367.86</v>
      </c>
      <c r="CU148" s="2">
        <f t="shared" si="142"/>
        <v>0</v>
      </c>
      <c r="CV148" s="2">
        <f t="shared" si="143"/>
        <v>25.3</v>
      </c>
      <c r="CW148" s="2">
        <f t="shared" si="144"/>
        <v>0</v>
      </c>
      <c r="CX148" s="2">
        <f t="shared" si="145"/>
        <v>0</v>
      </c>
      <c r="CY148" s="2">
        <f>((S148*BZ148)/100)</f>
        <v>824.00639999999999</v>
      </c>
      <c r="CZ148" s="2">
        <f>((S148*CA148)/100)</f>
        <v>515.00400000000002</v>
      </c>
      <c r="DA148" s="2"/>
      <c r="DB148" s="2"/>
      <c r="DC148" s="2" t="s">
        <v>3</v>
      </c>
      <c r="DD148" s="2" t="s">
        <v>3</v>
      </c>
      <c r="DE148" s="2" t="s">
        <v>25</v>
      </c>
      <c r="DF148" s="2" t="s">
        <v>25</v>
      </c>
      <c r="DG148" s="2" t="s">
        <v>25</v>
      </c>
      <c r="DH148" s="2" t="s">
        <v>3</v>
      </c>
      <c r="DI148" s="2" t="s">
        <v>25</v>
      </c>
      <c r="DJ148" s="2" t="s">
        <v>25</v>
      </c>
      <c r="DK148" s="2" t="s">
        <v>3</v>
      </c>
      <c r="DL148" s="2" t="s">
        <v>3</v>
      </c>
      <c r="DM148" s="2" t="s">
        <v>3</v>
      </c>
      <c r="DN148" s="2">
        <v>0</v>
      </c>
      <c r="DO148" s="2">
        <v>0</v>
      </c>
      <c r="DP148" s="2">
        <v>1</v>
      </c>
      <c r="DQ148" s="2">
        <v>1</v>
      </c>
      <c r="DR148" s="2"/>
      <c r="DS148" s="2"/>
      <c r="DT148" s="2"/>
      <c r="DU148" s="2">
        <v>1013</v>
      </c>
      <c r="DV148" s="2" t="s">
        <v>198</v>
      </c>
      <c r="DW148" s="2" t="s">
        <v>198</v>
      </c>
      <c r="DX148" s="2">
        <v>1</v>
      </c>
      <c r="DY148" s="2"/>
      <c r="DZ148" s="2" t="s">
        <v>3</v>
      </c>
      <c r="EA148" s="2" t="s">
        <v>3</v>
      </c>
      <c r="EB148" s="2" t="s">
        <v>3</v>
      </c>
      <c r="EC148" s="2" t="s">
        <v>3</v>
      </c>
      <c r="ED148" s="2"/>
      <c r="EE148" s="2">
        <v>49573651</v>
      </c>
      <c r="EF148" s="2">
        <v>40</v>
      </c>
      <c r="EG148" s="2" t="s">
        <v>134</v>
      </c>
      <c r="EH148" s="2">
        <v>0</v>
      </c>
      <c r="EI148" s="2" t="s">
        <v>3</v>
      </c>
      <c r="EJ148" s="2">
        <v>2</v>
      </c>
      <c r="EK148" s="2">
        <v>336</v>
      </c>
      <c r="EL148" s="2" t="s">
        <v>200</v>
      </c>
      <c r="EM148" s="2" t="s">
        <v>201</v>
      </c>
      <c r="EN148" s="2"/>
      <c r="EO148" s="2" t="s">
        <v>29</v>
      </c>
      <c r="EP148" s="2"/>
      <c r="EQ148" s="2">
        <v>131072</v>
      </c>
      <c r="ER148" s="2">
        <v>334.42</v>
      </c>
      <c r="ES148" s="2">
        <v>0</v>
      </c>
      <c r="ET148" s="2">
        <v>0</v>
      </c>
      <c r="EU148" s="2">
        <v>0</v>
      </c>
      <c r="EV148" s="2">
        <v>334.42</v>
      </c>
      <c r="EW148" s="2">
        <v>23</v>
      </c>
      <c r="EX148" s="2">
        <v>0</v>
      </c>
      <c r="EY148" s="2">
        <v>0</v>
      </c>
      <c r="EZ148" s="2"/>
      <c r="FA148" s="2"/>
      <c r="FB148" s="2"/>
      <c r="FC148" s="2"/>
      <c r="FD148" s="2"/>
      <c r="FE148" s="2"/>
      <c r="FF148" s="2"/>
      <c r="FG148" s="2"/>
      <c r="FH148" s="2"/>
      <c r="FI148" s="2"/>
      <c r="FJ148" s="2"/>
      <c r="FK148" s="2"/>
      <c r="FL148" s="2"/>
      <c r="FM148" s="2"/>
      <c r="FN148" s="2"/>
      <c r="FO148" s="2"/>
      <c r="FP148" s="2"/>
      <c r="FQ148" s="2">
        <v>0</v>
      </c>
      <c r="FR148" s="2">
        <f t="shared" si="146"/>
        <v>0</v>
      </c>
      <c r="FS148" s="2">
        <v>0</v>
      </c>
      <c r="FT148" s="2"/>
      <c r="FU148" s="2"/>
      <c r="FV148" s="2"/>
      <c r="FW148" s="2"/>
      <c r="FX148" s="2">
        <v>112</v>
      </c>
      <c r="FY148" s="2">
        <v>70</v>
      </c>
      <c r="FZ148" s="2"/>
      <c r="GA148" s="2" t="s">
        <v>3</v>
      </c>
      <c r="GB148" s="2"/>
      <c r="GC148" s="2"/>
      <c r="GD148" s="2">
        <v>0</v>
      </c>
      <c r="GE148" s="2"/>
      <c r="GF148" s="2">
        <v>927267873</v>
      </c>
      <c r="GG148" s="2">
        <v>2</v>
      </c>
      <c r="GH148" s="2">
        <v>1</v>
      </c>
      <c r="GI148" s="2">
        <v>-2</v>
      </c>
      <c r="GJ148" s="2">
        <v>0</v>
      </c>
      <c r="GK148" s="2">
        <f>ROUND(R148*(R12)/100,2)</f>
        <v>0</v>
      </c>
      <c r="GL148" s="2">
        <f t="shared" si="147"/>
        <v>0</v>
      </c>
      <c r="GM148" s="2">
        <f t="shared" si="148"/>
        <v>2074.73</v>
      </c>
      <c r="GN148" s="2">
        <f t="shared" si="149"/>
        <v>0</v>
      </c>
      <c r="GO148" s="2">
        <f t="shared" si="150"/>
        <v>2074.73</v>
      </c>
      <c r="GP148" s="2">
        <f t="shared" si="151"/>
        <v>0</v>
      </c>
      <c r="GQ148" s="2"/>
      <c r="GR148" s="2">
        <v>0</v>
      </c>
      <c r="GS148" s="2">
        <v>3</v>
      </c>
      <c r="GT148" s="2">
        <v>0</v>
      </c>
      <c r="GU148" s="2" t="s">
        <v>3</v>
      </c>
      <c r="GV148" s="2">
        <f t="shared" si="152"/>
        <v>0</v>
      </c>
      <c r="GW148" s="2">
        <v>1</v>
      </c>
      <c r="GX148" s="2">
        <f t="shared" si="153"/>
        <v>0</v>
      </c>
      <c r="GY148" s="2"/>
      <c r="GZ148" s="2"/>
      <c r="HA148" s="2">
        <v>0</v>
      </c>
      <c r="HB148" s="2">
        <v>0</v>
      </c>
      <c r="HC148" s="2">
        <f t="shared" si="154"/>
        <v>0</v>
      </c>
      <c r="HD148" s="2"/>
      <c r="HE148" s="2" t="s">
        <v>3</v>
      </c>
      <c r="HF148" s="2" t="s">
        <v>3</v>
      </c>
      <c r="HG148" s="2"/>
      <c r="HH148" s="2"/>
      <c r="HI148" s="2"/>
      <c r="HJ148" s="2"/>
      <c r="HK148" s="2"/>
      <c r="HL148" s="2"/>
      <c r="HM148" s="2" t="s">
        <v>3</v>
      </c>
      <c r="HN148" s="2" t="s">
        <v>3</v>
      </c>
      <c r="HO148" s="2" t="s">
        <v>3</v>
      </c>
      <c r="HP148" s="2" t="s">
        <v>3</v>
      </c>
      <c r="HQ148" s="2" t="s">
        <v>3</v>
      </c>
      <c r="HR148" s="2"/>
      <c r="HS148" s="2"/>
      <c r="HT148" s="2"/>
      <c r="HU148" s="2"/>
      <c r="HV148" s="2"/>
      <c r="HW148" s="2"/>
      <c r="HX148" s="2"/>
      <c r="HY148" s="2"/>
      <c r="HZ148" s="2"/>
      <c r="IA148" s="2"/>
      <c r="IB148" s="2"/>
      <c r="IC148" s="2"/>
      <c r="ID148" s="2"/>
      <c r="IE148" s="2"/>
      <c r="IF148" s="2"/>
      <c r="IG148" s="2"/>
      <c r="IH148" s="2"/>
      <c r="II148" s="2"/>
      <c r="IJ148" s="2"/>
      <c r="IK148" s="2">
        <v>0</v>
      </c>
      <c r="IL148" s="2"/>
      <c r="IM148" s="2"/>
      <c r="IN148" s="2"/>
      <c r="IO148" s="2"/>
      <c r="IP148" s="2"/>
      <c r="IQ148" s="2"/>
      <c r="IR148" s="2"/>
      <c r="IS148" s="2"/>
      <c r="IT148" s="2"/>
      <c r="IU148" s="2"/>
    </row>
    <row r="149" spans="1:255" x14ac:dyDescent="0.2">
      <c r="A149">
        <v>17</v>
      </c>
      <c r="B149">
        <v>1</v>
      </c>
      <c r="D149">
        <f>ROW(EtalonRes!A132)</f>
        <v>132</v>
      </c>
      <c r="E149" t="s">
        <v>195</v>
      </c>
      <c r="F149" t="s">
        <v>196</v>
      </c>
      <c r="G149" t="s">
        <v>197</v>
      </c>
      <c r="H149" t="s">
        <v>198</v>
      </c>
      <c r="I149">
        <f t="shared" si="166"/>
        <v>2</v>
      </c>
      <c r="J149">
        <v>0</v>
      </c>
      <c r="K149">
        <f t="shared" si="167"/>
        <v>2</v>
      </c>
      <c r="O149">
        <f t="shared" si="126"/>
        <v>25080.69</v>
      </c>
      <c r="P149">
        <f>ROUND((ROUND((AC149*AW149*I149),2)*BC149),2)</f>
        <v>0</v>
      </c>
      <c r="Q149">
        <f>(ROUND((ROUND((((ET149*1.1))*AV149*I149),2)*BB149),2)+ROUND((ROUND(((AE149-((EU149*1.1)))*AV149*I149),2)*BS149),2))</f>
        <v>0</v>
      </c>
      <c r="R149">
        <f t="shared" si="127"/>
        <v>0</v>
      </c>
      <c r="S149">
        <f t="shared" si="128"/>
        <v>25080.69</v>
      </c>
      <c r="T149">
        <f t="shared" si="129"/>
        <v>0</v>
      </c>
      <c r="U149">
        <f t="shared" si="130"/>
        <v>50.6</v>
      </c>
      <c r="V149">
        <f t="shared" si="131"/>
        <v>0</v>
      </c>
      <c r="W149">
        <f t="shared" si="132"/>
        <v>0</v>
      </c>
      <c r="X149">
        <f t="shared" si="133"/>
        <v>23074.23</v>
      </c>
      <c r="Y149">
        <f t="shared" si="134"/>
        <v>10784.7</v>
      </c>
      <c r="AA149">
        <v>50464747</v>
      </c>
      <c r="AB149">
        <f t="shared" si="135"/>
        <v>367.86200000000002</v>
      </c>
      <c r="AC149">
        <f t="shared" si="136"/>
        <v>0</v>
      </c>
      <c r="AD149">
        <f>ROUND(((((ET149*1.1))-((EU149*1.1)))+AE149),6)</f>
        <v>0</v>
      </c>
      <c r="AE149">
        <f>ROUND(((EU149*1.1)),6)</f>
        <v>0</v>
      </c>
      <c r="AF149">
        <f>ROUND(((EV149*1.1)),6)</f>
        <v>367.86200000000002</v>
      </c>
      <c r="AG149">
        <f t="shared" si="137"/>
        <v>0</v>
      </c>
      <c r="AH149">
        <f>((EW149*1.1))</f>
        <v>25.3</v>
      </c>
      <c r="AI149">
        <f>((EX149*1.1))</f>
        <v>0</v>
      </c>
      <c r="AJ149">
        <f t="shared" si="138"/>
        <v>0</v>
      </c>
      <c r="AK149">
        <v>334.42</v>
      </c>
      <c r="AL149">
        <v>0</v>
      </c>
      <c r="AM149">
        <v>0</v>
      </c>
      <c r="AN149">
        <v>0</v>
      </c>
      <c r="AO149">
        <v>334.42</v>
      </c>
      <c r="AP149">
        <v>0</v>
      </c>
      <c r="AQ149">
        <v>23</v>
      </c>
      <c r="AR149">
        <v>0</v>
      </c>
      <c r="AS149">
        <v>0</v>
      </c>
      <c r="AT149">
        <v>92</v>
      </c>
      <c r="AU149">
        <v>43</v>
      </c>
      <c r="AV149">
        <v>1</v>
      </c>
      <c r="AW149">
        <v>1</v>
      </c>
      <c r="AZ149">
        <v>1</v>
      </c>
      <c r="BA149">
        <v>34.090000000000003</v>
      </c>
      <c r="BB149">
        <v>1</v>
      </c>
      <c r="BC149">
        <v>1</v>
      </c>
      <c r="BD149" t="s">
        <v>3</v>
      </c>
      <c r="BE149" t="s">
        <v>3</v>
      </c>
      <c r="BF149" t="s">
        <v>3</v>
      </c>
      <c r="BG149" t="s">
        <v>3</v>
      </c>
      <c r="BH149">
        <v>0</v>
      </c>
      <c r="BI149">
        <v>2</v>
      </c>
      <c r="BJ149" t="s">
        <v>199</v>
      </c>
      <c r="BM149">
        <v>336</v>
      </c>
      <c r="BN149">
        <v>0</v>
      </c>
      <c r="BO149" t="s">
        <v>196</v>
      </c>
      <c r="BP149">
        <v>1</v>
      </c>
      <c r="BQ149">
        <v>40</v>
      </c>
      <c r="BR149">
        <v>0</v>
      </c>
      <c r="BS149">
        <v>34.090000000000003</v>
      </c>
      <c r="BT149">
        <v>1</v>
      </c>
      <c r="BU149">
        <v>1</v>
      </c>
      <c r="BV149">
        <v>1</v>
      </c>
      <c r="BW149">
        <v>1</v>
      </c>
      <c r="BX149">
        <v>1</v>
      </c>
      <c r="BY149" t="s">
        <v>3</v>
      </c>
      <c r="BZ149">
        <v>92</v>
      </c>
      <c r="CA149">
        <v>43</v>
      </c>
      <c r="CB149" t="s">
        <v>3</v>
      </c>
      <c r="CE149">
        <v>30</v>
      </c>
      <c r="CF149">
        <v>0</v>
      </c>
      <c r="CG149">
        <v>0</v>
      </c>
      <c r="CM149">
        <v>0</v>
      </c>
      <c r="CN149" t="s">
        <v>479</v>
      </c>
      <c r="CO149">
        <v>0</v>
      </c>
      <c r="CP149">
        <f t="shared" si="139"/>
        <v>25080.69</v>
      </c>
      <c r="CQ149">
        <f>ROUND((ROUND((AC149*AW149*1),2)*BC149),2)</f>
        <v>0</v>
      </c>
      <c r="CR149">
        <f>(ROUND((ROUND((((ET149*1.1))*AV149*1),2)*BB149),2)+ROUND((ROUND(((AE149-((EU149*1.1)))*AV149*1),2)*BS149),2))</f>
        <v>0</v>
      </c>
      <c r="CS149">
        <f t="shared" si="140"/>
        <v>0</v>
      </c>
      <c r="CT149">
        <f t="shared" si="141"/>
        <v>12540.35</v>
      </c>
      <c r="CU149">
        <f t="shared" si="142"/>
        <v>0</v>
      </c>
      <c r="CV149">
        <f t="shared" si="143"/>
        <v>25.3</v>
      </c>
      <c r="CW149">
        <f t="shared" si="144"/>
        <v>0</v>
      </c>
      <c r="CX149">
        <f t="shared" si="145"/>
        <v>0</v>
      </c>
      <c r="CY149">
        <f>S149*(BZ149/100)</f>
        <v>23074.234799999998</v>
      </c>
      <c r="CZ149">
        <f>S149*(CA149/100)</f>
        <v>10784.696699999999</v>
      </c>
      <c r="DC149" t="s">
        <v>3</v>
      </c>
      <c r="DD149" t="s">
        <v>3</v>
      </c>
      <c r="DE149" t="s">
        <v>25</v>
      </c>
      <c r="DF149" t="s">
        <v>25</v>
      </c>
      <c r="DG149" t="s">
        <v>25</v>
      </c>
      <c r="DH149" t="s">
        <v>3</v>
      </c>
      <c r="DI149" t="s">
        <v>25</v>
      </c>
      <c r="DJ149" t="s">
        <v>25</v>
      </c>
      <c r="DK149" t="s">
        <v>3</v>
      </c>
      <c r="DL149" t="s">
        <v>3</v>
      </c>
      <c r="DM149" t="s">
        <v>3</v>
      </c>
      <c r="DN149">
        <v>112</v>
      </c>
      <c r="DO149">
        <v>70</v>
      </c>
      <c r="DP149">
        <v>1</v>
      </c>
      <c r="DQ149">
        <v>1</v>
      </c>
      <c r="DU149">
        <v>1013</v>
      </c>
      <c r="DV149" t="s">
        <v>198</v>
      </c>
      <c r="DW149" t="s">
        <v>198</v>
      </c>
      <c r="DX149">
        <v>1</v>
      </c>
      <c r="DZ149" t="s">
        <v>3</v>
      </c>
      <c r="EA149" t="s">
        <v>3</v>
      </c>
      <c r="EB149" t="s">
        <v>3</v>
      </c>
      <c r="EC149" t="s">
        <v>3</v>
      </c>
      <c r="EE149">
        <v>49573651</v>
      </c>
      <c r="EF149">
        <v>40</v>
      </c>
      <c r="EG149" t="s">
        <v>134</v>
      </c>
      <c r="EH149">
        <v>0</v>
      </c>
      <c r="EI149" t="s">
        <v>3</v>
      </c>
      <c r="EJ149">
        <v>2</v>
      </c>
      <c r="EK149">
        <v>336</v>
      </c>
      <c r="EL149" t="s">
        <v>200</v>
      </c>
      <c r="EM149" t="s">
        <v>201</v>
      </c>
      <c r="EO149" t="s">
        <v>29</v>
      </c>
      <c r="EQ149">
        <v>131072</v>
      </c>
      <c r="ER149">
        <v>334.42</v>
      </c>
      <c r="ES149">
        <v>0</v>
      </c>
      <c r="ET149">
        <v>0</v>
      </c>
      <c r="EU149">
        <v>0</v>
      </c>
      <c r="EV149">
        <v>334.42</v>
      </c>
      <c r="EW149">
        <v>23</v>
      </c>
      <c r="EX149">
        <v>0</v>
      </c>
      <c r="EY149">
        <v>0</v>
      </c>
      <c r="FQ149">
        <v>0</v>
      </c>
      <c r="FR149">
        <f t="shared" si="146"/>
        <v>0</v>
      </c>
      <c r="FS149">
        <v>0</v>
      </c>
      <c r="FX149">
        <v>112</v>
      </c>
      <c r="FY149">
        <v>70</v>
      </c>
      <c r="GA149" t="s">
        <v>3</v>
      </c>
      <c r="GD149">
        <v>0</v>
      </c>
      <c r="GF149">
        <v>927267873</v>
      </c>
      <c r="GG149">
        <v>2</v>
      </c>
      <c r="GH149">
        <v>1</v>
      </c>
      <c r="GI149">
        <v>2</v>
      </c>
      <c r="GJ149">
        <v>0</v>
      </c>
      <c r="GK149">
        <f>ROUND(R149*(S12)/100,2)</f>
        <v>0</v>
      </c>
      <c r="GL149">
        <f t="shared" si="147"/>
        <v>0</v>
      </c>
      <c r="GM149">
        <f t="shared" si="148"/>
        <v>58939.62</v>
      </c>
      <c r="GN149">
        <f t="shared" si="149"/>
        <v>0</v>
      </c>
      <c r="GO149">
        <f t="shared" si="150"/>
        <v>58939.62</v>
      </c>
      <c r="GP149">
        <f t="shared" si="151"/>
        <v>0</v>
      </c>
      <c r="GR149">
        <v>0</v>
      </c>
      <c r="GS149">
        <v>3</v>
      </c>
      <c r="GT149">
        <v>0</v>
      </c>
      <c r="GU149" t="s">
        <v>3</v>
      </c>
      <c r="GV149">
        <f t="shared" si="152"/>
        <v>0</v>
      </c>
      <c r="GW149">
        <v>1</v>
      </c>
      <c r="GX149">
        <f t="shared" si="153"/>
        <v>0</v>
      </c>
      <c r="HA149">
        <v>0</v>
      </c>
      <c r="HB149">
        <v>0</v>
      </c>
      <c r="HC149">
        <f t="shared" si="154"/>
        <v>0</v>
      </c>
      <c r="HE149" t="s">
        <v>3</v>
      </c>
      <c r="HF149" t="s">
        <v>3</v>
      </c>
      <c r="HM149" t="s">
        <v>3</v>
      </c>
      <c r="HN149" t="s">
        <v>3</v>
      </c>
      <c r="HO149" t="s">
        <v>3</v>
      </c>
      <c r="HP149" t="s">
        <v>3</v>
      </c>
      <c r="HQ149" t="s">
        <v>3</v>
      </c>
      <c r="IK149">
        <v>0</v>
      </c>
    </row>
    <row r="150" spans="1:255" x14ac:dyDescent="0.2">
      <c r="A150" s="2">
        <v>17</v>
      </c>
      <c r="B150" s="2">
        <v>1</v>
      </c>
      <c r="C150" s="2"/>
      <c r="D150" s="2"/>
      <c r="E150" s="2" t="s">
        <v>202</v>
      </c>
      <c r="F150" s="2" t="s">
        <v>165</v>
      </c>
      <c r="G150" s="2" t="s">
        <v>203</v>
      </c>
      <c r="H150" s="2" t="s">
        <v>167</v>
      </c>
      <c r="I150" s="2">
        <f t="shared" si="166"/>
        <v>2</v>
      </c>
      <c r="J150" s="2">
        <v>0</v>
      </c>
      <c r="K150" s="2">
        <f t="shared" si="167"/>
        <v>2</v>
      </c>
      <c r="L150" s="2"/>
      <c r="M150" s="2"/>
      <c r="N150" s="2"/>
      <c r="O150" s="2">
        <f t="shared" si="126"/>
        <v>21593.68</v>
      </c>
      <c r="P150" s="2">
        <f>ROUND((ROUND((AC150*I150),2)*BC150),2)</f>
        <v>21593.68</v>
      </c>
      <c r="Q150" s="2">
        <f>(ROUND((ROUND(((ET150)*AV150*I150),2)*BB150),2)+ROUND((ROUND(((AE150-(EU150))*AV150*I150),2)*BS150),2))</f>
        <v>0</v>
      </c>
      <c r="R150" s="2">
        <f t="shared" si="127"/>
        <v>0</v>
      </c>
      <c r="S150" s="2">
        <f t="shared" si="128"/>
        <v>0</v>
      </c>
      <c r="T150" s="2">
        <f t="shared" si="129"/>
        <v>0</v>
      </c>
      <c r="U150" s="2">
        <f t="shared" si="130"/>
        <v>0</v>
      </c>
      <c r="V150" s="2">
        <f t="shared" si="131"/>
        <v>0</v>
      </c>
      <c r="W150" s="2">
        <f t="shared" si="132"/>
        <v>0</v>
      </c>
      <c r="X150" s="2">
        <f t="shared" si="133"/>
        <v>0</v>
      </c>
      <c r="Y150" s="2">
        <f t="shared" si="134"/>
        <v>0</v>
      </c>
      <c r="Z150" s="2"/>
      <c r="AA150" s="2">
        <v>50464749</v>
      </c>
      <c r="AB150" s="2">
        <f t="shared" si="135"/>
        <v>10796.84</v>
      </c>
      <c r="AC150" s="2">
        <f t="shared" si="136"/>
        <v>10796.84</v>
      </c>
      <c r="AD150" s="2">
        <f>ROUND((((ET150)-(EU150))+AE150),6)</f>
        <v>0</v>
      </c>
      <c r="AE150" s="2">
        <f>ROUND((EU150),6)</f>
        <v>0</v>
      </c>
      <c r="AF150" s="2">
        <f>ROUND((EV150),6)</f>
        <v>0</v>
      </c>
      <c r="AG150" s="2">
        <f t="shared" si="137"/>
        <v>0</v>
      </c>
      <c r="AH150" s="2">
        <f>(EW150)</f>
        <v>0</v>
      </c>
      <c r="AI150" s="2">
        <f>(EX150)</f>
        <v>0</v>
      </c>
      <c r="AJ150" s="2">
        <f t="shared" si="138"/>
        <v>0</v>
      </c>
      <c r="AK150" s="2">
        <v>10796.84</v>
      </c>
      <c r="AL150" s="2">
        <v>10796.84</v>
      </c>
      <c r="AM150" s="2">
        <v>0</v>
      </c>
      <c r="AN150" s="2">
        <v>0</v>
      </c>
      <c r="AO150" s="2">
        <v>0</v>
      </c>
      <c r="AP150" s="2">
        <v>0</v>
      </c>
      <c r="AQ150" s="2">
        <v>0</v>
      </c>
      <c r="AR150" s="2">
        <v>0</v>
      </c>
      <c r="AS150" s="2">
        <v>0</v>
      </c>
      <c r="AT150" s="2">
        <v>0</v>
      </c>
      <c r="AU150" s="2">
        <v>0</v>
      </c>
      <c r="AV150" s="2">
        <v>1</v>
      </c>
      <c r="AW150" s="2">
        <v>1</v>
      </c>
      <c r="AX150" s="2"/>
      <c r="AY150" s="2"/>
      <c r="AZ150" s="2">
        <v>1</v>
      </c>
      <c r="BA150" s="2">
        <v>1</v>
      </c>
      <c r="BB150" s="2">
        <v>1</v>
      </c>
      <c r="BC150" s="2">
        <v>1</v>
      </c>
      <c r="BD150" s="2" t="s">
        <v>3</v>
      </c>
      <c r="BE150" s="2" t="s">
        <v>3</v>
      </c>
      <c r="BF150" s="2" t="s">
        <v>3</v>
      </c>
      <c r="BG150" s="2" t="s">
        <v>3</v>
      </c>
      <c r="BH150" s="2">
        <v>3</v>
      </c>
      <c r="BI150" s="2">
        <v>3</v>
      </c>
      <c r="BJ150" s="2" t="s">
        <v>3</v>
      </c>
      <c r="BK150" s="2"/>
      <c r="BL150" s="2"/>
      <c r="BM150" s="2">
        <v>746</v>
      </c>
      <c r="BN150" s="2">
        <v>0</v>
      </c>
      <c r="BO150" s="2" t="s">
        <v>3</v>
      </c>
      <c r="BP150" s="2">
        <v>0</v>
      </c>
      <c r="BQ150" s="2">
        <v>130</v>
      </c>
      <c r="BR150" s="2">
        <v>0</v>
      </c>
      <c r="BS150" s="2">
        <v>1</v>
      </c>
      <c r="BT150" s="2">
        <v>1</v>
      </c>
      <c r="BU150" s="2">
        <v>1</v>
      </c>
      <c r="BV150" s="2">
        <v>1</v>
      </c>
      <c r="BW150" s="2">
        <v>1</v>
      </c>
      <c r="BX150" s="2">
        <v>1</v>
      </c>
      <c r="BY150" s="2" t="s">
        <v>3</v>
      </c>
      <c r="BZ150" s="2">
        <v>0</v>
      </c>
      <c r="CA150" s="2">
        <v>0</v>
      </c>
      <c r="CB150" s="2" t="s">
        <v>3</v>
      </c>
      <c r="CC150" s="2"/>
      <c r="CD150" s="2"/>
      <c r="CE150" s="2">
        <v>30</v>
      </c>
      <c r="CF150" s="2">
        <v>0</v>
      </c>
      <c r="CG150" s="2">
        <v>0</v>
      </c>
      <c r="CH150" s="2"/>
      <c r="CI150" s="2"/>
      <c r="CJ150" s="2"/>
      <c r="CK150" s="2"/>
      <c r="CL150" s="2"/>
      <c r="CM150" s="2">
        <v>0</v>
      </c>
      <c r="CN150" s="2" t="s">
        <v>3</v>
      </c>
      <c r="CO150" s="2">
        <v>0</v>
      </c>
      <c r="CP150" s="2">
        <f t="shared" si="139"/>
        <v>21593.68</v>
      </c>
      <c r="CQ150" s="2">
        <f>ROUND((ROUND((AC150*1),2)*BC150),2)</f>
        <v>10796.84</v>
      </c>
      <c r="CR150" s="2">
        <f>(ROUND((ROUND(((ET150)*AV150*1),2)*BB150),2)+ROUND((ROUND(((AE150-(EU150))*AV150*1),2)*BS150),2))</f>
        <v>0</v>
      </c>
      <c r="CS150" s="2">
        <f t="shared" si="140"/>
        <v>0</v>
      </c>
      <c r="CT150" s="2">
        <f t="shared" si="141"/>
        <v>0</v>
      </c>
      <c r="CU150" s="2">
        <f t="shared" si="142"/>
        <v>0</v>
      </c>
      <c r="CV150" s="2">
        <f t="shared" si="143"/>
        <v>0</v>
      </c>
      <c r="CW150" s="2">
        <f t="shared" si="144"/>
        <v>0</v>
      </c>
      <c r="CX150" s="2">
        <f t="shared" si="145"/>
        <v>0</v>
      </c>
      <c r="CY150" s="2">
        <f>((S150*BZ150)/100)</f>
        <v>0</v>
      </c>
      <c r="CZ150" s="2">
        <f>((S150*CA150)/100)</f>
        <v>0</v>
      </c>
      <c r="DA150" s="2"/>
      <c r="DB150" s="2"/>
      <c r="DC150" s="2" t="s">
        <v>3</v>
      </c>
      <c r="DD150" s="2" t="s">
        <v>3</v>
      </c>
      <c r="DE150" s="2" t="s">
        <v>3</v>
      </c>
      <c r="DF150" s="2" t="s">
        <v>3</v>
      </c>
      <c r="DG150" s="2" t="s">
        <v>3</v>
      </c>
      <c r="DH150" s="2" t="s">
        <v>3</v>
      </c>
      <c r="DI150" s="2" t="s">
        <v>3</v>
      </c>
      <c r="DJ150" s="2" t="s">
        <v>3</v>
      </c>
      <c r="DK150" s="2" t="s">
        <v>3</v>
      </c>
      <c r="DL150" s="2" t="s">
        <v>3</v>
      </c>
      <c r="DM150" s="2" t="s">
        <v>3</v>
      </c>
      <c r="DN150" s="2">
        <v>0</v>
      </c>
      <c r="DO150" s="2">
        <v>0</v>
      </c>
      <c r="DP150" s="2">
        <v>1</v>
      </c>
      <c r="DQ150" s="2">
        <v>1</v>
      </c>
      <c r="DR150" s="2"/>
      <c r="DS150" s="2"/>
      <c r="DT150" s="2"/>
      <c r="DU150" s="2">
        <v>1013</v>
      </c>
      <c r="DV150" s="2" t="s">
        <v>167</v>
      </c>
      <c r="DW150" s="2" t="s">
        <v>167</v>
      </c>
      <c r="DX150" s="2">
        <v>1</v>
      </c>
      <c r="DY150" s="2"/>
      <c r="DZ150" s="2" t="s">
        <v>3</v>
      </c>
      <c r="EA150" s="2" t="s">
        <v>3</v>
      </c>
      <c r="EB150" s="2" t="s">
        <v>3</v>
      </c>
      <c r="EC150" s="2" t="s">
        <v>3</v>
      </c>
      <c r="ED150" s="2"/>
      <c r="EE150" s="2">
        <v>49574061</v>
      </c>
      <c r="EF150" s="2">
        <v>130</v>
      </c>
      <c r="EG150" s="2" t="s">
        <v>168</v>
      </c>
      <c r="EH150" s="2">
        <v>0</v>
      </c>
      <c r="EI150" s="2" t="s">
        <v>3</v>
      </c>
      <c r="EJ150" s="2">
        <v>3</v>
      </c>
      <c r="EK150" s="2">
        <v>746</v>
      </c>
      <c r="EL150" s="2" t="s">
        <v>169</v>
      </c>
      <c r="EM150" s="2" t="s">
        <v>170</v>
      </c>
      <c r="EN150" s="2"/>
      <c r="EO150" s="2" t="s">
        <v>3</v>
      </c>
      <c r="EP150" s="2"/>
      <c r="EQ150" s="2">
        <v>1441792</v>
      </c>
      <c r="ER150" s="2">
        <v>0</v>
      </c>
      <c r="ES150" s="2">
        <v>10796.84</v>
      </c>
      <c r="ET150" s="2">
        <v>0</v>
      </c>
      <c r="EU150" s="2">
        <v>0</v>
      </c>
      <c r="EV150" s="2">
        <v>0</v>
      </c>
      <c r="EW150" s="2">
        <v>0</v>
      </c>
      <c r="EX150" s="2">
        <v>0</v>
      </c>
      <c r="EY150" s="2">
        <v>0</v>
      </c>
      <c r="EZ150" s="2"/>
      <c r="FA150" s="2"/>
      <c r="FB150" s="2"/>
      <c r="FC150" s="2"/>
      <c r="FD150" s="2"/>
      <c r="FE150" s="2"/>
      <c r="FF150" s="2"/>
      <c r="FG150" s="2"/>
      <c r="FH150" s="2"/>
      <c r="FI150" s="2"/>
      <c r="FJ150" s="2"/>
      <c r="FK150" s="2"/>
      <c r="FL150" s="2"/>
      <c r="FM150" s="2"/>
      <c r="FN150" s="2"/>
      <c r="FO150" s="2"/>
      <c r="FP150" s="2"/>
      <c r="FQ150" s="2">
        <v>0</v>
      </c>
      <c r="FR150" s="2">
        <f t="shared" si="146"/>
        <v>21593.68</v>
      </c>
      <c r="FS150" s="2">
        <v>0</v>
      </c>
      <c r="FT150" s="2"/>
      <c r="FU150" s="2"/>
      <c r="FV150" s="2"/>
      <c r="FW150" s="2"/>
      <c r="FX150" s="2">
        <v>0</v>
      </c>
      <c r="FY150" s="2">
        <v>0</v>
      </c>
      <c r="FZ150" s="2"/>
      <c r="GA150" s="2" t="s">
        <v>204</v>
      </c>
      <c r="GB150" s="2"/>
      <c r="GC150" s="2"/>
      <c r="GD150" s="2">
        <v>0</v>
      </c>
      <c r="GE150" s="2"/>
      <c r="GF150" s="2">
        <v>376528948</v>
      </c>
      <c r="GG150" s="2">
        <v>2</v>
      </c>
      <c r="GH150" s="2">
        <v>4</v>
      </c>
      <c r="GI150" s="2">
        <v>-2</v>
      </c>
      <c r="GJ150" s="2">
        <v>0</v>
      </c>
      <c r="GK150" s="2">
        <f>ROUND(R150*(R12)/100,2)</f>
        <v>0</v>
      </c>
      <c r="GL150" s="2">
        <f t="shared" si="147"/>
        <v>0</v>
      </c>
      <c r="GM150" s="2">
        <f t="shared" si="148"/>
        <v>21593.68</v>
      </c>
      <c r="GN150" s="2">
        <f t="shared" si="149"/>
        <v>0</v>
      </c>
      <c r="GO150" s="2">
        <f t="shared" si="150"/>
        <v>0</v>
      </c>
      <c r="GP150" s="2">
        <f t="shared" si="151"/>
        <v>0</v>
      </c>
      <c r="GQ150" s="2"/>
      <c r="GR150" s="2">
        <v>0</v>
      </c>
      <c r="GS150" s="2">
        <v>2</v>
      </c>
      <c r="GT150" s="2">
        <v>0</v>
      </c>
      <c r="GU150" s="2" t="s">
        <v>3</v>
      </c>
      <c r="GV150" s="2">
        <f t="shared" si="152"/>
        <v>0</v>
      </c>
      <c r="GW150" s="2">
        <v>1</v>
      </c>
      <c r="GX150" s="2">
        <f t="shared" si="153"/>
        <v>0</v>
      </c>
      <c r="GY150" s="2"/>
      <c r="GZ150" s="2"/>
      <c r="HA150" s="2">
        <v>0</v>
      </c>
      <c r="HB150" s="2">
        <v>0</v>
      </c>
      <c r="HC150" s="2">
        <f t="shared" si="154"/>
        <v>0</v>
      </c>
      <c r="HD150" s="2"/>
      <c r="HE150" s="2" t="s">
        <v>34</v>
      </c>
      <c r="HF150" s="2" t="s">
        <v>172</v>
      </c>
      <c r="HG150" s="2"/>
      <c r="HH150" s="2"/>
      <c r="HI150" s="2"/>
      <c r="HJ150" s="2"/>
      <c r="HK150" s="2"/>
      <c r="HL150" s="2"/>
      <c r="HM150" s="2" t="s">
        <v>3</v>
      </c>
      <c r="HN150" s="2" t="s">
        <v>3</v>
      </c>
      <c r="HO150" s="2" t="s">
        <v>3</v>
      </c>
      <c r="HP150" s="2" t="s">
        <v>3</v>
      </c>
      <c r="HQ150" s="2" t="s">
        <v>3</v>
      </c>
      <c r="HR150" s="2"/>
      <c r="HS150" s="2"/>
      <c r="HT150" s="2"/>
      <c r="HU150" s="2"/>
      <c r="HV150" s="2"/>
      <c r="HW150" s="2"/>
      <c r="HX150" s="2"/>
      <c r="HY150" s="2"/>
      <c r="HZ150" s="2"/>
      <c r="IA150" s="2"/>
      <c r="IB150" s="2"/>
      <c r="IC150" s="2"/>
      <c r="ID150" s="2"/>
      <c r="IE150" s="2"/>
      <c r="IF150" s="2"/>
      <c r="IG150" s="2"/>
      <c r="IH150" s="2"/>
      <c r="II150" s="2"/>
      <c r="IJ150" s="2"/>
      <c r="IK150" s="2">
        <v>0</v>
      </c>
      <c r="IL150" s="2"/>
      <c r="IM150" s="2"/>
      <c r="IN150" s="2"/>
      <c r="IO150" s="2"/>
      <c r="IP150" s="2"/>
      <c r="IQ150" s="2"/>
      <c r="IR150" s="2"/>
      <c r="IS150" s="2"/>
      <c r="IT150" s="2"/>
      <c r="IU150" s="2"/>
    </row>
    <row r="151" spans="1:255" x14ac:dyDescent="0.2">
      <c r="A151">
        <v>17</v>
      </c>
      <c r="B151">
        <v>1</v>
      </c>
      <c r="E151" t="s">
        <v>202</v>
      </c>
      <c r="F151" t="s">
        <v>165</v>
      </c>
      <c r="G151" t="s">
        <v>203</v>
      </c>
      <c r="H151" t="s">
        <v>167</v>
      </c>
      <c r="I151">
        <f t="shared" si="166"/>
        <v>2</v>
      </c>
      <c r="J151">
        <v>0</v>
      </c>
      <c r="K151">
        <f t="shared" si="167"/>
        <v>2</v>
      </c>
      <c r="O151">
        <f t="shared" si="126"/>
        <v>138199.54999999999</v>
      </c>
      <c r="P151">
        <f>ROUND((ROUND((AC151*I151),2)*BC151),2)</f>
        <v>138199.54999999999</v>
      </c>
      <c r="Q151">
        <f>(ROUND((ROUND(((ET151)*AV151*I151),2)*BB151),2)+ROUND((ROUND(((AE151-(EU151))*AV151*I151),2)*BS151),2))</f>
        <v>0</v>
      </c>
      <c r="R151">
        <f t="shared" si="127"/>
        <v>0</v>
      </c>
      <c r="S151">
        <f t="shared" si="128"/>
        <v>0</v>
      </c>
      <c r="T151">
        <f t="shared" si="129"/>
        <v>0</v>
      </c>
      <c r="U151">
        <f t="shared" si="130"/>
        <v>0</v>
      </c>
      <c r="V151">
        <f t="shared" si="131"/>
        <v>0</v>
      </c>
      <c r="W151">
        <f t="shared" si="132"/>
        <v>0</v>
      </c>
      <c r="X151">
        <f t="shared" si="133"/>
        <v>0</v>
      </c>
      <c r="Y151">
        <f t="shared" si="134"/>
        <v>0</v>
      </c>
      <c r="AA151">
        <v>50464747</v>
      </c>
      <c r="AB151">
        <f t="shared" si="135"/>
        <v>10796.84</v>
      </c>
      <c r="AC151">
        <f t="shared" si="136"/>
        <v>10796.84</v>
      </c>
      <c r="AD151">
        <f>ROUND((((ET151)-(EU151))+AE151),6)</f>
        <v>0</v>
      </c>
      <c r="AE151">
        <f>ROUND((EU151),6)</f>
        <v>0</v>
      </c>
      <c r="AF151">
        <f>ROUND((EV151),6)</f>
        <v>0</v>
      </c>
      <c r="AG151">
        <f t="shared" si="137"/>
        <v>0</v>
      </c>
      <c r="AH151">
        <f>(EW151)</f>
        <v>0</v>
      </c>
      <c r="AI151">
        <f>(EX151)</f>
        <v>0</v>
      </c>
      <c r="AJ151">
        <f t="shared" si="138"/>
        <v>0</v>
      </c>
      <c r="AK151">
        <v>10796.84</v>
      </c>
      <c r="AL151">
        <v>10796.84</v>
      </c>
      <c r="AM151">
        <v>0</v>
      </c>
      <c r="AN151">
        <v>0</v>
      </c>
      <c r="AO151">
        <v>0</v>
      </c>
      <c r="AP151">
        <v>0</v>
      </c>
      <c r="AQ151">
        <v>0</v>
      </c>
      <c r="AR151">
        <v>0</v>
      </c>
      <c r="AS151">
        <v>0</v>
      </c>
      <c r="AT151">
        <v>0</v>
      </c>
      <c r="AU151">
        <v>0</v>
      </c>
      <c r="AV151">
        <v>1</v>
      </c>
      <c r="AW151">
        <v>1</v>
      </c>
      <c r="AZ151">
        <v>1</v>
      </c>
      <c r="BA151">
        <v>1</v>
      </c>
      <c r="BB151">
        <v>1</v>
      </c>
      <c r="BC151">
        <v>6.4</v>
      </c>
      <c r="BD151" t="s">
        <v>3</v>
      </c>
      <c r="BE151" t="s">
        <v>3</v>
      </c>
      <c r="BF151" t="s">
        <v>3</v>
      </c>
      <c r="BG151" t="s">
        <v>3</v>
      </c>
      <c r="BH151">
        <v>3</v>
      </c>
      <c r="BI151">
        <v>3</v>
      </c>
      <c r="BJ151" t="s">
        <v>3</v>
      </c>
      <c r="BM151">
        <v>746</v>
      </c>
      <c r="BN151">
        <v>0</v>
      </c>
      <c r="BO151" t="s">
        <v>3</v>
      </c>
      <c r="BP151">
        <v>0</v>
      </c>
      <c r="BQ151">
        <v>130</v>
      </c>
      <c r="BR151">
        <v>0</v>
      </c>
      <c r="BS151">
        <v>1</v>
      </c>
      <c r="BT151">
        <v>1</v>
      </c>
      <c r="BU151">
        <v>1</v>
      </c>
      <c r="BV151">
        <v>1</v>
      </c>
      <c r="BW151">
        <v>1</v>
      </c>
      <c r="BX151">
        <v>1</v>
      </c>
      <c r="BY151" t="s">
        <v>3</v>
      </c>
      <c r="BZ151">
        <v>0</v>
      </c>
      <c r="CA151">
        <v>0</v>
      </c>
      <c r="CB151" t="s">
        <v>3</v>
      </c>
      <c r="CE151">
        <v>30</v>
      </c>
      <c r="CF151">
        <v>0</v>
      </c>
      <c r="CG151">
        <v>0</v>
      </c>
      <c r="CM151">
        <v>0</v>
      </c>
      <c r="CN151" t="s">
        <v>3</v>
      </c>
      <c r="CO151">
        <v>0</v>
      </c>
      <c r="CP151">
        <f t="shared" si="139"/>
        <v>138199.54999999999</v>
      </c>
      <c r="CQ151">
        <f>ROUND((ROUND((AC151*1),2)*BC151),2)</f>
        <v>69099.78</v>
      </c>
      <c r="CR151">
        <f>(ROUND((ROUND(((ET151)*AV151*1),2)*BB151),2)+ROUND((ROUND(((AE151-(EU151))*AV151*1),2)*BS151),2))</f>
        <v>0</v>
      </c>
      <c r="CS151">
        <f t="shared" si="140"/>
        <v>0</v>
      </c>
      <c r="CT151">
        <f t="shared" si="141"/>
        <v>0</v>
      </c>
      <c r="CU151">
        <f t="shared" si="142"/>
        <v>0</v>
      </c>
      <c r="CV151">
        <f t="shared" si="143"/>
        <v>0</v>
      </c>
      <c r="CW151">
        <f t="shared" si="144"/>
        <v>0</v>
      </c>
      <c r="CX151">
        <f t="shared" si="145"/>
        <v>0</v>
      </c>
      <c r="CY151">
        <f>S151*(BZ151/100)</f>
        <v>0</v>
      </c>
      <c r="CZ151">
        <f>S151*(CA151/100)</f>
        <v>0</v>
      </c>
      <c r="DC151" t="s">
        <v>3</v>
      </c>
      <c r="DD151" t="s">
        <v>3</v>
      </c>
      <c r="DE151" t="s">
        <v>3</v>
      </c>
      <c r="DF151" t="s">
        <v>3</v>
      </c>
      <c r="DG151" t="s">
        <v>3</v>
      </c>
      <c r="DH151" t="s">
        <v>3</v>
      </c>
      <c r="DI151" t="s">
        <v>3</v>
      </c>
      <c r="DJ151" t="s">
        <v>3</v>
      </c>
      <c r="DK151" t="s">
        <v>3</v>
      </c>
      <c r="DL151" t="s">
        <v>3</v>
      </c>
      <c r="DM151" t="s">
        <v>3</v>
      </c>
      <c r="DN151">
        <v>0</v>
      </c>
      <c r="DO151">
        <v>0</v>
      </c>
      <c r="DP151">
        <v>1</v>
      </c>
      <c r="DQ151">
        <v>1</v>
      </c>
      <c r="DU151">
        <v>1013</v>
      </c>
      <c r="DV151" t="s">
        <v>167</v>
      </c>
      <c r="DW151" t="s">
        <v>167</v>
      </c>
      <c r="DX151">
        <v>1</v>
      </c>
      <c r="DZ151" t="s">
        <v>3</v>
      </c>
      <c r="EA151" t="s">
        <v>3</v>
      </c>
      <c r="EB151" t="s">
        <v>3</v>
      </c>
      <c r="EC151" t="s">
        <v>3</v>
      </c>
      <c r="EE151">
        <v>49574061</v>
      </c>
      <c r="EF151">
        <v>130</v>
      </c>
      <c r="EG151" t="s">
        <v>168</v>
      </c>
      <c r="EH151">
        <v>0</v>
      </c>
      <c r="EI151" t="s">
        <v>3</v>
      </c>
      <c r="EJ151">
        <v>3</v>
      </c>
      <c r="EK151">
        <v>746</v>
      </c>
      <c r="EL151" t="s">
        <v>169</v>
      </c>
      <c r="EM151" t="s">
        <v>170</v>
      </c>
      <c r="EO151" t="s">
        <v>3</v>
      </c>
      <c r="EQ151">
        <v>1441792</v>
      </c>
      <c r="ER151">
        <v>10796.84</v>
      </c>
      <c r="ES151">
        <v>10796.84</v>
      </c>
      <c r="ET151">
        <v>0</v>
      </c>
      <c r="EU151">
        <v>0</v>
      </c>
      <c r="EV151">
        <v>0</v>
      </c>
      <c r="EW151">
        <v>0</v>
      </c>
      <c r="EX151">
        <v>0</v>
      </c>
      <c r="EY151">
        <v>0</v>
      </c>
      <c r="EZ151">
        <v>5</v>
      </c>
      <c r="FC151">
        <v>1</v>
      </c>
      <c r="FD151">
        <v>18</v>
      </c>
      <c r="FF151">
        <v>79550</v>
      </c>
      <c r="FQ151">
        <v>0</v>
      </c>
      <c r="FR151">
        <f t="shared" si="146"/>
        <v>138199.54999999999</v>
      </c>
      <c r="FS151">
        <v>0</v>
      </c>
      <c r="FX151">
        <v>0</v>
      </c>
      <c r="FY151">
        <v>0</v>
      </c>
      <c r="GA151" t="s">
        <v>204</v>
      </c>
      <c r="GD151">
        <v>0</v>
      </c>
      <c r="GF151">
        <v>376528948</v>
      </c>
      <c r="GG151">
        <v>2</v>
      </c>
      <c r="GH151">
        <v>3</v>
      </c>
      <c r="GI151">
        <v>3</v>
      </c>
      <c r="GJ151">
        <v>0</v>
      </c>
      <c r="GK151">
        <f>ROUND(R151*(S12)/100,2)</f>
        <v>0</v>
      </c>
      <c r="GL151">
        <f t="shared" si="147"/>
        <v>0</v>
      </c>
      <c r="GM151">
        <f t="shared" si="148"/>
        <v>138199.54999999999</v>
      </c>
      <c r="GN151">
        <f t="shared" si="149"/>
        <v>0</v>
      </c>
      <c r="GO151">
        <f t="shared" si="150"/>
        <v>0</v>
      </c>
      <c r="GP151">
        <f t="shared" si="151"/>
        <v>0</v>
      </c>
      <c r="GR151">
        <v>1</v>
      </c>
      <c r="GS151">
        <v>1</v>
      </c>
      <c r="GT151">
        <v>0</v>
      </c>
      <c r="GU151" t="s">
        <v>3</v>
      </c>
      <c r="GV151">
        <f t="shared" si="152"/>
        <v>0</v>
      </c>
      <c r="GW151">
        <v>1</v>
      </c>
      <c r="GX151">
        <f t="shared" si="153"/>
        <v>0</v>
      </c>
      <c r="HA151">
        <v>0</v>
      </c>
      <c r="HB151">
        <v>0</v>
      </c>
      <c r="HC151">
        <f t="shared" si="154"/>
        <v>0</v>
      </c>
      <c r="HE151" t="s">
        <v>34</v>
      </c>
      <c r="HF151" t="s">
        <v>172</v>
      </c>
      <c r="HM151" t="s">
        <v>3</v>
      </c>
      <c r="HN151" t="s">
        <v>3</v>
      </c>
      <c r="HO151" t="s">
        <v>3</v>
      </c>
      <c r="HP151" t="s">
        <v>3</v>
      </c>
      <c r="HQ151" t="s">
        <v>3</v>
      </c>
      <c r="IK151">
        <v>0</v>
      </c>
    </row>
    <row r="152" spans="1:255" x14ac:dyDescent="0.2">
      <c r="A152" s="2">
        <v>17</v>
      </c>
      <c r="B152" s="2">
        <v>1</v>
      </c>
      <c r="C152" s="2"/>
      <c r="D152" s="2">
        <f>ROW(EtalonRes!A133)</f>
        <v>133</v>
      </c>
      <c r="E152" s="2" t="s">
        <v>205</v>
      </c>
      <c r="F152" s="2" t="s">
        <v>206</v>
      </c>
      <c r="G152" s="2" t="s">
        <v>207</v>
      </c>
      <c r="H152" s="2" t="s">
        <v>185</v>
      </c>
      <c r="I152" s="2">
        <f t="shared" si="166"/>
        <v>2</v>
      </c>
      <c r="J152" s="2">
        <v>0</v>
      </c>
      <c r="K152" s="2">
        <f t="shared" si="167"/>
        <v>2</v>
      </c>
      <c r="L152" s="2"/>
      <c r="M152" s="2"/>
      <c r="N152" s="2"/>
      <c r="O152" s="2">
        <f t="shared" si="126"/>
        <v>30.83</v>
      </c>
      <c r="P152" s="2">
        <f t="shared" ref="P152:P161" si="168">ROUND((ROUND((AC152*AW152*I152),2)*BC152),2)</f>
        <v>1.66</v>
      </c>
      <c r="Q152" s="2">
        <f>(ROUND((ROUND((((ET152*1.1))*AV152*I152),2)*BB152),2)+ROUND((ROUND(((AE152-((EU152*1.1)))*AV152*I152),2)*BS152),2))</f>
        <v>1.1399999999999999</v>
      </c>
      <c r="R152" s="2">
        <f t="shared" si="127"/>
        <v>0.26</v>
      </c>
      <c r="S152" s="2">
        <f t="shared" si="128"/>
        <v>28.03</v>
      </c>
      <c r="T152" s="2">
        <f t="shared" si="129"/>
        <v>0</v>
      </c>
      <c r="U152" s="2">
        <f t="shared" si="130"/>
        <v>2.1560000000000001</v>
      </c>
      <c r="V152" s="2">
        <f t="shared" si="131"/>
        <v>0</v>
      </c>
      <c r="W152" s="2">
        <f t="shared" si="132"/>
        <v>0</v>
      </c>
      <c r="X152" s="2">
        <f t="shared" si="133"/>
        <v>31.39</v>
      </c>
      <c r="Y152" s="2">
        <f t="shared" si="134"/>
        <v>19.62</v>
      </c>
      <c r="Z152" s="2"/>
      <c r="AA152" s="2">
        <v>50464749</v>
      </c>
      <c r="AB152" s="2">
        <f t="shared" si="135"/>
        <v>15.416</v>
      </c>
      <c r="AC152" s="2">
        <f t="shared" si="136"/>
        <v>0.83</v>
      </c>
      <c r="AD152" s="2">
        <f>ROUND(((((ET152*1.1))-((EU152*1.1)))+AE152),6)</f>
        <v>0.57199999999999995</v>
      </c>
      <c r="AE152" s="2">
        <f>ROUND(((EU152*1.1)),6)</f>
        <v>0.13200000000000001</v>
      </c>
      <c r="AF152" s="2">
        <f>ROUND(((EV152*1.1)),6)</f>
        <v>14.013999999999999</v>
      </c>
      <c r="AG152" s="2">
        <f t="shared" si="137"/>
        <v>0</v>
      </c>
      <c r="AH152" s="2">
        <f>((EW152*1.1))</f>
        <v>1.0780000000000001</v>
      </c>
      <c r="AI152" s="2">
        <f>((EX152*1.1))</f>
        <v>0</v>
      </c>
      <c r="AJ152" s="2">
        <f t="shared" si="138"/>
        <v>0</v>
      </c>
      <c r="AK152" s="2">
        <v>14.09</v>
      </c>
      <c r="AL152" s="2">
        <v>0.83</v>
      </c>
      <c r="AM152" s="2">
        <v>0.52</v>
      </c>
      <c r="AN152" s="2">
        <v>0.12</v>
      </c>
      <c r="AO152" s="2">
        <v>12.74</v>
      </c>
      <c r="AP152" s="2">
        <v>0</v>
      </c>
      <c r="AQ152" s="2">
        <v>0.98</v>
      </c>
      <c r="AR152" s="2">
        <v>0</v>
      </c>
      <c r="AS152" s="2">
        <v>0</v>
      </c>
      <c r="AT152" s="2">
        <v>112</v>
      </c>
      <c r="AU152" s="2">
        <v>70</v>
      </c>
      <c r="AV152" s="2">
        <v>1</v>
      </c>
      <c r="AW152" s="2">
        <v>1</v>
      </c>
      <c r="AX152" s="2"/>
      <c r="AY152" s="2"/>
      <c r="AZ152" s="2">
        <v>1</v>
      </c>
      <c r="BA152" s="2">
        <v>1</v>
      </c>
      <c r="BB152" s="2">
        <v>1</v>
      </c>
      <c r="BC152" s="2">
        <v>1</v>
      </c>
      <c r="BD152" s="2" t="s">
        <v>3</v>
      </c>
      <c r="BE152" s="2" t="s">
        <v>3</v>
      </c>
      <c r="BF152" s="2" t="s">
        <v>3</v>
      </c>
      <c r="BG152" s="2" t="s">
        <v>3</v>
      </c>
      <c r="BH152" s="2">
        <v>0</v>
      </c>
      <c r="BI152" s="2">
        <v>2</v>
      </c>
      <c r="BJ152" s="2" t="s">
        <v>208</v>
      </c>
      <c r="BK152" s="2"/>
      <c r="BL152" s="2"/>
      <c r="BM152" s="2">
        <v>329</v>
      </c>
      <c r="BN152" s="2">
        <v>0</v>
      </c>
      <c r="BO152" s="2" t="s">
        <v>3</v>
      </c>
      <c r="BP152" s="2">
        <v>0</v>
      </c>
      <c r="BQ152" s="2">
        <v>40</v>
      </c>
      <c r="BR152" s="2">
        <v>0</v>
      </c>
      <c r="BS152" s="2">
        <v>1</v>
      </c>
      <c r="BT152" s="2">
        <v>1</v>
      </c>
      <c r="BU152" s="2">
        <v>1</v>
      </c>
      <c r="BV152" s="2">
        <v>1</v>
      </c>
      <c r="BW152" s="2">
        <v>1</v>
      </c>
      <c r="BX152" s="2">
        <v>1</v>
      </c>
      <c r="BY152" s="2" t="s">
        <v>3</v>
      </c>
      <c r="BZ152" s="2">
        <v>112</v>
      </c>
      <c r="CA152" s="2">
        <v>70</v>
      </c>
      <c r="CB152" s="2" t="s">
        <v>3</v>
      </c>
      <c r="CC152" s="2"/>
      <c r="CD152" s="2"/>
      <c r="CE152" s="2">
        <v>30</v>
      </c>
      <c r="CF152" s="2">
        <v>0</v>
      </c>
      <c r="CG152" s="2">
        <v>0</v>
      </c>
      <c r="CH152" s="2"/>
      <c r="CI152" s="2"/>
      <c r="CJ152" s="2"/>
      <c r="CK152" s="2"/>
      <c r="CL152" s="2"/>
      <c r="CM152" s="2">
        <v>0</v>
      </c>
      <c r="CN152" s="2" t="s">
        <v>479</v>
      </c>
      <c r="CO152" s="2">
        <v>0</v>
      </c>
      <c r="CP152" s="2">
        <f t="shared" si="139"/>
        <v>30.830000000000002</v>
      </c>
      <c r="CQ152" s="2">
        <f t="shared" ref="CQ152:CQ161" si="169">ROUND((ROUND((AC152*AW152*1),2)*BC152),2)</f>
        <v>0.83</v>
      </c>
      <c r="CR152" s="2">
        <f>(ROUND((ROUND((((ET152*1.1))*AV152*1),2)*BB152),2)+ROUND((ROUND(((AE152-((EU152*1.1)))*AV152*1),2)*BS152),2))</f>
        <v>0.56999999999999995</v>
      </c>
      <c r="CS152" s="2">
        <f t="shared" si="140"/>
        <v>0.13</v>
      </c>
      <c r="CT152" s="2">
        <f t="shared" si="141"/>
        <v>14.01</v>
      </c>
      <c r="CU152" s="2">
        <f t="shared" si="142"/>
        <v>0</v>
      </c>
      <c r="CV152" s="2">
        <f t="shared" si="143"/>
        <v>1.0780000000000001</v>
      </c>
      <c r="CW152" s="2">
        <f t="shared" si="144"/>
        <v>0</v>
      </c>
      <c r="CX152" s="2">
        <f t="shared" si="145"/>
        <v>0</v>
      </c>
      <c r="CY152" s="2">
        <f>((S152*BZ152)/100)</f>
        <v>31.393600000000003</v>
      </c>
      <c r="CZ152" s="2">
        <f>((S152*CA152)/100)</f>
        <v>19.621000000000002</v>
      </c>
      <c r="DA152" s="2"/>
      <c r="DB152" s="2"/>
      <c r="DC152" s="2" t="s">
        <v>3</v>
      </c>
      <c r="DD152" s="2" t="s">
        <v>3</v>
      </c>
      <c r="DE152" s="2" t="s">
        <v>25</v>
      </c>
      <c r="DF152" s="2" t="s">
        <v>25</v>
      </c>
      <c r="DG152" s="2" t="s">
        <v>25</v>
      </c>
      <c r="DH152" s="2" t="s">
        <v>3</v>
      </c>
      <c r="DI152" s="2" t="s">
        <v>25</v>
      </c>
      <c r="DJ152" s="2" t="s">
        <v>25</v>
      </c>
      <c r="DK152" s="2" t="s">
        <v>3</v>
      </c>
      <c r="DL152" s="2" t="s">
        <v>3</v>
      </c>
      <c r="DM152" s="2" t="s">
        <v>3</v>
      </c>
      <c r="DN152" s="2">
        <v>0</v>
      </c>
      <c r="DO152" s="2">
        <v>0</v>
      </c>
      <c r="DP152" s="2">
        <v>1</v>
      </c>
      <c r="DQ152" s="2">
        <v>1</v>
      </c>
      <c r="DR152" s="2"/>
      <c r="DS152" s="2"/>
      <c r="DT152" s="2"/>
      <c r="DU152" s="2">
        <v>1013</v>
      </c>
      <c r="DV152" s="2" t="s">
        <v>185</v>
      </c>
      <c r="DW152" s="2" t="s">
        <v>185</v>
      </c>
      <c r="DX152" s="2">
        <v>1</v>
      </c>
      <c r="DY152" s="2"/>
      <c r="DZ152" s="2" t="s">
        <v>3</v>
      </c>
      <c r="EA152" s="2" t="s">
        <v>3</v>
      </c>
      <c r="EB152" s="2" t="s">
        <v>3</v>
      </c>
      <c r="EC152" s="2" t="s">
        <v>3</v>
      </c>
      <c r="ED152" s="2"/>
      <c r="EE152" s="2">
        <v>49573644</v>
      </c>
      <c r="EF152" s="2">
        <v>40</v>
      </c>
      <c r="EG152" s="2" t="s">
        <v>134</v>
      </c>
      <c r="EH152" s="2">
        <v>0</v>
      </c>
      <c r="EI152" s="2" t="s">
        <v>3</v>
      </c>
      <c r="EJ152" s="2">
        <v>2</v>
      </c>
      <c r="EK152" s="2">
        <v>329</v>
      </c>
      <c r="EL152" s="2" t="s">
        <v>209</v>
      </c>
      <c r="EM152" s="2" t="s">
        <v>210</v>
      </c>
      <c r="EN152" s="2"/>
      <c r="EO152" s="2" t="s">
        <v>29</v>
      </c>
      <c r="EP152" s="2"/>
      <c r="EQ152" s="2">
        <v>131072</v>
      </c>
      <c r="ER152" s="2">
        <v>14.09</v>
      </c>
      <c r="ES152" s="2">
        <v>0.83</v>
      </c>
      <c r="ET152" s="2">
        <v>0.52</v>
      </c>
      <c r="EU152" s="2">
        <v>0.12</v>
      </c>
      <c r="EV152" s="2">
        <v>12.74</v>
      </c>
      <c r="EW152" s="2">
        <v>0.98</v>
      </c>
      <c r="EX152" s="2">
        <v>0</v>
      </c>
      <c r="EY152" s="2">
        <v>0</v>
      </c>
      <c r="EZ152" s="2"/>
      <c r="FA152" s="2"/>
      <c r="FB152" s="2"/>
      <c r="FC152" s="2"/>
      <c r="FD152" s="2"/>
      <c r="FE152" s="2"/>
      <c r="FF152" s="2"/>
      <c r="FG152" s="2"/>
      <c r="FH152" s="2"/>
      <c r="FI152" s="2"/>
      <c r="FJ152" s="2"/>
      <c r="FK152" s="2"/>
      <c r="FL152" s="2"/>
      <c r="FM152" s="2"/>
      <c r="FN152" s="2"/>
      <c r="FO152" s="2"/>
      <c r="FP152" s="2"/>
      <c r="FQ152" s="2">
        <v>0</v>
      </c>
      <c r="FR152" s="2">
        <f t="shared" si="146"/>
        <v>0</v>
      </c>
      <c r="FS152" s="2">
        <v>0</v>
      </c>
      <c r="FT152" s="2"/>
      <c r="FU152" s="2"/>
      <c r="FV152" s="2"/>
      <c r="FW152" s="2"/>
      <c r="FX152" s="2">
        <v>112</v>
      </c>
      <c r="FY152" s="2">
        <v>70</v>
      </c>
      <c r="FZ152" s="2"/>
      <c r="GA152" s="2" t="s">
        <v>3</v>
      </c>
      <c r="GB152" s="2"/>
      <c r="GC152" s="2"/>
      <c r="GD152" s="2">
        <v>0</v>
      </c>
      <c r="GE152" s="2"/>
      <c r="GF152" s="2">
        <v>-836661724</v>
      </c>
      <c r="GG152" s="2">
        <v>2</v>
      </c>
      <c r="GH152" s="2">
        <v>1</v>
      </c>
      <c r="GI152" s="2">
        <v>-2</v>
      </c>
      <c r="GJ152" s="2">
        <v>0</v>
      </c>
      <c r="GK152" s="2">
        <f>ROUND(R152*(R12)/100,2)</f>
        <v>0.46</v>
      </c>
      <c r="GL152" s="2">
        <f t="shared" si="147"/>
        <v>0</v>
      </c>
      <c r="GM152" s="2">
        <f t="shared" si="148"/>
        <v>82.3</v>
      </c>
      <c r="GN152" s="2">
        <f t="shared" si="149"/>
        <v>0</v>
      </c>
      <c r="GO152" s="2">
        <f t="shared" si="150"/>
        <v>82.3</v>
      </c>
      <c r="GP152" s="2">
        <f t="shared" si="151"/>
        <v>0</v>
      </c>
      <c r="GQ152" s="2"/>
      <c r="GR152" s="2">
        <v>0</v>
      </c>
      <c r="GS152" s="2">
        <v>3</v>
      </c>
      <c r="GT152" s="2">
        <v>0</v>
      </c>
      <c r="GU152" s="2" t="s">
        <v>3</v>
      </c>
      <c r="GV152" s="2">
        <f t="shared" si="152"/>
        <v>0</v>
      </c>
      <c r="GW152" s="2">
        <v>1</v>
      </c>
      <c r="GX152" s="2">
        <f t="shared" si="153"/>
        <v>0</v>
      </c>
      <c r="GY152" s="2"/>
      <c r="GZ152" s="2"/>
      <c r="HA152" s="2">
        <v>0</v>
      </c>
      <c r="HB152" s="2">
        <v>0</v>
      </c>
      <c r="HC152" s="2">
        <f t="shared" si="154"/>
        <v>0</v>
      </c>
      <c r="HD152" s="2"/>
      <c r="HE152" s="2" t="s">
        <v>3</v>
      </c>
      <c r="HF152" s="2" t="s">
        <v>3</v>
      </c>
      <c r="HG152" s="2"/>
      <c r="HH152" s="2"/>
      <c r="HI152" s="2"/>
      <c r="HJ152" s="2"/>
      <c r="HK152" s="2"/>
      <c r="HL152" s="2"/>
      <c r="HM152" s="2" t="s">
        <v>3</v>
      </c>
      <c r="HN152" s="2" t="s">
        <v>3</v>
      </c>
      <c r="HO152" s="2" t="s">
        <v>3</v>
      </c>
      <c r="HP152" s="2" t="s">
        <v>3</v>
      </c>
      <c r="HQ152" s="2" t="s">
        <v>3</v>
      </c>
      <c r="HR152" s="2"/>
      <c r="HS152" s="2"/>
      <c r="HT152" s="2"/>
      <c r="HU152" s="2"/>
      <c r="HV152" s="2"/>
      <c r="HW152" s="2"/>
      <c r="HX152" s="2"/>
      <c r="HY152" s="2"/>
      <c r="HZ152" s="2"/>
      <c r="IA152" s="2"/>
      <c r="IB152" s="2"/>
      <c r="IC152" s="2"/>
      <c r="ID152" s="2"/>
      <c r="IE152" s="2"/>
      <c r="IF152" s="2"/>
      <c r="IG152" s="2"/>
      <c r="IH152" s="2"/>
      <c r="II152" s="2"/>
      <c r="IJ152" s="2"/>
      <c r="IK152" s="2">
        <v>0</v>
      </c>
      <c r="IL152" s="2"/>
      <c r="IM152" s="2"/>
      <c r="IN152" s="2"/>
      <c r="IO152" s="2"/>
      <c r="IP152" s="2"/>
      <c r="IQ152" s="2"/>
      <c r="IR152" s="2"/>
      <c r="IS152" s="2"/>
      <c r="IT152" s="2"/>
      <c r="IU152" s="2"/>
    </row>
    <row r="153" spans="1:255" x14ac:dyDescent="0.2">
      <c r="A153">
        <v>17</v>
      </c>
      <c r="B153">
        <v>1</v>
      </c>
      <c r="D153">
        <f>ROW(EtalonRes!A134)</f>
        <v>134</v>
      </c>
      <c r="E153" t="s">
        <v>205</v>
      </c>
      <c r="F153" t="s">
        <v>206</v>
      </c>
      <c r="G153" t="s">
        <v>207</v>
      </c>
      <c r="H153" t="s">
        <v>185</v>
      </c>
      <c r="I153">
        <f t="shared" si="166"/>
        <v>2</v>
      </c>
      <c r="J153">
        <v>0</v>
      </c>
      <c r="K153">
        <f t="shared" si="167"/>
        <v>2</v>
      </c>
      <c r="O153">
        <f t="shared" si="126"/>
        <v>988.61</v>
      </c>
      <c r="P153">
        <f t="shared" si="168"/>
        <v>15.95</v>
      </c>
      <c r="Q153">
        <f>(ROUND((ROUND((((ET153*1.1))*AV153*I153),2)*BB153),2)+ROUND((ROUND(((AE153-((EU153*1.1)))*AV153*I153),2)*BS153),2))</f>
        <v>17.12</v>
      </c>
      <c r="R153">
        <f t="shared" si="127"/>
        <v>8.86</v>
      </c>
      <c r="S153">
        <f t="shared" si="128"/>
        <v>955.54</v>
      </c>
      <c r="T153">
        <f t="shared" si="129"/>
        <v>0</v>
      </c>
      <c r="U153">
        <f t="shared" si="130"/>
        <v>2.1560000000000001</v>
      </c>
      <c r="V153">
        <f t="shared" si="131"/>
        <v>0</v>
      </c>
      <c r="W153">
        <f t="shared" si="132"/>
        <v>0</v>
      </c>
      <c r="X153">
        <f t="shared" si="133"/>
        <v>879.1</v>
      </c>
      <c r="Y153">
        <f t="shared" si="134"/>
        <v>410.88</v>
      </c>
      <c r="AA153">
        <v>50464747</v>
      </c>
      <c r="AB153">
        <f t="shared" si="135"/>
        <v>15.416</v>
      </c>
      <c r="AC153">
        <f t="shared" si="136"/>
        <v>0.83</v>
      </c>
      <c r="AD153">
        <f>ROUND(((((ET153*1.1))-((EU153*1.1)))+AE153),6)</f>
        <v>0.57199999999999995</v>
      </c>
      <c r="AE153">
        <f>ROUND(((EU153*1.1)),6)</f>
        <v>0.13200000000000001</v>
      </c>
      <c r="AF153">
        <f>ROUND(((EV153*1.1)),6)</f>
        <v>14.013999999999999</v>
      </c>
      <c r="AG153">
        <f t="shared" si="137"/>
        <v>0</v>
      </c>
      <c r="AH153">
        <f>((EW153*1.1))</f>
        <v>1.0780000000000001</v>
      </c>
      <c r="AI153">
        <f>((EX153*1.1))</f>
        <v>0</v>
      </c>
      <c r="AJ153">
        <f t="shared" si="138"/>
        <v>0</v>
      </c>
      <c r="AK153">
        <v>14.09</v>
      </c>
      <c r="AL153">
        <v>0.83</v>
      </c>
      <c r="AM153">
        <v>0.52</v>
      </c>
      <c r="AN153">
        <v>0.12</v>
      </c>
      <c r="AO153">
        <v>12.74</v>
      </c>
      <c r="AP153">
        <v>0</v>
      </c>
      <c r="AQ153">
        <v>0.98</v>
      </c>
      <c r="AR153">
        <v>0</v>
      </c>
      <c r="AS153">
        <v>0</v>
      </c>
      <c r="AT153">
        <v>92</v>
      </c>
      <c r="AU153">
        <v>43</v>
      </c>
      <c r="AV153">
        <v>1</v>
      </c>
      <c r="AW153">
        <v>1</v>
      </c>
      <c r="AZ153">
        <v>1</v>
      </c>
      <c r="BA153">
        <v>34.090000000000003</v>
      </c>
      <c r="BB153">
        <v>15.02</v>
      </c>
      <c r="BC153">
        <v>9.61</v>
      </c>
      <c r="BD153" t="s">
        <v>3</v>
      </c>
      <c r="BE153" t="s">
        <v>3</v>
      </c>
      <c r="BF153" t="s">
        <v>3</v>
      </c>
      <c r="BG153" t="s">
        <v>3</v>
      </c>
      <c r="BH153">
        <v>0</v>
      </c>
      <c r="BI153">
        <v>2</v>
      </c>
      <c r="BJ153" t="s">
        <v>208</v>
      </c>
      <c r="BM153">
        <v>329</v>
      </c>
      <c r="BN153">
        <v>0</v>
      </c>
      <c r="BO153" t="s">
        <v>206</v>
      </c>
      <c r="BP153">
        <v>1</v>
      </c>
      <c r="BQ153">
        <v>40</v>
      </c>
      <c r="BR153">
        <v>0</v>
      </c>
      <c r="BS153">
        <v>34.090000000000003</v>
      </c>
      <c r="BT153">
        <v>1</v>
      </c>
      <c r="BU153">
        <v>1</v>
      </c>
      <c r="BV153">
        <v>1</v>
      </c>
      <c r="BW153">
        <v>1</v>
      </c>
      <c r="BX153">
        <v>1</v>
      </c>
      <c r="BY153" t="s">
        <v>3</v>
      </c>
      <c r="BZ153">
        <v>92</v>
      </c>
      <c r="CA153">
        <v>43</v>
      </c>
      <c r="CB153" t="s">
        <v>3</v>
      </c>
      <c r="CE153">
        <v>30</v>
      </c>
      <c r="CF153">
        <v>0</v>
      </c>
      <c r="CG153">
        <v>0</v>
      </c>
      <c r="CM153">
        <v>0</v>
      </c>
      <c r="CN153" t="s">
        <v>479</v>
      </c>
      <c r="CO153">
        <v>0</v>
      </c>
      <c r="CP153">
        <f t="shared" si="139"/>
        <v>988.61</v>
      </c>
      <c r="CQ153">
        <f t="shared" si="169"/>
        <v>7.98</v>
      </c>
      <c r="CR153">
        <f>(ROUND((ROUND((((ET153*1.1))*AV153*1),2)*BB153),2)+ROUND((ROUND(((AE153-((EU153*1.1)))*AV153*1),2)*BS153),2))</f>
        <v>8.56</v>
      </c>
      <c r="CS153">
        <f t="shared" si="140"/>
        <v>4.43</v>
      </c>
      <c r="CT153">
        <f t="shared" si="141"/>
        <v>477.6</v>
      </c>
      <c r="CU153">
        <f t="shared" si="142"/>
        <v>0</v>
      </c>
      <c r="CV153">
        <f t="shared" si="143"/>
        <v>1.0780000000000001</v>
      </c>
      <c r="CW153">
        <f t="shared" si="144"/>
        <v>0</v>
      </c>
      <c r="CX153">
        <f t="shared" si="145"/>
        <v>0</v>
      </c>
      <c r="CY153">
        <f>S153*(BZ153/100)</f>
        <v>879.09680000000003</v>
      </c>
      <c r="CZ153">
        <f>S153*(CA153/100)</f>
        <v>410.88219999999995</v>
      </c>
      <c r="DC153" t="s">
        <v>3</v>
      </c>
      <c r="DD153" t="s">
        <v>3</v>
      </c>
      <c r="DE153" t="s">
        <v>25</v>
      </c>
      <c r="DF153" t="s">
        <v>25</v>
      </c>
      <c r="DG153" t="s">
        <v>25</v>
      </c>
      <c r="DH153" t="s">
        <v>3</v>
      </c>
      <c r="DI153" t="s">
        <v>25</v>
      </c>
      <c r="DJ153" t="s">
        <v>25</v>
      </c>
      <c r="DK153" t="s">
        <v>3</v>
      </c>
      <c r="DL153" t="s">
        <v>3</v>
      </c>
      <c r="DM153" t="s">
        <v>3</v>
      </c>
      <c r="DN153">
        <v>112</v>
      </c>
      <c r="DO153">
        <v>70</v>
      </c>
      <c r="DP153">
        <v>1</v>
      </c>
      <c r="DQ153">
        <v>1</v>
      </c>
      <c r="DU153">
        <v>1013</v>
      </c>
      <c r="DV153" t="s">
        <v>185</v>
      </c>
      <c r="DW153" t="s">
        <v>185</v>
      </c>
      <c r="DX153">
        <v>1</v>
      </c>
      <c r="DZ153" t="s">
        <v>3</v>
      </c>
      <c r="EA153" t="s">
        <v>3</v>
      </c>
      <c r="EB153" t="s">
        <v>3</v>
      </c>
      <c r="EC153" t="s">
        <v>3</v>
      </c>
      <c r="EE153">
        <v>49573644</v>
      </c>
      <c r="EF153">
        <v>40</v>
      </c>
      <c r="EG153" t="s">
        <v>134</v>
      </c>
      <c r="EH153">
        <v>0</v>
      </c>
      <c r="EI153" t="s">
        <v>3</v>
      </c>
      <c r="EJ153">
        <v>2</v>
      </c>
      <c r="EK153">
        <v>329</v>
      </c>
      <c r="EL153" t="s">
        <v>209</v>
      </c>
      <c r="EM153" t="s">
        <v>210</v>
      </c>
      <c r="EO153" t="s">
        <v>29</v>
      </c>
      <c r="EQ153">
        <v>131072</v>
      </c>
      <c r="ER153">
        <v>14.09</v>
      </c>
      <c r="ES153">
        <v>0.83</v>
      </c>
      <c r="ET153">
        <v>0.52</v>
      </c>
      <c r="EU153">
        <v>0.12</v>
      </c>
      <c r="EV153">
        <v>12.74</v>
      </c>
      <c r="EW153">
        <v>0.98</v>
      </c>
      <c r="EX153">
        <v>0</v>
      </c>
      <c r="EY153">
        <v>0</v>
      </c>
      <c r="FQ153">
        <v>0</v>
      </c>
      <c r="FR153">
        <f t="shared" si="146"/>
        <v>0</v>
      </c>
      <c r="FS153">
        <v>0</v>
      </c>
      <c r="FX153">
        <v>112</v>
      </c>
      <c r="FY153">
        <v>70</v>
      </c>
      <c r="GA153" t="s">
        <v>3</v>
      </c>
      <c r="GD153">
        <v>0</v>
      </c>
      <c r="GF153">
        <v>-836661724</v>
      </c>
      <c r="GG153">
        <v>2</v>
      </c>
      <c r="GH153">
        <v>1</v>
      </c>
      <c r="GI153">
        <v>2</v>
      </c>
      <c r="GJ153">
        <v>0</v>
      </c>
      <c r="GK153">
        <f>ROUND(R153*(S12)/100,2)</f>
        <v>14.18</v>
      </c>
      <c r="GL153">
        <f t="shared" si="147"/>
        <v>0</v>
      </c>
      <c r="GM153">
        <f t="shared" si="148"/>
        <v>2292.77</v>
      </c>
      <c r="GN153">
        <f t="shared" si="149"/>
        <v>0</v>
      </c>
      <c r="GO153">
        <f t="shared" si="150"/>
        <v>2292.77</v>
      </c>
      <c r="GP153">
        <f t="shared" si="151"/>
        <v>0</v>
      </c>
      <c r="GR153">
        <v>0</v>
      </c>
      <c r="GS153">
        <v>3</v>
      </c>
      <c r="GT153">
        <v>0</v>
      </c>
      <c r="GU153" t="s">
        <v>3</v>
      </c>
      <c r="GV153">
        <f t="shared" si="152"/>
        <v>0</v>
      </c>
      <c r="GW153">
        <v>1</v>
      </c>
      <c r="GX153">
        <f t="shared" si="153"/>
        <v>0</v>
      </c>
      <c r="HA153">
        <v>0</v>
      </c>
      <c r="HB153">
        <v>0</v>
      </c>
      <c r="HC153">
        <f t="shared" si="154"/>
        <v>0</v>
      </c>
      <c r="HE153" t="s">
        <v>3</v>
      </c>
      <c r="HF153" t="s">
        <v>3</v>
      </c>
      <c r="HM153" t="s">
        <v>3</v>
      </c>
      <c r="HN153" t="s">
        <v>3</v>
      </c>
      <c r="HO153" t="s">
        <v>3</v>
      </c>
      <c r="HP153" t="s">
        <v>3</v>
      </c>
      <c r="HQ153" t="s">
        <v>3</v>
      </c>
      <c r="IK153">
        <v>0</v>
      </c>
    </row>
    <row r="154" spans="1:255" x14ac:dyDescent="0.2">
      <c r="A154" s="2">
        <v>17</v>
      </c>
      <c r="B154" s="2">
        <v>1</v>
      </c>
      <c r="C154" s="2"/>
      <c r="D154" s="2"/>
      <c r="E154" s="2" t="s">
        <v>211</v>
      </c>
      <c r="F154" s="2" t="s">
        <v>165</v>
      </c>
      <c r="G154" s="2" t="s">
        <v>212</v>
      </c>
      <c r="H154" s="2" t="s">
        <v>119</v>
      </c>
      <c r="I154" s="2">
        <f t="shared" si="166"/>
        <v>2</v>
      </c>
      <c r="J154" s="2">
        <v>0</v>
      </c>
      <c r="K154" s="2">
        <f t="shared" si="167"/>
        <v>2</v>
      </c>
      <c r="L154" s="2"/>
      <c r="M154" s="2"/>
      <c r="N154" s="2"/>
      <c r="O154" s="2">
        <f t="shared" si="126"/>
        <v>1179.18</v>
      </c>
      <c r="P154" s="2">
        <f t="shared" si="168"/>
        <v>1179.18</v>
      </c>
      <c r="Q154" s="2">
        <f>(ROUND((ROUND(((ET154)*AV154*I154),2)*BB154),2)+ROUND((ROUND(((AE154-(EU154))*AV154*I154),2)*BS154),2))</f>
        <v>0</v>
      </c>
      <c r="R154" s="2">
        <f t="shared" si="127"/>
        <v>0</v>
      </c>
      <c r="S154" s="2">
        <f t="shared" si="128"/>
        <v>0</v>
      </c>
      <c r="T154" s="2">
        <f t="shared" si="129"/>
        <v>0</v>
      </c>
      <c r="U154" s="2">
        <f t="shared" si="130"/>
        <v>0</v>
      </c>
      <c r="V154" s="2">
        <f t="shared" si="131"/>
        <v>0</v>
      </c>
      <c r="W154" s="2">
        <f t="shared" si="132"/>
        <v>0</v>
      </c>
      <c r="X154" s="2">
        <f t="shared" si="133"/>
        <v>0</v>
      </c>
      <c r="Y154" s="2">
        <f t="shared" si="134"/>
        <v>0</v>
      </c>
      <c r="Z154" s="2"/>
      <c r="AA154" s="2">
        <v>50464749</v>
      </c>
      <c r="AB154" s="2">
        <f t="shared" si="135"/>
        <v>589.59</v>
      </c>
      <c r="AC154" s="2">
        <f t="shared" si="136"/>
        <v>589.59</v>
      </c>
      <c r="AD154" s="2">
        <f>ROUND((((ET154)-(EU154))+AE154),6)</f>
        <v>0</v>
      </c>
      <c r="AE154" s="2">
        <f>ROUND((EU154),6)</f>
        <v>0</v>
      </c>
      <c r="AF154" s="2">
        <f>ROUND((EV154),6)</f>
        <v>0</v>
      </c>
      <c r="AG154" s="2">
        <f t="shared" si="137"/>
        <v>0</v>
      </c>
      <c r="AH154" s="2">
        <f>(EW154)</f>
        <v>0</v>
      </c>
      <c r="AI154" s="2">
        <f>(EX154)</f>
        <v>0</v>
      </c>
      <c r="AJ154" s="2">
        <f t="shared" si="138"/>
        <v>0</v>
      </c>
      <c r="AK154" s="2">
        <v>589.58999999999992</v>
      </c>
      <c r="AL154" s="2">
        <v>589.58999999999992</v>
      </c>
      <c r="AM154" s="2">
        <v>0</v>
      </c>
      <c r="AN154" s="2">
        <v>0</v>
      </c>
      <c r="AO154" s="2">
        <v>0</v>
      </c>
      <c r="AP154" s="2">
        <v>0</v>
      </c>
      <c r="AQ154" s="2">
        <v>0</v>
      </c>
      <c r="AR154" s="2">
        <v>0</v>
      </c>
      <c r="AS154" s="2">
        <v>0</v>
      </c>
      <c r="AT154" s="2">
        <v>0</v>
      </c>
      <c r="AU154" s="2">
        <v>0</v>
      </c>
      <c r="AV154" s="2">
        <v>1</v>
      </c>
      <c r="AW154" s="2">
        <v>1</v>
      </c>
      <c r="AX154" s="2"/>
      <c r="AY154" s="2"/>
      <c r="AZ154" s="2">
        <v>1</v>
      </c>
      <c r="BA154" s="2">
        <v>1</v>
      </c>
      <c r="BB154" s="2">
        <v>1</v>
      </c>
      <c r="BC154" s="2">
        <v>1</v>
      </c>
      <c r="BD154" s="2" t="s">
        <v>3</v>
      </c>
      <c r="BE154" s="2" t="s">
        <v>3</v>
      </c>
      <c r="BF154" s="2" t="s">
        <v>3</v>
      </c>
      <c r="BG154" s="2" t="s">
        <v>3</v>
      </c>
      <c r="BH154" s="2">
        <v>3</v>
      </c>
      <c r="BI154" s="2">
        <v>1</v>
      </c>
      <c r="BJ154" s="2" t="s">
        <v>3</v>
      </c>
      <c r="BK154" s="2"/>
      <c r="BL154" s="2"/>
      <c r="BM154" s="2">
        <v>400002</v>
      </c>
      <c r="BN154" s="2">
        <v>0</v>
      </c>
      <c r="BO154" s="2" t="s">
        <v>3</v>
      </c>
      <c r="BP154" s="2">
        <v>0</v>
      </c>
      <c r="BQ154" s="2">
        <v>202</v>
      </c>
      <c r="BR154" s="2">
        <v>0</v>
      </c>
      <c r="BS154" s="2">
        <v>1</v>
      </c>
      <c r="BT154" s="2">
        <v>1</v>
      </c>
      <c r="BU154" s="2">
        <v>1</v>
      </c>
      <c r="BV154" s="2">
        <v>1</v>
      </c>
      <c r="BW154" s="2">
        <v>1</v>
      </c>
      <c r="BX154" s="2">
        <v>1</v>
      </c>
      <c r="BY154" s="2" t="s">
        <v>3</v>
      </c>
      <c r="BZ154" s="2">
        <v>0</v>
      </c>
      <c r="CA154" s="2">
        <v>0</v>
      </c>
      <c r="CB154" s="2" t="s">
        <v>3</v>
      </c>
      <c r="CC154" s="2"/>
      <c r="CD154" s="2"/>
      <c r="CE154" s="2">
        <v>30</v>
      </c>
      <c r="CF154" s="2">
        <v>0</v>
      </c>
      <c r="CG154" s="2">
        <v>0</v>
      </c>
      <c r="CH154" s="2"/>
      <c r="CI154" s="2"/>
      <c r="CJ154" s="2"/>
      <c r="CK154" s="2"/>
      <c r="CL154" s="2"/>
      <c r="CM154" s="2">
        <v>0</v>
      </c>
      <c r="CN154" s="2" t="s">
        <v>3</v>
      </c>
      <c r="CO154" s="2">
        <v>0</v>
      </c>
      <c r="CP154" s="2">
        <f t="shared" si="139"/>
        <v>1179.18</v>
      </c>
      <c r="CQ154" s="2">
        <f t="shared" si="169"/>
        <v>589.59</v>
      </c>
      <c r="CR154" s="2">
        <f>(ROUND((ROUND(((ET154)*AV154*1),2)*BB154),2)+ROUND((ROUND(((AE154-(EU154))*AV154*1),2)*BS154),2))</f>
        <v>0</v>
      </c>
      <c r="CS154" s="2">
        <f t="shared" si="140"/>
        <v>0</v>
      </c>
      <c r="CT154" s="2">
        <f t="shared" si="141"/>
        <v>0</v>
      </c>
      <c r="CU154" s="2">
        <f t="shared" si="142"/>
        <v>0</v>
      </c>
      <c r="CV154" s="2">
        <f t="shared" si="143"/>
        <v>0</v>
      </c>
      <c r="CW154" s="2">
        <f t="shared" si="144"/>
        <v>0</v>
      </c>
      <c r="CX154" s="2">
        <f t="shared" si="145"/>
        <v>0</v>
      </c>
      <c r="CY154" s="2">
        <f>((S154*BZ154)/100)</f>
        <v>0</v>
      </c>
      <c r="CZ154" s="2">
        <f>((S154*CA154)/100)</f>
        <v>0</v>
      </c>
      <c r="DA154" s="2"/>
      <c r="DB154" s="2"/>
      <c r="DC154" s="2" t="s">
        <v>3</v>
      </c>
      <c r="DD154" s="2" t="s">
        <v>3</v>
      </c>
      <c r="DE154" s="2" t="s">
        <v>3</v>
      </c>
      <c r="DF154" s="2" t="s">
        <v>3</v>
      </c>
      <c r="DG154" s="2" t="s">
        <v>3</v>
      </c>
      <c r="DH154" s="2" t="s">
        <v>3</v>
      </c>
      <c r="DI154" s="2" t="s">
        <v>3</v>
      </c>
      <c r="DJ154" s="2" t="s">
        <v>3</v>
      </c>
      <c r="DK154" s="2" t="s">
        <v>3</v>
      </c>
      <c r="DL154" s="2" t="s">
        <v>3</v>
      </c>
      <c r="DM154" s="2" t="s">
        <v>3</v>
      </c>
      <c r="DN154" s="2">
        <v>0</v>
      </c>
      <c r="DO154" s="2">
        <v>0</v>
      </c>
      <c r="DP154" s="2">
        <v>1</v>
      </c>
      <c r="DQ154" s="2">
        <v>1</v>
      </c>
      <c r="DR154" s="2"/>
      <c r="DS154" s="2"/>
      <c r="DT154" s="2"/>
      <c r="DU154" s="2">
        <v>1010</v>
      </c>
      <c r="DV154" s="2" t="s">
        <v>119</v>
      </c>
      <c r="DW154" s="2" t="s">
        <v>119</v>
      </c>
      <c r="DX154" s="2">
        <v>1</v>
      </c>
      <c r="DY154" s="2"/>
      <c r="DZ154" s="2" t="s">
        <v>3</v>
      </c>
      <c r="EA154" s="2" t="s">
        <v>3</v>
      </c>
      <c r="EB154" s="2" t="s">
        <v>3</v>
      </c>
      <c r="EC154" s="2" t="s">
        <v>3</v>
      </c>
      <c r="ED154" s="2"/>
      <c r="EE154" s="2">
        <v>49575282</v>
      </c>
      <c r="EF154" s="2">
        <v>202</v>
      </c>
      <c r="EG154" s="2" t="s">
        <v>175</v>
      </c>
      <c r="EH154" s="2">
        <v>0</v>
      </c>
      <c r="EI154" s="2" t="s">
        <v>3</v>
      </c>
      <c r="EJ154" s="2">
        <v>1</v>
      </c>
      <c r="EK154" s="2">
        <v>400002</v>
      </c>
      <c r="EL154" s="2" t="s">
        <v>176</v>
      </c>
      <c r="EM154" s="2" t="s">
        <v>175</v>
      </c>
      <c r="EN154" s="2"/>
      <c r="EO154" s="2" t="s">
        <v>3</v>
      </c>
      <c r="EP154" s="2"/>
      <c r="EQ154" s="2">
        <v>1441792</v>
      </c>
      <c r="ER154" s="2">
        <v>0</v>
      </c>
      <c r="ES154" s="2">
        <v>589.58999999999992</v>
      </c>
      <c r="ET154" s="2">
        <v>0</v>
      </c>
      <c r="EU154" s="2">
        <v>0</v>
      </c>
      <c r="EV154" s="2">
        <v>0</v>
      </c>
      <c r="EW154" s="2">
        <v>0</v>
      </c>
      <c r="EX154" s="2">
        <v>0</v>
      </c>
      <c r="EY154" s="2">
        <v>0</v>
      </c>
      <c r="EZ154" s="2"/>
      <c r="FA154" s="2"/>
      <c r="FB154" s="2"/>
      <c r="FC154" s="2"/>
      <c r="FD154" s="2"/>
      <c r="FE154" s="2"/>
      <c r="FF154" s="2"/>
      <c r="FG154" s="2"/>
      <c r="FH154" s="2"/>
      <c r="FI154" s="2"/>
      <c r="FJ154" s="2"/>
      <c r="FK154" s="2"/>
      <c r="FL154" s="2"/>
      <c r="FM154" s="2"/>
      <c r="FN154" s="2"/>
      <c r="FO154" s="2"/>
      <c r="FP154" s="2"/>
      <c r="FQ154" s="2">
        <v>0</v>
      </c>
      <c r="FR154" s="2">
        <f t="shared" si="146"/>
        <v>0</v>
      </c>
      <c r="FS154" s="2">
        <v>0</v>
      </c>
      <c r="FT154" s="2"/>
      <c r="FU154" s="2"/>
      <c r="FV154" s="2"/>
      <c r="FW154" s="2"/>
      <c r="FX154" s="2">
        <v>0</v>
      </c>
      <c r="FY154" s="2">
        <v>0</v>
      </c>
      <c r="FZ154" s="2"/>
      <c r="GA154" s="2" t="s">
        <v>213</v>
      </c>
      <c r="GB154" s="2"/>
      <c r="GC154" s="2"/>
      <c r="GD154" s="2">
        <v>0</v>
      </c>
      <c r="GE154" s="2"/>
      <c r="GF154" s="2">
        <v>-174428326</v>
      </c>
      <c r="GG154" s="2">
        <v>2</v>
      </c>
      <c r="GH154" s="2">
        <v>4</v>
      </c>
      <c r="GI154" s="2">
        <v>-2</v>
      </c>
      <c r="GJ154" s="2">
        <v>0</v>
      </c>
      <c r="GK154" s="2">
        <f>ROUND(R154*(R12)/100,2)</f>
        <v>0</v>
      </c>
      <c r="GL154" s="2">
        <f t="shared" si="147"/>
        <v>0</v>
      </c>
      <c r="GM154" s="2">
        <f t="shared" si="148"/>
        <v>1179.18</v>
      </c>
      <c r="GN154" s="2">
        <f t="shared" si="149"/>
        <v>1179.18</v>
      </c>
      <c r="GO154" s="2">
        <f t="shared" si="150"/>
        <v>0</v>
      </c>
      <c r="GP154" s="2">
        <f t="shared" si="151"/>
        <v>0</v>
      </c>
      <c r="GQ154" s="2"/>
      <c r="GR154" s="2">
        <v>0</v>
      </c>
      <c r="GS154" s="2">
        <v>2</v>
      </c>
      <c r="GT154" s="2">
        <v>0</v>
      </c>
      <c r="GU154" s="2" t="s">
        <v>3</v>
      </c>
      <c r="GV154" s="2">
        <f t="shared" si="152"/>
        <v>0</v>
      </c>
      <c r="GW154" s="2">
        <v>1</v>
      </c>
      <c r="GX154" s="2">
        <f t="shared" si="153"/>
        <v>0</v>
      </c>
      <c r="GY154" s="2"/>
      <c r="GZ154" s="2"/>
      <c r="HA154" s="2">
        <v>0</v>
      </c>
      <c r="HB154" s="2">
        <v>0</v>
      </c>
      <c r="HC154" s="2">
        <f t="shared" si="154"/>
        <v>0</v>
      </c>
      <c r="HD154" s="2"/>
      <c r="HE154" s="2" t="s">
        <v>178</v>
      </c>
      <c r="HF154" s="2" t="s">
        <v>30</v>
      </c>
      <c r="HG154" s="2"/>
      <c r="HH154" s="2"/>
      <c r="HI154" s="2"/>
      <c r="HJ154" s="2"/>
      <c r="HK154" s="2"/>
      <c r="HL154" s="2"/>
      <c r="HM154" s="2" t="s">
        <v>3</v>
      </c>
      <c r="HN154" s="2" t="s">
        <v>3</v>
      </c>
      <c r="HO154" s="2" t="s">
        <v>3</v>
      </c>
      <c r="HP154" s="2" t="s">
        <v>3</v>
      </c>
      <c r="HQ154" s="2" t="s">
        <v>3</v>
      </c>
      <c r="HR154" s="2"/>
      <c r="HS154" s="2"/>
      <c r="HT154" s="2"/>
      <c r="HU154" s="2"/>
      <c r="HV154" s="2"/>
      <c r="HW154" s="2"/>
      <c r="HX154" s="2"/>
      <c r="HY154" s="2"/>
      <c r="HZ154" s="2"/>
      <c r="IA154" s="2"/>
      <c r="IB154" s="2"/>
      <c r="IC154" s="2"/>
      <c r="ID154" s="2"/>
      <c r="IE154" s="2"/>
      <c r="IF154" s="2"/>
      <c r="IG154" s="2"/>
      <c r="IH154" s="2"/>
      <c r="II154" s="2"/>
      <c r="IJ154" s="2"/>
      <c r="IK154" s="2">
        <v>0</v>
      </c>
      <c r="IL154" s="2"/>
      <c r="IM154" s="2"/>
      <c r="IN154" s="2"/>
      <c r="IO154" s="2"/>
      <c r="IP154" s="2"/>
      <c r="IQ154" s="2"/>
      <c r="IR154" s="2"/>
      <c r="IS154" s="2"/>
      <c r="IT154" s="2"/>
      <c r="IU154" s="2"/>
    </row>
    <row r="155" spans="1:255" x14ac:dyDescent="0.2">
      <c r="A155">
        <v>17</v>
      </c>
      <c r="B155">
        <v>1</v>
      </c>
      <c r="E155" t="s">
        <v>211</v>
      </c>
      <c r="F155" t="s">
        <v>165</v>
      </c>
      <c r="G155" t="s">
        <v>212</v>
      </c>
      <c r="H155" t="s">
        <v>119</v>
      </c>
      <c r="I155">
        <f t="shared" si="166"/>
        <v>2</v>
      </c>
      <c r="J155">
        <v>0</v>
      </c>
      <c r="K155">
        <f t="shared" si="167"/>
        <v>2</v>
      </c>
      <c r="O155">
        <f t="shared" si="126"/>
        <v>10199.91</v>
      </c>
      <c r="P155">
        <f t="shared" si="168"/>
        <v>10199.91</v>
      </c>
      <c r="Q155">
        <f>(ROUND((ROUND(((ET155)*AV155*I155),2)*BB155),2)+ROUND((ROUND(((AE155-(EU155))*AV155*I155),2)*BS155),2))</f>
        <v>0</v>
      </c>
      <c r="R155">
        <f t="shared" si="127"/>
        <v>0</v>
      </c>
      <c r="S155">
        <f t="shared" si="128"/>
        <v>0</v>
      </c>
      <c r="T155">
        <f t="shared" si="129"/>
        <v>0</v>
      </c>
      <c r="U155">
        <f t="shared" si="130"/>
        <v>0</v>
      </c>
      <c r="V155">
        <f t="shared" si="131"/>
        <v>0</v>
      </c>
      <c r="W155">
        <f t="shared" si="132"/>
        <v>0</v>
      </c>
      <c r="X155">
        <f t="shared" si="133"/>
        <v>0</v>
      </c>
      <c r="Y155">
        <f t="shared" si="134"/>
        <v>0</v>
      </c>
      <c r="AA155">
        <v>50464747</v>
      </c>
      <c r="AB155">
        <f t="shared" si="135"/>
        <v>589.59</v>
      </c>
      <c r="AC155">
        <f t="shared" si="136"/>
        <v>589.59</v>
      </c>
      <c r="AD155">
        <f>ROUND((((ET155)-(EU155))+AE155),6)</f>
        <v>0</v>
      </c>
      <c r="AE155">
        <f>ROUND((EU155),6)</f>
        <v>0</v>
      </c>
      <c r="AF155">
        <f>ROUND((EV155),6)</f>
        <v>0</v>
      </c>
      <c r="AG155">
        <f t="shared" si="137"/>
        <v>0</v>
      </c>
      <c r="AH155">
        <f>(EW155)</f>
        <v>0</v>
      </c>
      <c r="AI155">
        <f>(EX155)</f>
        <v>0</v>
      </c>
      <c r="AJ155">
        <f t="shared" si="138"/>
        <v>0</v>
      </c>
      <c r="AK155">
        <v>589.58999999999992</v>
      </c>
      <c r="AL155">
        <v>589.58999999999992</v>
      </c>
      <c r="AM155">
        <v>0</v>
      </c>
      <c r="AN155">
        <v>0</v>
      </c>
      <c r="AO155">
        <v>0</v>
      </c>
      <c r="AP155">
        <v>0</v>
      </c>
      <c r="AQ155">
        <v>0</v>
      </c>
      <c r="AR155">
        <v>0</v>
      </c>
      <c r="AS155">
        <v>0</v>
      </c>
      <c r="AT155">
        <v>0</v>
      </c>
      <c r="AU155">
        <v>0</v>
      </c>
      <c r="AV155">
        <v>1</v>
      </c>
      <c r="AW155">
        <v>1</v>
      </c>
      <c r="AZ155">
        <v>1</v>
      </c>
      <c r="BA155">
        <v>1</v>
      </c>
      <c r="BB155">
        <v>1</v>
      </c>
      <c r="BC155">
        <v>8.65</v>
      </c>
      <c r="BD155" t="s">
        <v>3</v>
      </c>
      <c r="BE155" t="s">
        <v>3</v>
      </c>
      <c r="BF155" t="s">
        <v>3</v>
      </c>
      <c r="BG155" t="s">
        <v>3</v>
      </c>
      <c r="BH155">
        <v>3</v>
      </c>
      <c r="BI155">
        <v>1</v>
      </c>
      <c r="BJ155" t="s">
        <v>3</v>
      </c>
      <c r="BM155">
        <v>400002</v>
      </c>
      <c r="BN155">
        <v>0</v>
      </c>
      <c r="BO155" t="s">
        <v>3</v>
      </c>
      <c r="BP155">
        <v>0</v>
      </c>
      <c r="BQ155">
        <v>202</v>
      </c>
      <c r="BR155">
        <v>0</v>
      </c>
      <c r="BS155">
        <v>1</v>
      </c>
      <c r="BT155">
        <v>1</v>
      </c>
      <c r="BU155">
        <v>1</v>
      </c>
      <c r="BV155">
        <v>1</v>
      </c>
      <c r="BW155">
        <v>1</v>
      </c>
      <c r="BX155">
        <v>1</v>
      </c>
      <c r="BY155" t="s">
        <v>3</v>
      </c>
      <c r="BZ155">
        <v>0</v>
      </c>
      <c r="CA155">
        <v>0</v>
      </c>
      <c r="CB155" t="s">
        <v>3</v>
      </c>
      <c r="CE155">
        <v>30</v>
      </c>
      <c r="CF155">
        <v>0</v>
      </c>
      <c r="CG155">
        <v>0</v>
      </c>
      <c r="CM155">
        <v>0</v>
      </c>
      <c r="CN155" t="s">
        <v>3</v>
      </c>
      <c r="CO155">
        <v>0</v>
      </c>
      <c r="CP155">
        <f t="shared" si="139"/>
        <v>10199.91</v>
      </c>
      <c r="CQ155">
        <f t="shared" si="169"/>
        <v>5099.95</v>
      </c>
      <c r="CR155">
        <f>(ROUND((ROUND(((ET155)*AV155*1),2)*BB155),2)+ROUND((ROUND(((AE155-(EU155))*AV155*1),2)*BS155),2))</f>
        <v>0</v>
      </c>
      <c r="CS155">
        <f t="shared" si="140"/>
        <v>0</v>
      </c>
      <c r="CT155">
        <f t="shared" si="141"/>
        <v>0</v>
      </c>
      <c r="CU155">
        <f t="shared" si="142"/>
        <v>0</v>
      </c>
      <c r="CV155">
        <f t="shared" si="143"/>
        <v>0</v>
      </c>
      <c r="CW155">
        <f t="shared" si="144"/>
        <v>0</v>
      </c>
      <c r="CX155">
        <f t="shared" si="145"/>
        <v>0</v>
      </c>
      <c r="CY155">
        <f>S155*(BZ155/100)</f>
        <v>0</v>
      </c>
      <c r="CZ155">
        <f>S155*(CA155/100)</f>
        <v>0</v>
      </c>
      <c r="DC155" t="s">
        <v>3</v>
      </c>
      <c r="DD155" t="s">
        <v>3</v>
      </c>
      <c r="DE155" t="s">
        <v>3</v>
      </c>
      <c r="DF155" t="s">
        <v>3</v>
      </c>
      <c r="DG155" t="s">
        <v>3</v>
      </c>
      <c r="DH155" t="s">
        <v>3</v>
      </c>
      <c r="DI155" t="s">
        <v>3</v>
      </c>
      <c r="DJ155" t="s">
        <v>3</v>
      </c>
      <c r="DK155" t="s">
        <v>3</v>
      </c>
      <c r="DL155" t="s">
        <v>3</v>
      </c>
      <c r="DM155" t="s">
        <v>3</v>
      </c>
      <c r="DN155">
        <v>0</v>
      </c>
      <c r="DO155">
        <v>0</v>
      </c>
      <c r="DP155">
        <v>1</v>
      </c>
      <c r="DQ155">
        <v>1</v>
      </c>
      <c r="DU155">
        <v>1010</v>
      </c>
      <c r="DV155" t="s">
        <v>119</v>
      </c>
      <c r="DW155" t="s">
        <v>119</v>
      </c>
      <c r="DX155">
        <v>1</v>
      </c>
      <c r="DZ155" t="s">
        <v>3</v>
      </c>
      <c r="EA155" t="s">
        <v>3</v>
      </c>
      <c r="EB155" t="s">
        <v>3</v>
      </c>
      <c r="EC155" t="s">
        <v>3</v>
      </c>
      <c r="EE155">
        <v>49575282</v>
      </c>
      <c r="EF155">
        <v>202</v>
      </c>
      <c r="EG155" t="s">
        <v>175</v>
      </c>
      <c r="EH155">
        <v>0</v>
      </c>
      <c r="EI155" t="s">
        <v>3</v>
      </c>
      <c r="EJ155">
        <v>1</v>
      </c>
      <c r="EK155">
        <v>400002</v>
      </c>
      <c r="EL155" t="s">
        <v>176</v>
      </c>
      <c r="EM155" t="s">
        <v>175</v>
      </c>
      <c r="EO155" t="s">
        <v>3</v>
      </c>
      <c r="EQ155">
        <v>1441792</v>
      </c>
      <c r="ER155">
        <v>589.58999999999992</v>
      </c>
      <c r="ES155">
        <v>589.58999999999992</v>
      </c>
      <c r="ET155">
        <v>0</v>
      </c>
      <c r="EU155">
        <v>0</v>
      </c>
      <c r="EV155">
        <v>0</v>
      </c>
      <c r="EW155">
        <v>0</v>
      </c>
      <c r="EX155">
        <v>0</v>
      </c>
      <c r="EY155">
        <v>0</v>
      </c>
      <c r="EZ155">
        <v>5</v>
      </c>
      <c r="FC155">
        <v>1</v>
      </c>
      <c r="FD155">
        <v>18</v>
      </c>
      <c r="FF155">
        <v>6000</v>
      </c>
      <c r="FQ155">
        <v>0</v>
      </c>
      <c r="FR155">
        <f t="shared" si="146"/>
        <v>0</v>
      </c>
      <c r="FS155">
        <v>0</v>
      </c>
      <c r="FX155">
        <v>0</v>
      </c>
      <c r="FY155">
        <v>0</v>
      </c>
      <c r="GA155" t="s">
        <v>213</v>
      </c>
      <c r="GD155">
        <v>0</v>
      </c>
      <c r="GF155">
        <v>-174428326</v>
      </c>
      <c r="GG155">
        <v>2</v>
      </c>
      <c r="GH155">
        <v>3</v>
      </c>
      <c r="GI155">
        <v>3</v>
      </c>
      <c r="GJ155">
        <v>0</v>
      </c>
      <c r="GK155">
        <f>ROUND(R155*(S12)/100,2)</f>
        <v>0</v>
      </c>
      <c r="GL155">
        <f t="shared" si="147"/>
        <v>0</v>
      </c>
      <c r="GM155">
        <f t="shared" si="148"/>
        <v>10199.91</v>
      </c>
      <c r="GN155">
        <f t="shared" si="149"/>
        <v>10199.91</v>
      </c>
      <c r="GO155">
        <f t="shared" si="150"/>
        <v>0</v>
      </c>
      <c r="GP155">
        <f t="shared" si="151"/>
        <v>0</v>
      </c>
      <c r="GR155">
        <v>1</v>
      </c>
      <c r="GS155">
        <v>1</v>
      </c>
      <c r="GT155">
        <v>0</v>
      </c>
      <c r="GU155" t="s">
        <v>3</v>
      </c>
      <c r="GV155">
        <f t="shared" si="152"/>
        <v>0</v>
      </c>
      <c r="GW155">
        <v>1</v>
      </c>
      <c r="GX155">
        <f t="shared" si="153"/>
        <v>0</v>
      </c>
      <c r="HA155">
        <v>0</v>
      </c>
      <c r="HB155">
        <v>0</v>
      </c>
      <c r="HC155">
        <f t="shared" si="154"/>
        <v>0</v>
      </c>
      <c r="HE155" t="s">
        <v>178</v>
      </c>
      <c r="HF155" t="s">
        <v>30</v>
      </c>
      <c r="HM155" t="s">
        <v>3</v>
      </c>
      <c r="HN155" t="s">
        <v>3</v>
      </c>
      <c r="HO155" t="s">
        <v>3</v>
      </c>
      <c r="HP155" t="s">
        <v>3</v>
      </c>
      <c r="HQ155" t="s">
        <v>3</v>
      </c>
      <c r="IK155">
        <v>0</v>
      </c>
    </row>
    <row r="156" spans="1:255" x14ac:dyDescent="0.2">
      <c r="A156" s="2">
        <v>17</v>
      </c>
      <c r="B156" s="2">
        <v>1</v>
      </c>
      <c r="C156" s="2"/>
      <c r="D156" s="2">
        <f>ROW(EtalonRes!A137)</f>
        <v>137</v>
      </c>
      <c r="E156" s="2" t="s">
        <v>214</v>
      </c>
      <c r="F156" s="2" t="s">
        <v>215</v>
      </c>
      <c r="G156" s="2" t="s">
        <v>216</v>
      </c>
      <c r="H156" s="2" t="s">
        <v>185</v>
      </c>
      <c r="I156" s="2">
        <v>1</v>
      </c>
      <c r="J156" s="2">
        <v>0</v>
      </c>
      <c r="K156" s="2">
        <v>1</v>
      </c>
      <c r="L156" s="2"/>
      <c r="M156" s="2"/>
      <c r="N156" s="2"/>
      <c r="O156" s="2">
        <f t="shared" si="126"/>
        <v>13.37</v>
      </c>
      <c r="P156" s="2">
        <f t="shared" si="168"/>
        <v>0</v>
      </c>
      <c r="Q156" s="2">
        <f>(ROUND((ROUND((((ET156*1.1))*AV156*I156),2)*BB156),2)+ROUND((ROUND(((AE156-((EU156*1.1)))*AV156*I156),2)*BS156),2))</f>
        <v>0.55000000000000004</v>
      </c>
      <c r="R156" s="2">
        <f t="shared" si="127"/>
        <v>0.09</v>
      </c>
      <c r="S156" s="2">
        <f t="shared" si="128"/>
        <v>12.82</v>
      </c>
      <c r="T156" s="2">
        <f t="shared" si="129"/>
        <v>0</v>
      </c>
      <c r="U156" s="2">
        <f t="shared" si="130"/>
        <v>1.1330000000000002</v>
      </c>
      <c r="V156" s="2">
        <f t="shared" si="131"/>
        <v>0</v>
      </c>
      <c r="W156" s="2">
        <f t="shared" si="132"/>
        <v>0</v>
      </c>
      <c r="X156" s="2">
        <f t="shared" si="133"/>
        <v>14.36</v>
      </c>
      <c r="Y156" s="2">
        <f t="shared" si="134"/>
        <v>8.9700000000000006</v>
      </c>
      <c r="Z156" s="2"/>
      <c r="AA156" s="2">
        <v>50464749</v>
      </c>
      <c r="AB156" s="2">
        <f t="shared" si="135"/>
        <v>13.365</v>
      </c>
      <c r="AC156" s="2">
        <f t="shared" si="136"/>
        <v>0</v>
      </c>
      <c r="AD156" s="2">
        <f>ROUND(((((ET156*1.1))-((EU156*1.1)))+AE156),6)</f>
        <v>0.55000000000000004</v>
      </c>
      <c r="AE156" s="2">
        <f>ROUND(((EU156*1.1)),6)</f>
        <v>8.7999999999999995E-2</v>
      </c>
      <c r="AF156" s="2">
        <f>ROUND(((EV156*1.1)),6)</f>
        <v>12.815</v>
      </c>
      <c r="AG156" s="2">
        <f t="shared" si="137"/>
        <v>0</v>
      </c>
      <c r="AH156" s="2">
        <f>((EW156*1.1))</f>
        <v>1.1330000000000002</v>
      </c>
      <c r="AI156" s="2">
        <f>((EX156*1.1))</f>
        <v>0</v>
      </c>
      <c r="AJ156" s="2">
        <f t="shared" si="138"/>
        <v>0</v>
      </c>
      <c r="AK156" s="2">
        <v>12.15</v>
      </c>
      <c r="AL156" s="2">
        <v>0</v>
      </c>
      <c r="AM156" s="2">
        <v>0.5</v>
      </c>
      <c r="AN156" s="2">
        <v>0.08</v>
      </c>
      <c r="AO156" s="2">
        <v>11.65</v>
      </c>
      <c r="AP156" s="2">
        <v>0</v>
      </c>
      <c r="AQ156" s="2">
        <v>1.03</v>
      </c>
      <c r="AR156" s="2">
        <v>0</v>
      </c>
      <c r="AS156" s="2">
        <v>0</v>
      </c>
      <c r="AT156" s="2">
        <v>112</v>
      </c>
      <c r="AU156" s="2">
        <v>70</v>
      </c>
      <c r="AV156" s="2">
        <v>1</v>
      </c>
      <c r="AW156" s="2">
        <v>1</v>
      </c>
      <c r="AX156" s="2"/>
      <c r="AY156" s="2"/>
      <c r="AZ156" s="2">
        <v>1</v>
      </c>
      <c r="BA156" s="2">
        <v>1</v>
      </c>
      <c r="BB156" s="2">
        <v>1</v>
      </c>
      <c r="BC156" s="2">
        <v>1</v>
      </c>
      <c r="BD156" s="2" t="s">
        <v>3</v>
      </c>
      <c r="BE156" s="2" t="s">
        <v>3</v>
      </c>
      <c r="BF156" s="2" t="s">
        <v>3</v>
      </c>
      <c r="BG156" s="2" t="s">
        <v>3</v>
      </c>
      <c r="BH156" s="2">
        <v>0</v>
      </c>
      <c r="BI156" s="2">
        <v>2</v>
      </c>
      <c r="BJ156" s="2" t="s">
        <v>217</v>
      </c>
      <c r="BK156" s="2"/>
      <c r="BL156" s="2"/>
      <c r="BM156" s="2">
        <v>355</v>
      </c>
      <c r="BN156" s="2">
        <v>0</v>
      </c>
      <c r="BO156" s="2" t="s">
        <v>3</v>
      </c>
      <c r="BP156" s="2">
        <v>0</v>
      </c>
      <c r="BQ156" s="2">
        <v>40</v>
      </c>
      <c r="BR156" s="2">
        <v>0</v>
      </c>
      <c r="BS156" s="2">
        <v>1</v>
      </c>
      <c r="BT156" s="2">
        <v>1</v>
      </c>
      <c r="BU156" s="2">
        <v>1</v>
      </c>
      <c r="BV156" s="2">
        <v>1</v>
      </c>
      <c r="BW156" s="2">
        <v>1</v>
      </c>
      <c r="BX156" s="2">
        <v>1</v>
      </c>
      <c r="BY156" s="2" t="s">
        <v>3</v>
      </c>
      <c r="BZ156" s="2">
        <v>112</v>
      </c>
      <c r="CA156" s="2">
        <v>70</v>
      </c>
      <c r="CB156" s="2" t="s">
        <v>3</v>
      </c>
      <c r="CC156" s="2"/>
      <c r="CD156" s="2"/>
      <c r="CE156" s="2">
        <v>30</v>
      </c>
      <c r="CF156" s="2">
        <v>0</v>
      </c>
      <c r="CG156" s="2">
        <v>0</v>
      </c>
      <c r="CH156" s="2"/>
      <c r="CI156" s="2"/>
      <c r="CJ156" s="2"/>
      <c r="CK156" s="2"/>
      <c r="CL156" s="2"/>
      <c r="CM156" s="2">
        <v>0</v>
      </c>
      <c r="CN156" s="2" t="s">
        <v>479</v>
      </c>
      <c r="CO156" s="2">
        <v>0</v>
      </c>
      <c r="CP156" s="2">
        <f t="shared" si="139"/>
        <v>13.370000000000001</v>
      </c>
      <c r="CQ156" s="2">
        <f t="shared" si="169"/>
        <v>0</v>
      </c>
      <c r="CR156" s="2">
        <f>(ROUND((ROUND((((ET156*1.1))*AV156*1),2)*BB156),2)+ROUND((ROUND(((AE156-((EU156*1.1)))*AV156*1),2)*BS156),2))</f>
        <v>0.55000000000000004</v>
      </c>
      <c r="CS156" s="2">
        <f t="shared" si="140"/>
        <v>0.09</v>
      </c>
      <c r="CT156" s="2">
        <f t="shared" si="141"/>
        <v>12.82</v>
      </c>
      <c r="CU156" s="2">
        <f t="shared" si="142"/>
        <v>0</v>
      </c>
      <c r="CV156" s="2">
        <f t="shared" si="143"/>
        <v>1.1330000000000002</v>
      </c>
      <c r="CW156" s="2">
        <f t="shared" si="144"/>
        <v>0</v>
      </c>
      <c r="CX156" s="2">
        <f t="shared" si="145"/>
        <v>0</v>
      </c>
      <c r="CY156" s="2">
        <f>((S156*BZ156)/100)</f>
        <v>14.358400000000001</v>
      </c>
      <c r="CZ156" s="2">
        <f>((S156*CA156)/100)</f>
        <v>8.9740000000000002</v>
      </c>
      <c r="DA156" s="2"/>
      <c r="DB156" s="2"/>
      <c r="DC156" s="2" t="s">
        <v>3</v>
      </c>
      <c r="DD156" s="2" t="s">
        <v>3</v>
      </c>
      <c r="DE156" s="2" t="s">
        <v>25</v>
      </c>
      <c r="DF156" s="2" t="s">
        <v>25</v>
      </c>
      <c r="DG156" s="2" t="s">
        <v>25</v>
      </c>
      <c r="DH156" s="2" t="s">
        <v>3</v>
      </c>
      <c r="DI156" s="2" t="s">
        <v>25</v>
      </c>
      <c r="DJ156" s="2" t="s">
        <v>25</v>
      </c>
      <c r="DK156" s="2" t="s">
        <v>3</v>
      </c>
      <c r="DL156" s="2" t="s">
        <v>3</v>
      </c>
      <c r="DM156" s="2" t="s">
        <v>3</v>
      </c>
      <c r="DN156" s="2">
        <v>0</v>
      </c>
      <c r="DO156" s="2">
        <v>0</v>
      </c>
      <c r="DP156" s="2">
        <v>1</v>
      </c>
      <c r="DQ156" s="2">
        <v>1</v>
      </c>
      <c r="DR156" s="2"/>
      <c r="DS156" s="2"/>
      <c r="DT156" s="2"/>
      <c r="DU156" s="2">
        <v>1013</v>
      </c>
      <c r="DV156" s="2" t="s">
        <v>185</v>
      </c>
      <c r="DW156" s="2" t="s">
        <v>185</v>
      </c>
      <c r="DX156" s="2">
        <v>1</v>
      </c>
      <c r="DY156" s="2"/>
      <c r="DZ156" s="2" t="s">
        <v>3</v>
      </c>
      <c r="EA156" s="2" t="s">
        <v>3</v>
      </c>
      <c r="EB156" s="2" t="s">
        <v>3</v>
      </c>
      <c r="EC156" s="2" t="s">
        <v>3</v>
      </c>
      <c r="ED156" s="2"/>
      <c r="EE156" s="2">
        <v>49573670</v>
      </c>
      <c r="EF156" s="2">
        <v>40</v>
      </c>
      <c r="EG156" s="2" t="s">
        <v>134</v>
      </c>
      <c r="EH156" s="2">
        <v>0</v>
      </c>
      <c r="EI156" s="2" t="s">
        <v>3</v>
      </c>
      <c r="EJ156" s="2">
        <v>2</v>
      </c>
      <c r="EK156" s="2">
        <v>355</v>
      </c>
      <c r="EL156" s="2" t="s">
        <v>218</v>
      </c>
      <c r="EM156" s="2" t="s">
        <v>219</v>
      </c>
      <c r="EN156" s="2"/>
      <c r="EO156" s="2" t="s">
        <v>29</v>
      </c>
      <c r="EP156" s="2"/>
      <c r="EQ156" s="2">
        <v>131072</v>
      </c>
      <c r="ER156" s="2">
        <v>12.15</v>
      </c>
      <c r="ES156" s="2">
        <v>0</v>
      </c>
      <c r="ET156" s="2">
        <v>0.5</v>
      </c>
      <c r="EU156" s="2">
        <v>0.08</v>
      </c>
      <c r="EV156" s="2">
        <v>11.65</v>
      </c>
      <c r="EW156" s="2">
        <v>1.03</v>
      </c>
      <c r="EX156" s="2">
        <v>0</v>
      </c>
      <c r="EY156" s="2">
        <v>0</v>
      </c>
      <c r="EZ156" s="2"/>
      <c r="FA156" s="2"/>
      <c r="FB156" s="2"/>
      <c r="FC156" s="2"/>
      <c r="FD156" s="2"/>
      <c r="FE156" s="2"/>
      <c r="FF156" s="2"/>
      <c r="FG156" s="2"/>
      <c r="FH156" s="2"/>
      <c r="FI156" s="2"/>
      <c r="FJ156" s="2"/>
      <c r="FK156" s="2"/>
      <c r="FL156" s="2"/>
      <c r="FM156" s="2"/>
      <c r="FN156" s="2"/>
      <c r="FO156" s="2"/>
      <c r="FP156" s="2"/>
      <c r="FQ156" s="2">
        <v>0</v>
      </c>
      <c r="FR156" s="2">
        <f t="shared" si="146"/>
        <v>0</v>
      </c>
      <c r="FS156" s="2">
        <v>0</v>
      </c>
      <c r="FT156" s="2"/>
      <c r="FU156" s="2"/>
      <c r="FV156" s="2"/>
      <c r="FW156" s="2"/>
      <c r="FX156" s="2">
        <v>112</v>
      </c>
      <c r="FY156" s="2">
        <v>70</v>
      </c>
      <c r="FZ156" s="2"/>
      <c r="GA156" s="2" t="s">
        <v>3</v>
      </c>
      <c r="GB156" s="2"/>
      <c r="GC156" s="2"/>
      <c r="GD156" s="2">
        <v>0</v>
      </c>
      <c r="GE156" s="2"/>
      <c r="GF156" s="2">
        <v>-1552823664</v>
      </c>
      <c r="GG156" s="2">
        <v>2</v>
      </c>
      <c r="GH156" s="2">
        <v>1</v>
      </c>
      <c r="GI156" s="2">
        <v>-2</v>
      </c>
      <c r="GJ156" s="2">
        <v>0</v>
      </c>
      <c r="GK156" s="2">
        <f>ROUND(R156*(R12)/100,2)</f>
        <v>0.16</v>
      </c>
      <c r="GL156" s="2">
        <f t="shared" si="147"/>
        <v>0</v>
      </c>
      <c r="GM156" s="2">
        <f t="shared" si="148"/>
        <v>36.86</v>
      </c>
      <c r="GN156" s="2">
        <f t="shared" si="149"/>
        <v>0</v>
      </c>
      <c r="GO156" s="2">
        <f t="shared" si="150"/>
        <v>36.86</v>
      </c>
      <c r="GP156" s="2">
        <f t="shared" si="151"/>
        <v>0</v>
      </c>
      <c r="GQ156" s="2"/>
      <c r="GR156" s="2">
        <v>0</v>
      </c>
      <c r="GS156" s="2">
        <v>3</v>
      </c>
      <c r="GT156" s="2">
        <v>0</v>
      </c>
      <c r="GU156" s="2" t="s">
        <v>3</v>
      </c>
      <c r="GV156" s="2">
        <f t="shared" si="152"/>
        <v>0</v>
      </c>
      <c r="GW156" s="2">
        <v>1</v>
      </c>
      <c r="GX156" s="2">
        <f t="shared" si="153"/>
        <v>0</v>
      </c>
      <c r="GY156" s="2"/>
      <c r="GZ156" s="2"/>
      <c r="HA156" s="2">
        <v>0</v>
      </c>
      <c r="HB156" s="2">
        <v>0</v>
      </c>
      <c r="HC156" s="2">
        <f t="shared" si="154"/>
        <v>0</v>
      </c>
      <c r="HD156" s="2"/>
      <c r="HE156" s="2" t="s">
        <v>3</v>
      </c>
      <c r="HF156" s="2" t="s">
        <v>3</v>
      </c>
      <c r="HG156" s="2"/>
      <c r="HH156" s="2"/>
      <c r="HI156" s="2"/>
      <c r="HJ156" s="2"/>
      <c r="HK156" s="2"/>
      <c r="HL156" s="2"/>
      <c r="HM156" s="2" t="s">
        <v>3</v>
      </c>
      <c r="HN156" s="2" t="s">
        <v>3</v>
      </c>
      <c r="HO156" s="2" t="s">
        <v>3</v>
      </c>
      <c r="HP156" s="2" t="s">
        <v>3</v>
      </c>
      <c r="HQ156" s="2" t="s">
        <v>3</v>
      </c>
      <c r="HR156" s="2"/>
      <c r="HS156" s="2"/>
      <c r="HT156" s="2"/>
      <c r="HU156" s="2"/>
      <c r="HV156" s="2"/>
      <c r="HW156" s="2"/>
      <c r="HX156" s="2"/>
      <c r="HY156" s="2"/>
      <c r="HZ156" s="2"/>
      <c r="IA156" s="2"/>
      <c r="IB156" s="2"/>
      <c r="IC156" s="2"/>
      <c r="ID156" s="2"/>
      <c r="IE156" s="2"/>
      <c r="IF156" s="2"/>
      <c r="IG156" s="2"/>
      <c r="IH156" s="2"/>
      <c r="II156" s="2"/>
      <c r="IJ156" s="2"/>
      <c r="IK156" s="2">
        <v>0</v>
      </c>
      <c r="IL156" s="2"/>
      <c r="IM156" s="2"/>
      <c r="IN156" s="2"/>
      <c r="IO156" s="2"/>
      <c r="IP156" s="2"/>
      <c r="IQ156" s="2"/>
      <c r="IR156" s="2"/>
      <c r="IS156" s="2"/>
      <c r="IT156" s="2"/>
      <c r="IU156" s="2"/>
    </row>
    <row r="157" spans="1:255" x14ac:dyDescent="0.2">
      <c r="A157">
        <v>17</v>
      </c>
      <c r="B157">
        <v>1</v>
      </c>
      <c r="D157">
        <f>ROW(EtalonRes!A140)</f>
        <v>140</v>
      </c>
      <c r="E157" t="s">
        <v>214</v>
      </c>
      <c r="F157" t="s">
        <v>215</v>
      </c>
      <c r="G157" t="s">
        <v>216</v>
      </c>
      <c r="H157" t="s">
        <v>185</v>
      </c>
      <c r="I157">
        <v>1</v>
      </c>
      <c r="J157">
        <v>0</v>
      </c>
      <c r="K157">
        <v>1</v>
      </c>
      <c r="O157">
        <f t="shared" si="126"/>
        <v>444</v>
      </c>
      <c r="P157">
        <f t="shared" si="168"/>
        <v>0</v>
      </c>
      <c r="Q157">
        <f>(ROUND((ROUND((((ET157*1.1))*AV157*I157),2)*BB157),2)+ROUND((ROUND(((AE157-((EU157*1.1)))*AV157*I157),2)*BS157),2))</f>
        <v>6.97</v>
      </c>
      <c r="R157">
        <f t="shared" si="127"/>
        <v>3.07</v>
      </c>
      <c r="S157">
        <f t="shared" si="128"/>
        <v>437.03</v>
      </c>
      <c r="T157">
        <f t="shared" si="129"/>
        <v>0</v>
      </c>
      <c r="U157">
        <f t="shared" si="130"/>
        <v>1.1330000000000002</v>
      </c>
      <c r="V157">
        <f t="shared" si="131"/>
        <v>0</v>
      </c>
      <c r="W157">
        <f t="shared" si="132"/>
        <v>0</v>
      </c>
      <c r="X157">
        <f t="shared" si="133"/>
        <v>402.07</v>
      </c>
      <c r="Y157">
        <f t="shared" si="134"/>
        <v>179.18</v>
      </c>
      <c r="AA157">
        <v>50464747</v>
      </c>
      <c r="AB157">
        <f t="shared" si="135"/>
        <v>13.365</v>
      </c>
      <c r="AC157">
        <f t="shared" si="136"/>
        <v>0</v>
      </c>
      <c r="AD157">
        <f>ROUND(((((ET157*1.1))-((EU157*1.1)))+AE157),6)</f>
        <v>0.55000000000000004</v>
      </c>
      <c r="AE157">
        <f>ROUND(((EU157*1.1)),6)</f>
        <v>8.7999999999999995E-2</v>
      </c>
      <c r="AF157">
        <f>ROUND(((EV157*1.1)),6)</f>
        <v>12.815</v>
      </c>
      <c r="AG157">
        <f t="shared" si="137"/>
        <v>0</v>
      </c>
      <c r="AH157">
        <f>((EW157*1.1))</f>
        <v>1.1330000000000002</v>
      </c>
      <c r="AI157">
        <f>((EX157*1.1))</f>
        <v>0</v>
      </c>
      <c r="AJ157">
        <f t="shared" si="138"/>
        <v>0</v>
      </c>
      <c r="AK157">
        <v>12.15</v>
      </c>
      <c r="AL157">
        <v>0</v>
      </c>
      <c r="AM157">
        <v>0.5</v>
      </c>
      <c r="AN157">
        <v>0.08</v>
      </c>
      <c r="AO157">
        <v>11.65</v>
      </c>
      <c r="AP157">
        <v>0</v>
      </c>
      <c r="AQ157">
        <v>1.03</v>
      </c>
      <c r="AR157">
        <v>0</v>
      </c>
      <c r="AS157">
        <v>0</v>
      </c>
      <c r="AT157">
        <v>92</v>
      </c>
      <c r="AU157">
        <v>41</v>
      </c>
      <c r="AV157">
        <v>1</v>
      </c>
      <c r="AW157">
        <v>1</v>
      </c>
      <c r="AZ157">
        <v>1</v>
      </c>
      <c r="BA157">
        <v>34.090000000000003</v>
      </c>
      <c r="BB157">
        <v>12.68</v>
      </c>
      <c r="BC157">
        <v>1</v>
      </c>
      <c r="BD157" t="s">
        <v>3</v>
      </c>
      <c r="BE157" t="s">
        <v>3</v>
      </c>
      <c r="BF157" t="s">
        <v>3</v>
      </c>
      <c r="BG157" t="s">
        <v>3</v>
      </c>
      <c r="BH157">
        <v>0</v>
      </c>
      <c r="BI157">
        <v>2</v>
      </c>
      <c r="BJ157" t="s">
        <v>217</v>
      </c>
      <c r="BM157">
        <v>355</v>
      </c>
      <c r="BN157">
        <v>0</v>
      </c>
      <c r="BO157" t="s">
        <v>215</v>
      </c>
      <c r="BP157">
        <v>1</v>
      </c>
      <c r="BQ157">
        <v>40</v>
      </c>
      <c r="BR157">
        <v>0</v>
      </c>
      <c r="BS157">
        <v>34.090000000000003</v>
      </c>
      <c r="BT157">
        <v>1</v>
      </c>
      <c r="BU157">
        <v>1</v>
      </c>
      <c r="BV157">
        <v>1</v>
      </c>
      <c r="BW157">
        <v>1</v>
      </c>
      <c r="BX157">
        <v>1</v>
      </c>
      <c r="BY157" t="s">
        <v>3</v>
      </c>
      <c r="BZ157">
        <v>92</v>
      </c>
      <c r="CA157">
        <v>41</v>
      </c>
      <c r="CB157" t="s">
        <v>3</v>
      </c>
      <c r="CE157">
        <v>30</v>
      </c>
      <c r="CF157">
        <v>0</v>
      </c>
      <c r="CG157">
        <v>0</v>
      </c>
      <c r="CM157">
        <v>0</v>
      </c>
      <c r="CN157" t="s">
        <v>479</v>
      </c>
      <c r="CO157">
        <v>0</v>
      </c>
      <c r="CP157">
        <f t="shared" si="139"/>
        <v>444</v>
      </c>
      <c r="CQ157">
        <f t="shared" si="169"/>
        <v>0</v>
      </c>
      <c r="CR157">
        <f>(ROUND((ROUND((((ET157*1.1))*AV157*1),2)*BB157),2)+ROUND((ROUND(((AE157-((EU157*1.1)))*AV157*1),2)*BS157),2))</f>
        <v>6.97</v>
      </c>
      <c r="CS157">
        <f t="shared" si="140"/>
        <v>3.07</v>
      </c>
      <c r="CT157">
        <f t="shared" si="141"/>
        <v>437.03</v>
      </c>
      <c r="CU157">
        <f t="shared" si="142"/>
        <v>0</v>
      </c>
      <c r="CV157">
        <f t="shared" si="143"/>
        <v>1.1330000000000002</v>
      </c>
      <c r="CW157">
        <f t="shared" si="144"/>
        <v>0</v>
      </c>
      <c r="CX157">
        <f t="shared" si="145"/>
        <v>0</v>
      </c>
      <c r="CY157">
        <f>S157*(BZ157/100)</f>
        <v>402.06759999999997</v>
      </c>
      <c r="CZ157">
        <f>S157*(CA157/100)</f>
        <v>179.18229999999997</v>
      </c>
      <c r="DC157" t="s">
        <v>3</v>
      </c>
      <c r="DD157" t="s">
        <v>3</v>
      </c>
      <c r="DE157" t="s">
        <v>25</v>
      </c>
      <c r="DF157" t="s">
        <v>25</v>
      </c>
      <c r="DG157" t="s">
        <v>25</v>
      </c>
      <c r="DH157" t="s">
        <v>3</v>
      </c>
      <c r="DI157" t="s">
        <v>25</v>
      </c>
      <c r="DJ157" t="s">
        <v>25</v>
      </c>
      <c r="DK157" t="s">
        <v>3</v>
      </c>
      <c r="DL157" t="s">
        <v>3</v>
      </c>
      <c r="DM157" t="s">
        <v>3</v>
      </c>
      <c r="DN157">
        <v>112</v>
      </c>
      <c r="DO157">
        <v>70</v>
      </c>
      <c r="DP157">
        <v>1</v>
      </c>
      <c r="DQ157">
        <v>1</v>
      </c>
      <c r="DU157">
        <v>1013</v>
      </c>
      <c r="DV157" t="s">
        <v>185</v>
      </c>
      <c r="DW157" t="s">
        <v>185</v>
      </c>
      <c r="DX157">
        <v>1</v>
      </c>
      <c r="DZ157" t="s">
        <v>3</v>
      </c>
      <c r="EA157" t="s">
        <v>3</v>
      </c>
      <c r="EB157" t="s">
        <v>3</v>
      </c>
      <c r="EC157" t="s">
        <v>3</v>
      </c>
      <c r="EE157">
        <v>49573670</v>
      </c>
      <c r="EF157">
        <v>40</v>
      </c>
      <c r="EG157" t="s">
        <v>134</v>
      </c>
      <c r="EH157">
        <v>0</v>
      </c>
      <c r="EI157" t="s">
        <v>3</v>
      </c>
      <c r="EJ157">
        <v>2</v>
      </c>
      <c r="EK157">
        <v>355</v>
      </c>
      <c r="EL157" t="s">
        <v>218</v>
      </c>
      <c r="EM157" t="s">
        <v>219</v>
      </c>
      <c r="EO157" t="s">
        <v>29</v>
      </c>
      <c r="EQ157">
        <v>131072</v>
      </c>
      <c r="ER157">
        <v>12.15</v>
      </c>
      <c r="ES157">
        <v>0</v>
      </c>
      <c r="ET157">
        <v>0.5</v>
      </c>
      <c r="EU157">
        <v>0.08</v>
      </c>
      <c r="EV157">
        <v>11.65</v>
      </c>
      <c r="EW157">
        <v>1.03</v>
      </c>
      <c r="EX157">
        <v>0</v>
      </c>
      <c r="EY157">
        <v>0</v>
      </c>
      <c r="FQ157">
        <v>0</v>
      </c>
      <c r="FR157">
        <f t="shared" si="146"/>
        <v>0</v>
      </c>
      <c r="FS157">
        <v>0</v>
      </c>
      <c r="FX157">
        <v>112</v>
      </c>
      <c r="FY157">
        <v>70</v>
      </c>
      <c r="GA157" t="s">
        <v>3</v>
      </c>
      <c r="GD157">
        <v>0</v>
      </c>
      <c r="GF157">
        <v>-1552823664</v>
      </c>
      <c r="GG157">
        <v>2</v>
      </c>
      <c r="GH157">
        <v>1</v>
      </c>
      <c r="GI157">
        <v>2</v>
      </c>
      <c r="GJ157">
        <v>0</v>
      </c>
      <c r="GK157">
        <f>ROUND(R157*(S12)/100,2)</f>
        <v>4.91</v>
      </c>
      <c r="GL157">
        <f t="shared" si="147"/>
        <v>0</v>
      </c>
      <c r="GM157">
        <f t="shared" si="148"/>
        <v>1030.1600000000001</v>
      </c>
      <c r="GN157">
        <f t="shared" si="149"/>
        <v>0</v>
      </c>
      <c r="GO157">
        <f t="shared" si="150"/>
        <v>1030.1600000000001</v>
      </c>
      <c r="GP157">
        <f t="shared" si="151"/>
        <v>0</v>
      </c>
      <c r="GR157">
        <v>0</v>
      </c>
      <c r="GS157">
        <v>3</v>
      </c>
      <c r="GT157">
        <v>0</v>
      </c>
      <c r="GU157" t="s">
        <v>3</v>
      </c>
      <c r="GV157">
        <f t="shared" si="152"/>
        <v>0</v>
      </c>
      <c r="GW157">
        <v>1</v>
      </c>
      <c r="GX157">
        <f t="shared" si="153"/>
        <v>0</v>
      </c>
      <c r="HA157">
        <v>0</v>
      </c>
      <c r="HB157">
        <v>0</v>
      </c>
      <c r="HC157">
        <f t="shared" si="154"/>
        <v>0</v>
      </c>
      <c r="HE157" t="s">
        <v>3</v>
      </c>
      <c r="HF157" t="s">
        <v>3</v>
      </c>
      <c r="HM157" t="s">
        <v>3</v>
      </c>
      <c r="HN157" t="s">
        <v>3</v>
      </c>
      <c r="HO157" t="s">
        <v>3</v>
      </c>
      <c r="HP157" t="s">
        <v>3</v>
      </c>
      <c r="HQ157" t="s">
        <v>3</v>
      </c>
      <c r="IK157">
        <v>0</v>
      </c>
    </row>
    <row r="158" spans="1:255" x14ac:dyDescent="0.2">
      <c r="A158" s="2">
        <v>17</v>
      </c>
      <c r="B158" s="2">
        <v>1</v>
      </c>
      <c r="C158" s="2"/>
      <c r="D158" s="2"/>
      <c r="E158" s="2" t="s">
        <v>220</v>
      </c>
      <c r="F158" s="2" t="s">
        <v>165</v>
      </c>
      <c r="G158" s="2" t="s">
        <v>221</v>
      </c>
      <c r="H158" s="2" t="s">
        <v>119</v>
      </c>
      <c r="I158" s="2">
        <f t="shared" ref="I158:I163" si="170">ROUND(ROUND(1,4),9)</f>
        <v>1</v>
      </c>
      <c r="J158" s="2">
        <v>0</v>
      </c>
      <c r="K158" s="2">
        <f t="shared" ref="K158:K163" si="171">ROUND(ROUND(1,4),9)</f>
        <v>1</v>
      </c>
      <c r="L158" s="2"/>
      <c r="M158" s="2"/>
      <c r="N158" s="2"/>
      <c r="O158" s="2">
        <f t="shared" si="126"/>
        <v>194.57</v>
      </c>
      <c r="P158" s="2">
        <f t="shared" si="168"/>
        <v>194.57</v>
      </c>
      <c r="Q158" s="2">
        <f>(ROUND((ROUND(((ET158)*AV158*I158),2)*BB158),2)+ROUND((ROUND(((AE158-(EU158))*AV158*I158),2)*BS158),2))</f>
        <v>0</v>
      </c>
      <c r="R158" s="2">
        <f t="shared" si="127"/>
        <v>0</v>
      </c>
      <c r="S158" s="2">
        <f t="shared" si="128"/>
        <v>0</v>
      </c>
      <c r="T158" s="2">
        <f t="shared" si="129"/>
        <v>0</v>
      </c>
      <c r="U158" s="2">
        <f t="shared" si="130"/>
        <v>0</v>
      </c>
      <c r="V158" s="2">
        <f t="shared" si="131"/>
        <v>0</v>
      </c>
      <c r="W158" s="2">
        <f t="shared" si="132"/>
        <v>0</v>
      </c>
      <c r="X158" s="2">
        <f t="shared" si="133"/>
        <v>0</v>
      </c>
      <c r="Y158" s="2">
        <f t="shared" si="134"/>
        <v>0</v>
      </c>
      <c r="Z158" s="2"/>
      <c r="AA158" s="2">
        <v>50464749</v>
      </c>
      <c r="AB158" s="2">
        <f t="shared" si="135"/>
        <v>194.57</v>
      </c>
      <c r="AC158" s="2">
        <f t="shared" si="136"/>
        <v>194.57</v>
      </c>
      <c r="AD158" s="2">
        <f>ROUND((((ET158)-(EU158))+AE158),6)</f>
        <v>0</v>
      </c>
      <c r="AE158" s="2">
        <f>ROUND((EU158),6)</f>
        <v>0</v>
      </c>
      <c r="AF158" s="2">
        <f>ROUND((EV158),6)</f>
        <v>0</v>
      </c>
      <c r="AG158" s="2">
        <f t="shared" si="137"/>
        <v>0</v>
      </c>
      <c r="AH158" s="2">
        <f>(EW158)</f>
        <v>0</v>
      </c>
      <c r="AI158" s="2">
        <f>(EX158)</f>
        <v>0</v>
      </c>
      <c r="AJ158" s="2">
        <f t="shared" si="138"/>
        <v>0</v>
      </c>
      <c r="AK158" s="2">
        <v>194.57</v>
      </c>
      <c r="AL158" s="2">
        <v>194.57</v>
      </c>
      <c r="AM158" s="2">
        <v>0</v>
      </c>
      <c r="AN158" s="2">
        <v>0</v>
      </c>
      <c r="AO158" s="2">
        <v>0</v>
      </c>
      <c r="AP158" s="2">
        <v>0</v>
      </c>
      <c r="AQ158" s="2">
        <v>0</v>
      </c>
      <c r="AR158" s="2">
        <v>0</v>
      </c>
      <c r="AS158" s="2">
        <v>0</v>
      </c>
      <c r="AT158" s="2">
        <v>0</v>
      </c>
      <c r="AU158" s="2">
        <v>0</v>
      </c>
      <c r="AV158" s="2">
        <v>1</v>
      </c>
      <c r="AW158" s="2">
        <v>1</v>
      </c>
      <c r="AX158" s="2"/>
      <c r="AY158" s="2"/>
      <c r="AZ158" s="2">
        <v>1</v>
      </c>
      <c r="BA158" s="2">
        <v>1</v>
      </c>
      <c r="BB158" s="2">
        <v>1</v>
      </c>
      <c r="BC158" s="2">
        <v>1</v>
      </c>
      <c r="BD158" s="2" t="s">
        <v>3</v>
      </c>
      <c r="BE158" s="2" t="s">
        <v>3</v>
      </c>
      <c r="BF158" s="2" t="s">
        <v>3</v>
      </c>
      <c r="BG158" s="2" t="s">
        <v>3</v>
      </c>
      <c r="BH158" s="2">
        <v>3</v>
      </c>
      <c r="BI158" s="2">
        <v>1</v>
      </c>
      <c r="BJ158" s="2" t="s">
        <v>3</v>
      </c>
      <c r="BK158" s="2"/>
      <c r="BL158" s="2"/>
      <c r="BM158" s="2">
        <v>400002</v>
      </c>
      <c r="BN158" s="2">
        <v>0</v>
      </c>
      <c r="BO158" s="2" t="s">
        <v>3</v>
      </c>
      <c r="BP158" s="2">
        <v>0</v>
      </c>
      <c r="BQ158" s="2">
        <v>202</v>
      </c>
      <c r="BR158" s="2">
        <v>0</v>
      </c>
      <c r="BS158" s="2">
        <v>1</v>
      </c>
      <c r="BT158" s="2">
        <v>1</v>
      </c>
      <c r="BU158" s="2">
        <v>1</v>
      </c>
      <c r="BV158" s="2">
        <v>1</v>
      </c>
      <c r="BW158" s="2">
        <v>1</v>
      </c>
      <c r="BX158" s="2">
        <v>1</v>
      </c>
      <c r="BY158" s="2" t="s">
        <v>3</v>
      </c>
      <c r="BZ158" s="2">
        <v>0</v>
      </c>
      <c r="CA158" s="2">
        <v>0</v>
      </c>
      <c r="CB158" s="2" t="s">
        <v>3</v>
      </c>
      <c r="CC158" s="2"/>
      <c r="CD158" s="2"/>
      <c r="CE158" s="2">
        <v>30</v>
      </c>
      <c r="CF158" s="2">
        <v>0</v>
      </c>
      <c r="CG158" s="2">
        <v>0</v>
      </c>
      <c r="CH158" s="2"/>
      <c r="CI158" s="2"/>
      <c r="CJ158" s="2"/>
      <c r="CK158" s="2"/>
      <c r="CL158" s="2"/>
      <c r="CM158" s="2">
        <v>0</v>
      </c>
      <c r="CN158" s="2" t="s">
        <v>3</v>
      </c>
      <c r="CO158" s="2">
        <v>0</v>
      </c>
      <c r="CP158" s="2">
        <f t="shared" si="139"/>
        <v>194.57</v>
      </c>
      <c r="CQ158" s="2">
        <f t="shared" si="169"/>
        <v>194.57</v>
      </c>
      <c r="CR158" s="2">
        <f>(ROUND((ROUND(((ET158)*AV158*1),2)*BB158),2)+ROUND((ROUND(((AE158-(EU158))*AV158*1),2)*BS158),2))</f>
        <v>0</v>
      </c>
      <c r="CS158" s="2">
        <f t="shared" si="140"/>
        <v>0</v>
      </c>
      <c r="CT158" s="2">
        <f t="shared" si="141"/>
        <v>0</v>
      </c>
      <c r="CU158" s="2">
        <f t="shared" si="142"/>
        <v>0</v>
      </c>
      <c r="CV158" s="2">
        <f t="shared" si="143"/>
        <v>0</v>
      </c>
      <c r="CW158" s="2">
        <f t="shared" si="144"/>
        <v>0</v>
      </c>
      <c r="CX158" s="2">
        <f t="shared" si="145"/>
        <v>0</v>
      </c>
      <c r="CY158" s="2">
        <f>((S158*BZ158)/100)</f>
        <v>0</v>
      </c>
      <c r="CZ158" s="2">
        <f>((S158*CA158)/100)</f>
        <v>0</v>
      </c>
      <c r="DA158" s="2"/>
      <c r="DB158" s="2"/>
      <c r="DC158" s="2" t="s">
        <v>3</v>
      </c>
      <c r="DD158" s="2" t="s">
        <v>3</v>
      </c>
      <c r="DE158" s="2" t="s">
        <v>3</v>
      </c>
      <c r="DF158" s="2" t="s">
        <v>3</v>
      </c>
      <c r="DG158" s="2" t="s">
        <v>3</v>
      </c>
      <c r="DH158" s="2" t="s">
        <v>3</v>
      </c>
      <c r="DI158" s="2" t="s">
        <v>3</v>
      </c>
      <c r="DJ158" s="2" t="s">
        <v>3</v>
      </c>
      <c r="DK158" s="2" t="s">
        <v>3</v>
      </c>
      <c r="DL158" s="2" t="s">
        <v>3</v>
      </c>
      <c r="DM158" s="2" t="s">
        <v>3</v>
      </c>
      <c r="DN158" s="2">
        <v>0</v>
      </c>
      <c r="DO158" s="2">
        <v>0</v>
      </c>
      <c r="DP158" s="2">
        <v>1</v>
      </c>
      <c r="DQ158" s="2">
        <v>1</v>
      </c>
      <c r="DR158" s="2"/>
      <c r="DS158" s="2"/>
      <c r="DT158" s="2"/>
      <c r="DU158" s="2">
        <v>1010</v>
      </c>
      <c r="DV158" s="2" t="s">
        <v>119</v>
      </c>
      <c r="DW158" s="2" t="s">
        <v>119</v>
      </c>
      <c r="DX158" s="2">
        <v>1</v>
      </c>
      <c r="DY158" s="2"/>
      <c r="DZ158" s="2" t="s">
        <v>3</v>
      </c>
      <c r="EA158" s="2" t="s">
        <v>3</v>
      </c>
      <c r="EB158" s="2" t="s">
        <v>3</v>
      </c>
      <c r="EC158" s="2" t="s">
        <v>3</v>
      </c>
      <c r="ED158" s="2"/>
      <c r="EE158" s="2">
        <v>49575282</v>
      </c>
      <c r="EF158" s="2">
        <v>202</v>
      </c>
      <c r="EG158" s="2" t="s">
        <v>175</v>
      </c>
      <c r="EH158" s="2">
        <v>0</v>
      </c>
      <c r="EI158" s="2" t="s">
        <v>3</v>
      </c>
      <c r="EJ158" s="2">
        <v>1</v>
      </c>
      <c r="EK158" s="2">
        <v>400002</v>
      </c>
      <c r="EL158" s="2" t="s">
        <v>176</v>
      </c>
      <c r="EM158" s="2" t="s">
        <v>175</v>
      </c>
      <c r="EN158" s="2"/>
      <c r="EO158" s="2" t="s">
        <v>3</v>
      </c>
      <c r="EP158" s="2"/>
      <c r="EQ158" s="2">
        <v>1441792</v>
      </c>
      <c r="ER158" s="2">
        <v>0</v>
      </c>
      <c r="ES158" s="2">
        <v>194.57</v>
      </c>
      <c r="ET158" s="2">
        <v>0</v>
      </c>
      <c r="EU158" s="2">
        <v>0</v>
      </c>
      <c r="EV158" s="2">
        <v>0</v>
      </c>
      <c r="EW158" s="2">
        <v>0</v>
      </c>
      <c r="EX158" s="2">
        <v>0</v>
      </c>
      <c r="EY158" s="2">
        <v>0</v>
      </c>
      <c r="EZ158" s="2"/>
      <c r="FA158" s="2"/>
      <c r="FB158" s="2"/>
      <c r="FC158" s="2"/>
      <c r="FD158" s="2"/>
      <c r="FE158" s="2"/>
      <c r="FF158" s="2"/>
      <c r="FG158" s="2"/>
      <c r="FH158" s="2"/>
      <c r="FI158" s="2"/>
      <c r="FJ158" s="2"/>
      <c r="FK158" s="2"/>
      <c r="FL158" s="2"/>
      <c r="FM158" s="2"/>
      <c r="FN158" s="2"/>
      <c r="FO158" s="2"/>
      <c r="FP158" s="2"/>
      <c r="FQ158" s="2">
        <v>0</v>
      </c>
      <c r="FR158" s="2">
        <f t="shared" si="146"/>
        <v>0</v>
      </c>
      <c r="FS158" s="2">
        <v>0</v>
      </c>
      <c r="FT158" s="2"/>
      <c r="FU158" s="2"/>
      <c r="FV158" s="2"/>
      <c r="FW158" s="2"/>
      <c r="FX158" s="2">
        <v>0</v>
      </c>
      <c r="FY158" s="2">
        <v>0</v>
      </c>
      <c r="FZ158" s="2"/>
      <c r="GA158" s="2" t="s">
        <v>222</v>
      </c>
      <c r="GB158" s="2"/>
      <c r="GC158" s="2"/>
      <c r="GD158" s="2">
        <v>0</v>
      </c>
      <c r="GE158" s="2"/>
      <c r="GF158" s="2">
        <v>-1477666687</v>
      </c>
      <c r="GG158" s="2">
        <v>2</v>
      </c>
      <c r="GH158" s="2">
        <v>4</v>
      </c>
      <c r="GI158" s="2">
        <v>-2</v>
      </c>
      <c r="GJ158" s="2">
        <v>0</v>
      </c>
      <c r="GK158" s="2">
        <f>ROUND(R158*(R12)/100,2)</f>
        <v>0</v>
      </c>
      <c r="GL158" s="2">
        <f t="shared" si="147"/>
        <v>0</v>
      </c>
      <c r="GM158" s="2">
        <f t="shared" si="148"/>
        <v>194.57</v>
      </c>
      <c r="GN158" s="2">
        <f t="shared" si="149"/>
        <v>194.57</v>
      </c>
      <c r="GO158" s="2">
        <f t="shared" si="150"/>
        <v>0</v>
      </c>
      <c r="GP158" s="2">
        <f t="shared" si="151"/>
        <v>0</v>
      </c>
      <c r="GQ158" s="2"/>
      <c r="GR158" s="2">
        <v>0</v>
      </c>
      <c r="GS158" s="2">
        <v>2</v>
      </c>
      <c r="GT158" s="2">
        <v>0</v>
      </c>
      <c r="GU158" s="2" t="s">
        <v>3</v>
      </c>
      <c r="GV158" s="2">
        <f t="shared" si="152"/>
        <v>0</v>
      </c>
      <c r="GW158" s="2">
        <v>1</v>
      </c>
      <c r="GX158" s="2">
        <f t="shared" si="153"/>
        <v>0</v>
      </c>
      <c r="GY158" s="2"/>
      <c r="GZ158" s="2"/>
      <c r="HA158" s="2">
        <v>0</v>
      </c>
      <c r="HB158" s="2">
        <v>0</v>
      </c>
      <c r="HC158" s="2">
        <f t="shared" si="154"/>
        <v>0</v>
      </c>
      <c r="HD158" s="2"/>
      <c r="HE158" s="2" t="s">
        <v>178</v>
      </c>
      <c r="HF158" s="2" t="s">
        <v>30</v>
      </c>
      <c r="HG158" s="2"/>
      <c r="HH158" s="2"/>
      <c r="HI158" s="2"/>
      <c r="HJ158" s="2"/>
      <c r="HK158" s="2"/>
      <c r="HL158" s="2"/>
      <c r="HM158" s="2" t="s">
        <v>3</v>
      </c>
      <c r="HN158" s="2" t="s">
        <v>3</v>
      </c>
      <c r="HO158" s="2" t="s">
        <v>3</v>
      </c>
      <c r="HP158" s="2" t="s">
        <v>3</v>
      </c>
      <c r="HQ158" s="2" t="s">
        <v>3</v>
      </c>
      <c r="HR158" s="2"/>
      <c r="HS158" s="2"/>
      <c r="HT158" s="2"/>
      <c r="HU158" s="2"/>
      <c r="HV158" s="2"/>
      <c r="HW158" s="2"/>
      <c r="HX158" s="2"/>
      <c r="HY158" s="2"/>
      <c r="HZ158" s="2"/>
      <c r="IA158" s="2"/>
      <c r="IB158" s="2"/>
      <c r="IC158" s="2"/>
      <c r="ID158" s="2"/>
      <c r="IE158" s="2"/>
      <c r="IF158" s="2"/>
      <c r="IG158" s="2"/>
      <c r="IH158" s="2"/>
      <c r="II158" s="2"/>
      <c r="IJ158" s="2"/>
      <c r="IK158" s="2">
        <v>0</v>
      </c>
      <c r="IL158" s="2"/>
      <c r="IM158" s="2"/>
      <c r="IN158" s="2"/>
      <c r="IO158" s="2"/>
      <c r="IP158" s="2"/>
      <c r="IQ158" s="2"/>
      <c r="IR158" s="2"/>
      <c r="IS158" s="2"/>
      <c r="IT158" s="2"/>
      <c r="IU158" s="2"/>
    </row>
    <row r="159" spans="1:255" x14ac:dyDescent="0.2">
      <c r="A159">
        <v>17</v>
      </c>
      <c r="B159">
        <v>1</v>
      </c>
      <c r="E159" t="s">
        <v>220</v>
      </c>
      <c r="F159" t="s">
        <v>165</v>
      </c>
      <c r="G159" t="s">
        <v>221</v>
      </c>
      <c r="H159" t="s">
        <v>119</v>
      </c>
      <c r="I159">
        <f t="shared" si="170"/>
        <v>1</v>
      </c>
      <c r="J159">
        <v>0</v>
      </c>
      <c r="K159">
        <f t="shared" si="171"/>
        <v>1</v>
      </c>
      <c r="O159">
        <f t="shared" si="126"/>
        <v>1683.03</v>
      </c>
      <c r="P159">
        <f t="shared" si="168"/>
        <v>1683.03</v>
      </c>
      <c r="Q159">
        <f>(ROUND((ROUND(((ET159)*AV159*I159),2)*BB159),2)+ROUND((ROUND(((AE159-(EU159))*AV159*I159),2)*BS159),2))</f>
        <v>0</v>
      </c>
      <c r="R159">
        <f t="shared" si="127"/>
        <v>0</v>
      </c>
      <c r="S159">
        <f t="shared" si="128"/>
        <v>0</v>
      </c>
      <c r="T159">
        <f t="shared" si="129"/>
        <v>0</v>
      </c>
      <c r="U159">
        <f t="shared" si="130"/>
        <v>0</v>
      </c>
      <c r="V159">
        <f t="shared" si="131"/>
        <v>0</v>
      </c>
      <c r="W159">
        <f t="shared" si="132"/>
        <v>0</v>
      </c>
      <c r="X159">
        <f t="shared" si="133"/>
        <v>0</v>
      </c>
      <c r="Y159">
        <f t="shared" si="134"/>
        <v>0</v>
      </c>
      <c r="AA159">
        <v>50464747</v>
      </c>
      <c r="AB159">
        <f t="shared" si="135"/>
        <v>194.57</v>
      </c>
      <c r="AC159">
        <f t="shared" si="136"/>
        <v>194.57</v>
      </c>
      <c r="AD159">
        <f>ROUND((((ET159)-(EU159))+AE159),6)</f>
        <v>0</v>
      </c>
      <c r="AE159">
        <f>ROUND((EU159),6)</f>
        <v>0</v>
      </c>
      <c r="AF159">
        <f>ROUND((EV159),6)</f>
        <v>0</v>
      </c>
      <c r="AG159">
        <f t="shared" si="137"/>
        <v>0</v>
      </c>
      <c r="AH159">
        <f>(EW159)</f>
        <v>0</v>
      </c>
      <c r="AI159">
        <f>(EX159)</f>
        <v>0</v>
      </c>
      <c r="AJ159">
        <f t="shared" si="138"/>
        <v>0</v>
      </c>
      <c r="AK159">
        <v>194.57</v>
      </c>
      <c r="AL159">
        <v>194.57</v>
      </c>
      <c r="AM159">
        <v>0</v>
      </c>
      <c r="AN159">
        <v>0</v>
      </c>
      <c r="AO159">
        <v>0</v>
      </c>
      <c r="AP159">
        <v>0</v>
      </c>
      <c r="AQ159">
        <v>0</v>
      </c>
      <c r="AR159">
        <v>0</v>
      </c>
      <c r="AS159">
        <v>0</v>
      </c>
      <c r="AT159">
        <v>0</v>
      </c>
      <c r="AU159">
        <v>0</v>
      </c>
      <c r="AV159">
        <v>1</v>
      </c>
      <c r="AW159">
        <v>1</v>
      </c>
      <c r="AZ159">
        <v>1</v>
      </c>
      <c r="BA159">
        <v>1</v>
      </c>
      <c r="BB159">
        <v>1</v>
      </c>
      <c r="BC159">
        <v>8.65</v>
      </c>
      <c r="BD159" t="s">
        <v>3</v>
      </c>
      <c r="BE159" t="s">
        <v>3</v>
      </c>
      <c r="BF159" t="s">
        <v>3</v>
      </c>
      <c r="BG159" t="s">
        <v>3</v>
      </c>
      <c r="BH159">
        <v>3</v>
      </c>
      <c r="BI159">
        <v>1</v>
      </c>
      <c r="BJ159" t="s">
        <v>3</v>
      </c>
      <c r="BM159">
        <v>400002</v>
      </c>
      <c r="BN159">
        <v>0</v>
      </c>
      <c r="BO159" t="s">
        <v>3</v>
      </c>
      <c r="BP159">
        <v>0</v>
      </c>
      <c r="BQ159">
        <v>202</v>
      </c>
      <c r="BR159">
        <v>0</v>
      </c>
      <c r="BS159">
        <v>1</v>
      </c>
      <c r="BT159">
        <v>1</v>
      </c>
      <c r="BU159">
        <v>1</v>
      </c>
      <c r="BV159">
        <v>1</v>
      </c>
      <c r="BW159">
        <v>1</v>
      </c>
      <c r="BX159">
        <v>1</v>
      </c>
      <c r="BY159" t="s">
        <v>3</v>
      </c>
      <c r="BZ159">
        <v>0</v>
      </c>
      <c r="CA159">
        <v>0</v>
      </c>
      <c r="CB159" t="s">
        <v>3</v>
      </c>
      <c r="CE159">
        <v>30</v>
      </c>
      <c r="CF159">
        <v>0</v>
      </c>
      <c r="CG159">
        <v>0</v>
      </c>
      <c r="CM159">
        <v>0</v>
      </c>
      <c r="CN159" t="s">
        <v>3</v>
      </c>
      <c r="CO159">
        <v>0</v>
      </c>
      <c r="CP159">
        <f t="shared" si="139"/>
        <v>1683.03</v>
      </c>
      <c r="CQ159">
        <f t="shared" si="169"/>
        <v>1683.03</v>
      </c>
      <c r="CR159">
        <f>(ROUND((ROUND(((ET159)*AV159*1),2)*BB159),2)+ROUND((ROUND(((AE159-(EU159))*AV159*1),2)*BS159),2))</f>
        <v>0</v>
      </c>
      <c r="CS159">
        <f t="shared" si="140"/>
        <v>0</v>
      </c>
      <c r="CT159">
        <f t="shared" si="141"/>
        <v>0</v>
      </c>
      <c r="CU159">
        <f t="shared" si="142"/>
        <v>0</v>
      </c>
      <c r="CV159">
        <f t="shared" si="143"/>
        <v>0</v>
      </c>
      <c r="CW159">
        <f t="shared" si="144"/>
        <v>0</v>
      </c>
      <c r="CX159">
        <f t="shared" si="145"/>
        <v>0</v>
      </c>
      <c r="CY159">
        <f>S159*(BZ159/100)</f>
        <v>0</v>
      </c>
      <c r="CZ159">
        <f>S159*(CA159/100)</f>
        <v>0</v>
      </c>
      <c r="DC159" t="s">
        <v>3</v>
      </c>
      <c r="DD159" t="s">
        <v>3</v>
      </c>
      <c r="DE159" t="s">
        <v>3</v>
      </c>
      <c r="DF159" t="s">
        <v>3</v>
      </c>
      <c r="DG159" t="s">
        <v>3</v>
      </c>
      <c r="DH159" t="s">
        <v>3</v>
      </c>
      <c r="DI159" t="s">
        <v>3</v>
      </c>
      <c r="DJ159" t="s">
        <v>3</v>
      </c>
      <c r="DK159" t="s">
        <v>3</v>
      </c>
      <c r="DL159" t="s">
        <v>3</v>
      </c>
      <c r="DM159" t="s">
        <v>3</v>
      </c>
      <c r="DN159">
        <v>0</v>
      </c>
      <c r="DO159">
        <v>0</v>
      </c>
      <c r="DP159">
        <v>1</v>
      </c>
      <c r="DQ159">
        <v>1</v>
      </c>
      <c r="DU159">
        <v>1010</v>
      </c>
      <c r="DV159" t="s">
        <v>119</v>
      </c>
      <c r="DW159" t="s">
        <v>119</v>
      </c>
      <c r="DX159">
        <v>1</v>
      </c>
      <c r="DZ159" t="s">
        <v>3</v>
      </c>
      <c r="EA159" t="s">
        <v>3</v>
      </c>
      <c r="EB159" t="s">
        <v>3</v>
      </c>
      <c r="EC159" t="s">
        <v>3</v>
      </c>
      <c r="EE159">
        <v>49575282</v>
      </c>
      <c r="EF159">
        <v>202</v>
      </c>
      <c r="EG159" t="s">
        <v>175</v>
      </c>
      <c r="EH159">
        <v>0</v>
      </c>
      <c r="EI159" t="s">
        <v>3</v>
      </c>
      <c r="EJ159">
        <v>1</v>
      </c>
      <c r="EK159">
        <v>400002</v>
      </c>
      <c r="EL159" t="s">
        <v>176</v>
      </c>
      <c r="EM159" t="s">
        <v>175</v>
      </c>
      <c r="EO159" t="s">
        <v>3</v>
      </c>
      <c r="EQ159">
        <v>1441792</v>
      </c>
      <c r="ER159">
        <v>194.57</v>
      </c>
      <c r="ES159">
        <v>194.57</v>
      </c>
      <c r="ET159">
        <v>0</v>
      </c>
      <c r="EU159">
        <v>0</v>
      </c>
      <c r="EV159">
        <v>0</v>
      </c>
      <c r="EW159">
        <v>0</v>
      </c>
      <c r="EX159">
        <v>0</v>
      </c>
      <c r="EY159">
        <v>0</v>
      </c>
      <c r="EZ159">
        <v>5</v>
      </c>
      <c r="FC159">
        <v>1</v>
      </c>
      <c r="FD159">
        <v>18</v>
      </c>
      <c r="FF159">
        <v>1980</v>
      </c>
      <c r="FQ159">
        <v>0</v>
      </c>
      <c r="FR159">
        <f t="shared" si="146"/>
        <v>0</v>
      </c>
      <c r="FS159">
        <v>0</v>
      </c>
      <c r="FX159">
        <v>0</v>
      </c>
      <c r="FY159">
        <v>0</v>
      </c>
      <c r="GA159" t="s">
        <v>222</v>
      </c>
      <c r="GD159">
        <v>0</v>
      </c>
      <c r="GF159">
        <v>-1477666687</v>
      </c>
      <c r="GG159">
        <v>2</v>
      </c>
      <c r="GH159">
        <v>3</v>
      </c>
      <c r="GI159">
        <v>3</v>
      </c>
      <c r="GJ159">
        <v>0</v>
      </c>
      <c r="GK159">
        <f>ROUND(R159*(S12)/100,2)</f>
        <v>0</v>
      </c>
      <c r="GL159">
        <f t="shared" si="147"/>
        <v>0</v>
      </c>
      <c r="GM159">
        <f t="shared" si="148"/>
        <v>1683.03</v>
      </c>
      <c r="GN159">
        <f t="shared" si="149"/>
        <v>1683.03</v>
      </c>
      <c r="GO159">
        <f t="shared" si="150"/>
        <v>0</v>
      </c>
      <c r="GP159">
        <f t="shared" si="151"/>
        <v>0</v>
      </c>
      <c r="GR159">
        <v>1</v>
      </c>
      <c r="GS159">
        <v>1</v>
      </c>
      <c r="GT159">
        <v>0</v>
      </c>
      <c r="GU159" t="s">
        <v>3</v>
      </c>
      <c r="GV159">
        <f t="shared" si="152"/>
        <v>0</v>
      </c>
      <c r="GW159">
        <v>1</v>
      </c>
      <c r="GX159">
        <f t="shared" si="153"/>
        <v>0</v>
      </c>
      <c r="HA159">
        <v>0</v>
      </c>
      <c r="HB159">
        <v>0</v>
      </c>
      <c r="HC159">
        <f t="shared" si="154"/>
        <v>0</v>
      </c>
      <c r="HE159" t="s">
        <v>178</v>
      </c>
      <c r="HF159" t="s">
        <v>30</v>
      </c>
      <c r="HM159" t="s">
        <v>3</v>
      </c>
      <c r="HN159" t="s">
        <v>3</v>
      </c>
      <c r="HO159" t="s">
        <v>3</v>
      </c>
      <c r="HP159" t="s">
        <v>3</v>
      </c>
      <c r="HQ159" t="s">
        <v>3</v>
      </c>
      <c r="IK159">
        <v>0</v>
      </c>
    </row>
    <row r="160" spans="1:255" x14ac:dyDescent="0.2">
      <c r="A160" s="2">
        <v>17</v>
      </c>
      <c r="B160" s="2">
        <v>1</v>
      </c>
      <c r="C160" s="2"/>
      <c r="D160" s="2">
        <f>ROW(EtalonRes!A143)</f>
        <v>143</v>
      </c>
      <c r="E160" s="2" t="s">
        <v>223</v>
      </c>
      <c r="F160" s="2" t="s">
        <v>215</v>
      </c>
      <c r="G160" s="2" t="s">
        <v>216</v>
      </c>
      <c r="H160" s="2" t="s">
        <v>185</v>
      </c>
      <c r="I160" s="2">
        <f t="shared" si="170"/>
        <v>1</v>
      </c>
      <c r="J160" s="2">
        <v>0</v>
      </c>
      <c r="K160" s="2">
        <f t="shared" si="171"/>
        <v>1</v>
      </c>
      <c r="L160" s="2"/>
      <c r="M160" s="2"/>
      <c r="N160" s="2"/>
      <c r="O160" s="2">
        <f t="shared" si="126"/>
        <v>13.37</v>
      </c>
      <c r="P160" s="2">
        <f t="shared" si="168"/>
        <v>0</v>
      </c>
      <c r="Q160" s="2">
        <f>(ROUND((ROUND((((ET160*1.1))*AV160*I160),2)*BB160),2)+ROUND((ROUND(((AE160-((EU160*1.1)))*AV160*I160),2)*BS160),2))</f>
        <v>0.55000000000000004</v>
      </c>
      <c r="R160" s="2">
        <f t="shared" si="127"/>
        <v>0.09</v>
      </c>
      <c r="S160" s="2">
        <f t="shared" si="128"/>
        <v>12.82</v>
      </c>
      <c r="T160" s="2">
        <f t="shared" si="129"/>
        <v>0</v>
      </c>
      <c r="U160" s="2">
        <f t="shared" si="130"/>
        <v>1.1330000000000002</v>
      </c>
      <c r="V160" s="2">
        <f t="shared" si="131"/>
        <v>0</v>
      </c>
      <c r="W160" s="2">
        <f t="shared" si="132"/>
        <v>0</v>
      </c>
      <c r="X160" s="2">
        <f t="shared" si="133"/>
        <v>14.36</v>
      </c>
      <c r="Y160" s="2">
        <f t="shared" si="134"/>
        <v>8.9700000000000006</v>
      </c>
      <c r="Z160" s="2"/>
      <c r="AA160" s="2">
        <v>50464749</v>
      </c>
      <c r="AB160" s="2">
        <f t="shared" si="135"/>
        <v>13.365</v>
      </c>
      <c r="AC160" s="2">
        <f t="shared" si="136"/>
        <v>0</v>
      </c>
      <c r="AD160" s="2">
        <f>ROUND(((((ET160*1.1))-((EU160*1.1)))+AE160),6)</f>
        <v>0.55000000000000004</v>
      </c>
      <c r="AE160" s="2">
        <f>ROUND(((EU160*1.1)),6)</f>
        <v>8.7999999999999995E-2</v>
      </c>
      <c r="AF160" s="2">
        <f>ROUND(((EV160*1.1)),6)</f>
        <v>12.815</v>
      </c>
      <c r="AG160" s="2">
        <f t="shared" si="137"/>
        <v>0</v>
      </c>
      <c r="AH160" s="2">
        <f>((EW160*1.1))</f>
        <v>1.1330000000000002</v>
      </c>
      <c r="AI160" s="2">
        <f>((EX160*1.1))</f>
        <v>0</v>
      </c>
      <c r="AJ160" s="2">
        <f t="shared" si="138"/>
        <v>0</v>
      </c>
      <c r="AK160" s="2">
        <v>12.15</v>
      </c>
      <c r="AL160" s="2">
        <v>0</v>
      </c>
      <c r="AM160" s="2">
        <v>0.5</v>
      </c>
      <c r="AN160" s="2">
        <v>0.08</v>
      </c>
      <c r="AO160" s="2">
        <v>11.65</v>
      </c>
      <c r="AP160" s="2">
        <v>0</v>
      </c>
      <c r="AQ160" s="2">
        <v>1.03</v>
      </c>
      <c r="AR160" s="2">
        <v>0</v>
      </c>
      <c r="AS160" s="2">
        <v>0</v>
      </c>
      <c r="AT160" s="2">
        <v>112</v>
      </c>
      <c r="AU160" s="2">
        <v>70</v>
      </c>
      <c r="AV160" s="2">
        <v>1</v>
      </c>
      <c r="AW160" s="2">
        <v>1</v>
      </c>
      <c r="AX160" s="2"/>
      <c r="AY160" s="2"/>
      <c r="AZ160" s="2">
        <v>1</v>
      </c>
      <c r="BA160" s="2">
        <v>1</v>
      </c>
      <c r="BB160" s="2">
        <v>1</v>
      </c>
      <c r="BC160" s="2">
        <v>1</v>
      </c>
      <c r="BD160" s="2" t="s">
        <v>3</v>
      </c>
      <c r="BE160" s="2" t="s">
        <v>3</v>
      </c>
      <c r="BF160" s="2" t="s">
        <v>3</v>
      </c>
      <c r="BG160" s="2" t="s">
        <v>3</v>
      </c>
      <c r="BH160" s="2">
        <v>0</v>
      </c>
      <c r="BI160" s="2">
        <v>2</v>
      </c>
      <c r="BJ160" s="2" t="s">
        <v>217</v>
      </c>
      <c r="BK160" s="2"/>
      <c r="BL160" s="2"/>
      <c r="BM160" s="2">
        <v>355</v>
      </c>
      <c r="BN160" s="2">
        <v>0</v>
      </c>
      <c r="BO160" s="2" t="s">
        <v>3</v>
      </c>
      <c r="BP160" s="2">
        <v>0</v>
      </c>
      <c r="BQ160" s="2">
        <v>40</v>
      </c>
      <c r="BR160" s="2">
        <v>0</v>
      </c>
      <c r="BS160" s="2">
        <v>1</v>
      </c>
      <c r="BT160" s="2">
        <v>1</v>
      </c>
      <c r="BU160" s="2">
        <v>1</v>
      </c>
      <c r="BV160" s="2">
        <v>1</v>
      </c>
      <c r="BW160" s="2">
        <v>1</v>
      </c>
      <c r="BX160" s="2">
        <v>1</v>
      </c>
      <c r="BY160" s="2" t="s">
        <v>3</v>
      </c>
      <c r="BZ160" s="2">
        <v>112</v>
      </c>
      <c r="CA160" s="2">
        <v>70</v>
      </c>
      <c r="CB160" s="2" t="s">
        <v>3</v>
      </c>
      <c r="CC160" s="2"/>
      <c r="CD160" s="2"/>
      <c r="CE160" s="2">
        <v>30</v>
      </c>
      <c r="CF160" s="2">
        <v>0</v>
      </c>
      <c r="CG160" s="2">
        <v>0</v>
      </c>
      <c r="CH160" s="2"/>
      <c r="CI160" s="2"/>
      <c r="CJ160" s="2"/>
      <c r="CK160" s="2"/>
      <c r="CL160" s="2"/>
      <c r="CM160" s="2">
        <v>0</v>
      </c>
      <c r="CN160" s="2" t="s">
        <v>479</v>
      </c>
      <c r="CO160" s="2">
        <v>0</v>
      </c>
      <c r="CP160" s="2">
        <f t="shared" si="139"/>
        <v>13.370000000000001</v>
      </c>
      <c r="CQ160" s="2">
        <f t="shared" si="169"/>
        <v>0</v>
      </c>
      <c r="CR160" s="2">
        <f>(ROUND((ROUND((((ET160*1.1))*AV160*1),2)*BB160),2)+ROUND((ROUND(((AE160-((EU160*1.1)))*AV160*1),2)*BS160),2))</f>
        <v>0.55000000000000004</v>
      </c>
      <c r="CS160" s="2">
        <f t="shared" si="140"/>
        <v>0.09</v>
      </c>
      <c r="CT160" s="2">
        <f t="shared" si="141"/>
        <v>12.82</v>
      </c>
      <c r="CU160" s="2">
        <f t="shared" si="142"/>
        <v>0</v>
      </c>
      <c r="CV160" s="2">
        <f t="shared" si="143"/>
        <v>1.1330000000000002</v>
      </c>
      <c r="CW160" s="2">
        <f t="shared" si="144"/>
        <v>0</v>
      </c>
      <c r="CX160" s="2">
        <f t="shared" si="145"/>
        <v>0</v>
      </c>
      <c r="CY160" s="2">
        <f>((S160*BZ160)/100)</f>
        <v>14.358400000000001</v>
      </c>
      <c r="CZ160" s="2">
        <f>((S160*CA160)/100)</f>
        <v>8.9740000000000002</v>
      </c>
      <c r="DA160" s="2"/>
      <c r="DB160" s="2"/>
      <c r="DC160" s="2" t="s">
        <v>3</v>
      </c>
      <c r="DD160" s="2" t="s">
        <v>3</v>
      </c>
      <c r="DE160" s="2" t="s">
        <v>25</v>
      </c>
      <c r="DF160" s="2" t="s">
        <v>25</v>
      </c>
      <c r="DG160" s="2" t="s">
        <v>25</v>
      </c>
      <c r="DH160" s="2" t="s">
        <v>3</v>
      </c>
      <c r="DI160" s="2" t="s">
        <v>25</v>
      </c>
      <c r="DJ160" s="2" t="s">
        <v>25</v>
      </c>
      <c r="DK160" s="2" t="s">
        <v>3</v>
      </c>
      <c r="DL160" s="2" t="s">
        <v>3</v>
      </c>
      <c r="DM160" s="2" t="s">
        <v>3</v>
      </c>
      <c r="DN160" s="2">
        <v>0</v>
      </c>
      <c r="DO160" s="2">
        <v>0</v>
      </c>
      <c r="DP160" s="2">
        <v>1</v>
      </c>
      <c r="DQ160" s="2">
        <v>1</v>
      </c>
      <c r="DR160" s="2"/>
      <c r="DS160" s="2"/>
      <c r="DT160" s="2"/>
      <c r="DU160" s="2">
        <v>1013</v>
      </c>
      <c r="DV160" s="2" t="s">
        <v>185</v>
      </c>
      <c r="DW160" s="2" t="s">
        <v>185</v>
      </c>
      <c r="DX160" s="2">
        <v>1</v>
      </c>
      <c r="DY160" s="2"/>
      <c r="DZ160" s="2" t="s">
        <v>3</v>
      </c>
      <c r="EA160" s="2" t="s">
        <v>3</v>
      </c>
      <c r="EB160" s="2" t="s">
        <v>3</v>
      </c>
      <c r="EC160" s="2" t="s">
        <v>3</v>
      </c>
      <c r="ED160" s="2"/>
      <c r="EE160" s="2">
        <v>49573670</v>
      </c>
      <c r="EF160" s="2">
        <v>40</v>
      </c>
      <c r="EG160" s="2" t="s">
        <v>134</v>
      </c>
      <c r="EH160" s="2">
        <v>0</v>
      </c>
      <c r="EI160" s="2" t="s">
        <v>3</v>
      </c>
      <c r="EJ160" s="2">
        <v>2</v>
      </c>
      <c r="EK160" s="2">
        <v>355</v>
      </c>
      <c r="EL160" s="2" t="s">
        <v>218</v>
      </c>
      <c r="EM160" s="2" t="s">
        <v>219</v>
      </c>
      <c r="EN160" s="2"/>
      <c r="EO160" s="2" t="s">
        <v>29</v>
      </c>
      <c r="EP160" s="2"/>
      <c r="EQ160" s="2">
        <v>131072</v>
      </c>
      <c r="ER160" s="2">
        <v>12.15</v>
      </c>
      <c r="ES160" s="2">
        <v>0</v>
      </c>
      <c r="ET160" s="2">
        <v>0.5</v>
      </c>
      <c r="EU160" s="2">
        <v>0.08</v>
      </c>
      <c r="EV160" s="2">
        <v>11.65</v>
      </c>
      <c r="EW160" s="2">
        <v>1.03</v>
      </c>
      <c r="EX160" s="2">
        <v>0</v>
      </c>
      <c r="EY160" s="2">
        <v>0</v>
      </c>
      <c r="EZ160" s="2"/>
      <c r="FA160" s="2"/>
      <c r="FB160" s="2"/>
      <c r="FC160" s="2"/>
      <c r="FD160" s="2"/>
      <c r="FE160" s="2"/>
      <c r="FF160" s="2"/>
      <c r="FG160" s="2"/>
      <c r="FH160" s="2"/>
      <c r="FI160" s="2"/>
      <c r="FJ160" s="2"/>
      <c r="FK160" s="2"/>
      <c r="FL160" s="2"/>
      <c r="FM160" s="2"/>
      <c r="FN160" s="2"/>
      <c r="FO160" s="2"/>
      <c r="FP160" s="2"/>
      <c r="FQ160" s="2">
        <v>0</v>
      </c>
      <c r="FR160" s="2">
        <f t="shared" si="146"/>
        <v>0</v>
      </c>
      <c r="FS160" s="2">
        <v>0</v>
      </c>
      <c r="FT160" s="2"/>
      <c r="FU160" s="2"/>
      <c r="FV160" s="2"/>
      <c r="FW160" s="2"/>
      <c r="FX160" s="2">
        <v>112</v>
      </c>
      <c r="FY160" s="2">
        <v>70</v>
      </c>
      <c r="FZ160" s="2"/>
      <c r="GA160" s="2" t="s">
        <v>3</v>
      </c>
      <c r="GB160" s="2"/>
      <c r="GC160" s="2"/>
      <c r="GD160" s="2">
        <v>0</v>
      </c>
      <c r="GE160" s="2"/>
      <c r="GF160" s="2">
        <v>-1552823664</v>
      </c>
      <c r="GG160" s="2">
        <v>2</v>
      </c>
      <c r="GH160" s="2">
        <v>1</v>
      </c>
      <c r="GI160" s="2">
        <v>-2</v>
      </c>
      <c r="GJ160" s="2">
        <v>0</v>
      </c>
      <c r="GK160" s="2">
        <f>ROUND(R160*(R12)/100,2)</f>
        <v>0.16</v>
      </c>
      <c r="GL160" s="2">
        <f t="shared" si="147"/>
        <v>0</v>
      </c>
      <c r="GM160" s="2">
        <f t="shared" si="148"/>
        <v>36.86</v>
      </c>
      <c r="GN160" s="2">
        <f t="shared" si="149"/>
        <v>0</v>
      </c>
      <c r="GO160" s="2">
        <f t="shared" si="150"/>
        <v>36.86</v>
      </c>
      <c r="GP160" s="2">
        <f t="shared" si="151"/>
        <v>0</v>
      </c>
      <c r="GQ160" s="2"/>
      <c r="GR160" s="2">
        <v>0</v>
      </c>
      <c r="GS160" s="2">
        <v>3</v>
      </c>
      <c r="GT160" s="2">
        <v>0</v>
      </c>
      <c r="GU160" s="2" t="s">
        <v>3</v>
      </c>
      <c r="GV160" s="2">
        <f t="shared" si="152"/>
        <v>0</v>
      </c>
      <c r="GW160" s="2">
        <v>1</v>
      </c>
      <c r="GX160" s="2">
        <f t="shared" si="153"/>
        <v>0</v>
      </c>
      <c r="GY160" s="2"/>
      <c r="GZ160" s="2"/>
      <c r="HA160" s="2">
        <v>0</v>
      </c>
      <c r="HB160" s="2">
        <v>0</v>
      </c>
      <c r="HC160" s="2">
        <f t="shared" si="154"/>
        <v>0</v>
      </c>
      <c r="HD160" s="2"/>
      <c r="HE160" s="2" t="s">
        <v>3</v>
      </c>
      <c r="HF160" s="2" t="s">
        <v>3</v>
      </c>
      <c r="HG160" s="2"/>
      <c r="HH160" s="2"/>
      <c r="HI160" s="2"/>
      <c r="HJ160" s="2"/>
      <c r="HK160" s="2"/>
      <c r="HL160" s="2"/>
      <c r="HM160" s="2" t="s">
        <v>3</v>
      </c>
      <c r="HN160" s="2" t="s">
        <v>3</v>
      </c>
      <c r="HO160" s="2" t="s">
        <v>3</v>
      </c>
      <c r="HP160" s="2" t="s">
        <v>3</v>
      </c>
      <c r="HQ160" s="2" t="s">
        <v>3</v>
      </c>
      <c r="HR160" s="2"/>
      <c r="HS160" s="2"/>
      <c r="HT160" s="2"/>
      <c r="HU160" s="2"/>
      <c r="HV160" s="2"/>
      <c r="HW160" s="2"/>
      <c r="HX160" s="2"/>
      <c r="HY160" s="2"/>
      <c r="HZ160" s="2"/>
      <c r="IA160" s="2"/>
      <c r="IB160" s="2"/>
      <c r="IC160" s="2"/>
      <c r="ID160" s="2"/>
      <c r="IE160" s="2"/>
      <c r="IF160" s="2"/>
      <c r="IG160" s="2"/>
      <c r="IH160" s="2"/>
      <c r="II160" s="2"/>
      <c r="IJ160" s="2"/>
      <c r="IK160" s="2">
        <v>0</v>
      </c>
      <c r="IL160" s="2"/>
      <c r="IM160" s="2"/>
      <c r="IN160" s="2"/>
      <c r="IO160" s="2"/>
      <c r="IP160" s="2"/>
      <c r="IQ160" s="2"/>
      <c r="IR160" s="2"/>
      <c r="IS160" s="2"/>
      <c r="IT160" s="2"/>
      <c r="IU160" s="2"/>
    </row>
    <row r="161" spans="1:255" x14ac:dyDescent="0.2">
      <c r="A161">
        <v>17</v>
      </c>
      <c r="B161">
        <v>1</v>
      </c>
      <c r="D161">
        <f>ROW(EtalonRes!A146)</f>
        <v>146</v>
      </c>
      <c r="E161" t="s">
        <v>223</v>
      </c>
      <c r="F161" t="s">
        <v>215</v>
      </c>
      <c r="G161" t="s">
        <v>216</v>
      </c>
      <c r="H161" t="s">
        <v>185</v>
      </c>
      <c r="I161">
        <f t="shared" si="170"/>
        <v>1</v>
      </c>
      <c r="J161">
        <v>0</v>
      </c>
      <c r="K161">
        <f t="shared" si="171"/>
        <v>1</v>
      </c>
      <c r="O161">
        <f t="shared" si="126"/>
        <v>444</v>
      </c>
      <c r="P161">
        <f t="shared" si="168"/>
        <v>0</v>
      </c>
      <c r="Q161">
        <f>(ROUND((ROUND((((ET161*1.1))*AV161*I161),2)*BB161),2)+ROUND((ROUND(((AE161-((EU161*1.1)))*AV161*I161),2)*BS161),2))</f>
        <v>6.97</v>
      </c>
      <c r="R161">
        <f t="shared" si="127"/>
        <v>3.07</v>
      </c>
      <c r="S161">
        <f t="shared" si="128"/>
        <v>437.03</v>
      </c>
      <c r="T161">
        <f t="shared" si="129"/>
        <v>0</v>
      </c>
      <c r="U161">
        <f t="shared" si="130"/>
        <v>1.1330000000000002</v>
      </c>
      <c r="V161">
        <f t="shared" si="131"/>
        <v>0</v>
      </c>
      <c r="W161">
        <f t="shared" si="132"/>
        <v>0</v>
      </c>
      <c r="X161">
        <f t="shared" si="133"/>
        <v>402.07</v>
      </c>
      <c r="Y161">
        <f t="shared" si="134"/>
        <v>179.18</v>
      </c>
      <c r="AA161">
        <v>50464747</v>
      </c>
      <c r="AB161">
        <f t="shared" si="135"/>
        <v>13.365</v>
      </c>
      <c r="AC161">
        <f t="shared" si="136"/>
        <v>0</v>
      </c>
      <c r="AD161">
        <f>ROUND(((((ET161*1.1))-((EU161*1.1)))+AE161),6)</f>
        <v>0.55000000000000004</v>
      </c>
      <c r="AE161">
        <f>ROUND(((EU161*1.1)),6)</f>
        <v>8.7999999999999995E-2</v>
      </c>
      <c r="AF161">
        <f>ROUND(((EV161*1.1)),6)</f>
        <v>12.815</v>
      </c>
      <c r="AG161">
        <f t="shared" si="137"/>
        <v>0</v>
      </c>
      <c r="AH161">
        <f>((EW161*1.1))</f>
        <v>1.1330000000000002</v>
      </c>
      <c r="AI161">
        <f>((EX161*1.1))</f>
        <v>0</v>
      </c>
      <c r="AJ161">
        <f t="shared" si="138"/>
        <v>0</v>
      </c>
      <c r="AK161">
        <v>12.15</v>
      </c>
      <c r="AL161">
        <v>0</v>
      </c>
      <c r="AM161">
        <v>0.5</v>
      </c>
      <c r="AN161">
        <v>0.08</v>
      </c>
      <c r="AO161">
        <v>11.65</v>
      </c>
      <c r="AP161">
        <v>0</v>
      </c>
      <c r="AQ161">
        <v>1.03</v>
      </c>
      <c r="AR161">
        <v>0</v>
      </c>
      <c r="AS161">
        <v>0</v>
      </c>
      <c r="AT161">
        <v>92</v>
      </c>
      <c r="AU161">
        <v>41</v>
      </c>
      <c r="AV161">
        <v>1</v>
      </c>
      <c r="AW161">
        <v>1</v>
      </c>
      <c r="AZ161">
        <v>1</v>
      </c>
      <c r="BA161">
        <v>34.090000000000003</v>
      </c>
      <c r="BB161">
        <v>12.68</v>
      </c>
      <c r="BC161">
        <v>1</v>
      </c>
      <c r="BD161" t="s">
        <v>3</v>
      </c>
      <c r="BE161" t="s">
        <v>3</v>
      </c>
      <c r="BF161" t="s">
        <v>3</v>
      </c>
      <c r="BG161" t="s">
        <v>3</v>
      </c>
      <c r="BH161">
        <v>0</v>
      </c>
      <c r="BI161">
        <v>2</v>
      </c>
      <c r="BJ161" t="s">
        <v>217</v>
      </c>
      <c r="BM161">
        <v>355</v>
      </c>
      <c r="BN161">
        <v>0</v>
      </c>
      <c r="BO161" t="s">
        <v>215</v>
      </c>
      <c r="BP161">
        <v>1</v>
      </c>
      <c r="BQ161">
        <v>40</v>
      </c>
      <c r="BR161">
        <v>0</v>
      </c>
      <c r="BS161">
        <v>34.090000000000003</v>
      </c>
      <c r="BT161">
        <v>1</v>
      </c>
      <c r="BU161">
        <v>1</v>
      </c>
      <c r="BV161">
        <v>1</v>
      </c>
      <c r="BW161">
        <v>1</v>
      </c>
      <c r="BX161">
        <v>1</v>
      </c>
      <c r="BY161" t="s">
        <v>3</v>
      </c>
      <c r="BZ161">
        <v>92</v>
      </c>
      <c r="CA161">
        <v>41</v>
      </c>
      <c r="CB161" t="s">
        <v>3</v>
      </c>
      <c r="CE161">
        <v>30</v>
      </c>
      <c r="CF161">
        <v>0</v>
      </c>
      <c r="CG161">
        <v>0</v>
      </c>
      <c r="CM161">
        <v>0</v>
      </c>
      <c r="CN161" t="s">
        <v>479</v>
      </c>
      <c r="CO161">
        <v>0</v>
      </c>
      <c r="CP161">
        <f t="shared" si="139"/>
        <v>444</v>
      </c>
      <c r="CQ161">
        <f t="shared" si="169"/>
        <v>0</v>
      </c>
      <c r="CR161">
        <f>(ROUND((ROUND((((ET161*1.1))*AV161*1),2)*BB161),2)+ROUND((ROUND(((AE161-((EU161*1.1)))*AV161*1),2)*BS161),2))</f>
        <v>6.97</v>
      </c>
      <c r="CS161">
        <f t="shared" si="140"/>
        <v>3.07</v>
      </c>
      <c r="CT161">
        <f t="shared" si="141"/>
        <v>437.03</v>
      </c>
      <c r="CU161">
        <f t="shared" si="142"/>
        <v>0</v>
      </c>
      <c r="CV161">
        <f t="shared" si="143"/>
        <v>1.1330000000000002</v>
      </c>
      <c r="CW161">
        <f t="shared" si="144"/>
        <v>0</v>
      </c>
      <c r="CX161">
        <f t="shared" si="145"/>
        <v>0</v>
      </c>
      <c r="CY161">
        <f>S161*(BZ161/100)</f>
        <v>402.06759999999997</v>
      </c>
      <c r="CZ161">
        <f>S161*(CA161/100)</f>
        <v>179.18229999999997</v>
      </c>
      <c r="DC161" t="s">
        <v>3</v>
      </c>
      <c r="DD161" t="s">
        <v>3</v>
      </c>
      <c r="DE161" t="s">
        <v>25</v>
      </c>
      <c r="DF161" t="s">
        <v>25</v>
      </c>
      <c r="DG161" t="s">
        <v>25</v>
      </c>
      <c r="DH161" t="s">
        <v>3</v>
      </c>
      <c r="DI161" t="s">
        <v>25</v>
      </c>
      <c r="DJ161" t="s">
        <v>25</v>
      </c>
      <c r="DK161" t="s">
        <v>3</v>
      </c>
      <c r="DL161" t="s">
        <v>3</v>
      </c>
      <c r="DM161" t="s">
        <v>3</v>
      </c>
      <c r="DN161">
        <v>112</v>
      </c>
      <c r="DO161">
        <v>70</v>
      </c>
      <c r="DP161">
        <v>1</v>
      </c>
      <c r="DQ161">
        <v>1</v>
      </c>
      <c r="DU161">
        <v>1013</v>
      </c>
      <c r="DV161" t="s">
        <v>185</v>
      </c>
      <c r="DW161" t="s">
        <v>185</v>
      </c>
      <c r="DX161">
        <v>1</v>
      </c>
      <c r="DZ161" t="s">
        <v>3</v>
      </c>
      <c r="EA161" t="s">
        <v>3</v>
      </c>
      <c r="EB161" t="s">
        <v>3</v>
      </c>
      <c r="EC161" t="s">
        <v>3</v>
      </c>
      <c r="EE161">
        <v>49573670</v>
      </c>
      <c r="EF161">
        <v>40</v>
      </c>
      <c r="EG161" t="s">
        <v>134</v>
      </c>
      <c r="EH161">
        <v>0</v>
      </c>
      <c r="EI161" t="s">
        <v>3</v>
      </c>
      <c r="EJ161">
        <v>2</v>
      </c>
      <c r="EK161">
        <v>355</v>
      </c>
      <c r="EL161" t="s">
        <v>218</v>
      </c>
      <c r="EM161" t="s">
        <v>219</v>
      </c>
      <c r="EO161" t="s">
        <v>29</v>
      </c>
      <c r="EQ161">
        <v>131072</v>
      </c>
      <c r="ER161">
        <v>12.15</v>
      </c>
      <c r="ES161">
        <v>0</v>
      </c>
      <c r="ET161">
        <v>0.5</v>
      </c>
      <c r="EU161">
        <v>0.08</v>
      </c>
      <c r="EV161">
        <v>11.65</v>
      </c>
      <c r="EW161">
        <v>1.03</v>
      </c>
      <c r="EX161">
        <v>0</v>
      </c>
      <c r="EY161">
        <v>0</v>
      </c>
      <c r="FQ161">
        <v>0</v>
      </c>
      <c r="FR161">
        <f t="shared" si="146"/>
        <v>0</v>
      </c>
      <c r="FS161">
        <v>0</v>
      </c>
      <c r="FX161">
        <v>112</v>
      </c>
      <c r="FY161">
        <v>70</v>
      </c>
      <c r="GA161" t="s">
        <v>3</v>
      </c>
      <c r="GD161">
        <v>0</v>
      </c>
      <c r="GF161">
        <v>-1552823664</v>
      </c>
      <c r="GG161">
        <v>2</v>
      </c>
      <c r="GH161">
        <v>1</v>
      </c>
      <c r="GI161">
        <v>2</v>
      </c>
      <c r="GJ161">
        <v>0</v>
      </c>
      <c r="GK161">
        <f>ROUND(R161*(S12)/100,2)</f>
        <v>4.91</v>
      </c>
      <c r="GL161">
        <f t="shared" si="147"/>
        <v>0</v>
      </c>
      <c r="GM161">
        <f t="shared" si="148"/>
        <v>1030.1600000000001</v>
      </c>
      <c r="GN161">
        <f t="shared" si="149"/>
        <v>0</v>
      </c>
      <c r="GO161">
        <f t="shared" si="150"/>
        <v>1030.1600000000001</v>
      </c>
      <c r="GP161">
        <f t="shared" si="151"/>
        <v>0</v>
      </c>
      <c r="GR161">
        <v>0</v>
      </c>
      <c r="GS161">
        <v>3</v>
      </c>
      <c r="GT161">
        <v>0</v>
      </c>
      <c r="GU161" t="s">
        <v>3</v>
      </c>
      <c r="GV161">
        <f t="shared" si="152"/>
        <v>0</v>
      </c>
      <c r="GW161">
        <v>1</v>
      </c>
      <c r="GX161">
        <f t="shared" si="153"/>
        <v>0</v>
      </c>
      <c r="HA161">
        <v>0</v>
      </c>
      <c r="HB161">
        <v>0</v>
      </c>
      <c r="HC161">
        <f t="shared" si="154"/>
        <v>0</v>
      </c>
      <c r="HE161" t="s">
        <v>3</v>
      </c>
      <c r="HF161" t="s">
        <v>3</v>
      </c>
      <c r="HM161" t="s">
        <v>3</v>
      </c>
      <c r="HN161" t="s">
        <v>3</v>
      </c>
      <c r="HO161" t="s">
        <v>3</v>
      </c>
      <c r="HP161" t="s">
        <v>3</v>
      </c>
      <c r="HQ161" t="s">
        <v>3</v>
      </c>
      <c r="IK161">
        <v>0</v>
      </c>
    </row>
    <row r="162" spans="1:255" x14ac:dyDescent="0.2">
      <c r="A162" s="2">
        <v>17</v>
      </c>
      <c r="B162" s="2">
        <v>1</v>
      </c>
      <c r="C162" s="2"/>
      <c r="D162" s="2"/>
      <c r="E162" s="2" t="s">
        <v>224</v>
      </c>
      <c r="F162" s="2" t="s">
        <v>165</v>
      </c>
      <c r="G162" s="2" t="s">
        <v>225</v>
      </c>
      <c r="H162" s="2" t="s">
        <v>167</v>
      </c>
      <c r="I162" s="2">
        <f t="shared" si="170"/>
        <v>1</v>
      </c>
      <c r="J162" s="2">
        <v>0</v>
      </c>
      <c r="K162" s="2">
        <f t="shared" si="171"/>
        <v>1</v>
      </c>
      <c r="L162" s="2"/>
      <c r="M162" s="2"/>
      <c r="N162" s="2"/>
      <c r="O162" s="2">
        <f t="shared" si="126"/>
        <v>244.31</v>
      </c>
      <c r="P162" s="2">
        <f>ROUND((ROUND((AC162*I162),2)*BC162),2)</f>
        <v>244.31</v>
      </c>
      <c r="Q162" s="2">
        <f>(ROUND((ROUND(((ET162)*AV162*I162),2)*BB162),2)+ROUND((ROUND(((AE162-(EU162))*AV162*I162),2)*BS162),2))</f>
        <v>0</v>
      </c>
      <c r="R162" s="2">
        <f t="shared" si="127"/>
        <v>0</v>
      </c>
      <c r="S162" s="2">
        <f t="shared" si="128"/>
        <v>0</v>
      </c>
      <c r="T162" s="2">
        <f t="shared" si="129"/>
        <v>0</v>
      </c>
      <c r="U162" s="2">
        <f t="shared" si="130"/>
        <v>0</v>
      </c>
      <c r="V162" s="2">
        <f t="shared" si="131"/>
        <v>0</v>
      </c>
      <c r="W162" s="2">
        <f t="shared" si="132"/>
        <v>0</v>
      </c>
      <c r="X162" s="2">
        <f t="shared" si="133"/>
        <v>0</v>
      </c>
      <c r="Y162" s="2">
        <f t="shared" si="134"/>
        <v>0</v>
      </c>
      <c r="Z162" s="2"/>
      <c r="AA162" s="2">
        <v>50464749</v>
      </c>
      <c r="AB162" s="2">
        <f t="shared" si="135"/>
        <v>244.31</v>
      </c>
      <c r="AC162" s="2">
        <f t="shared" si="136"/>
        <v>244.31</v>
      </c>
      <c r="AD162" s="2">
        <f>ROUND((((ET162)-(EU162))+AE162),6)</f>
        <v>0</v>
      </c>
      <c r="AE162" s="2">
        <f>ROUND((EU162),6)</f>
        <v>0</v>
      </c>
      <c r="AF162" s="2">
        <f>ROUND((EV162),6)</f>
        <v>0</v>
      </c>
      <c r="AG162" s="2">
        <f t="shared" si="137"/>
        <v>0</v>
      </c>
      <c r="AH162" s="2">
        <f>(EW162)</f>
        <v>0</v>
      </c>
      <c r="AI162" s="2">
        <f>(EX162)</f>
        <v>0</v>
      </c>
      <c r="AJ162" s="2">
        <f t="shared" si="138"/>
        <v>0</v>
      </c>
      <c r="AK162" s="2">
        <v>244.31</v>
      </c>
      <c r="AL162" s="2">
        <v>244.31</v>
      </c>
      <c r="AM162" s="2">
        <v>0</v>
      </c>
      <c r="AN162" s="2">
        <v>0</v>
      </c>
      <c r="AO162" s="2">
        <v>0</v>
      </c>
      <c r="AP162" s="2">
        <v>0</v>
      </c>
      <c r="AQ162" s="2">
        <v>0</v>
      </c>
      <c r="AR162" s="2">
        <v>0</v>
      </c>
      <c r="AS162" s="2">
        <v>0</v>
      </c>
      <c r="AT162" s="2">
        <v>0</v>
      </c>
      <c r="AU162" s="2">
        <v>0</v>
      </c>
      <c r="AV162" s="2">
        <v>1</v>
      </c>
      <c r="AW162" s="2">
        <v>1</v>
      </c>
      <c r="AX162" s="2"/>
      <c r="AY162" s="2"/>
      <c r="AZ162" s="2">
        <v>1</v>
      </c>
      <c r="BA162" s="2">
        <v>1</v>
      </c>
      <c r="BB162" s="2">
        <v>1</v>
      </c>
      <c r="BC162" s="2">
        <v>1</v>
      </c>
      <c r="BD162" s="2" t="s">
        <v>3</v>
      </c>
      <c r="BE162" s="2" t="s">
        <v>3</v>
      </c>
      <c r="BF162" s="2" t="s">
        <v>3</v>
      </c>
      <c r="BG162" s="2" t="s">
        <v>3</v>
      </c>
      <c r="BH162" s="2">
        <v>3</v>
      </c>
      <c r="BI162" s="2">
        <v>3</v>
      </c>
      <c r="BJ162" s="2" t="s">
        <v>3</v>
      </c>
      <c r="BK162" s="2"/>
      <c r="BL162" s="2"/>
      <c r="BM162" s="2">
        <v>746</v>
      </c>
      <c r="BN162" s="2">
        <v>0</v>
      </c>
      <c r="BO162" s="2" t="s">
        <v>3</v>
      </c>
      <c r="BP162" s="2">
        <v>0</v>
      </c>
      <c r="BQ162" s="2">
        <v>130</v>
      </c>
      <c r="BR162" s="2">
        <v>0</v>
      </c>
      <c r="BS162" s="2">
        <v>1</v>
      </c>
      <c r="BT162" s="2">
        <v>1</v>
      </c>
      <c r="BU162" s="2">
        <v>1</v>
      </c>
      <c r="BV162" s="2">
        <v>1</v>
      </c>
      <c r="BW162" s="2">
        <v>1</v>
      </c>
      <c r="BX162" s="2">
        <v>1</v>
      </c>
      <c r="BY162" s="2" t="s">
        <v>3</v>
      </c>
      <c r="BZ162" s="2">
        <v>0</v>
      </c>
      <c r="CA162" s="2">
        <v>0</v>
      </c>
      <c r="CB162" s="2" t="s">
        <v>3</v>
      </c>
      <c r="CC162" s="2"/>
      <c r="CD162" s="2"/>
      <c r="CE162" s="2">
        <v>30</v>
      </c>
      <c r="CF162" s="2">
        <v>0</v>
      </c>
      <c r="CG162" s="2">
        <v>0</v>
      </c>
      <c r="CH162" s="2"/>
      <c r="CI162" s="2"/>
      <c r="CJ162" s="2"/>
      <c r="CK162" s="2"/>
      <c r="CL162" s="2"/>
      <c r="CM162" s="2">
        <v>0</v>
      </c>
      <c r="CN162" s="2" t="s">
        <v>3</v>
      </c>
      <c r="CO162" s="2">
        <v>0</v>
      </c>
      <c r="CP162" s="2">
        <f t="shared" si="139"/>
        <v>244.31</v>
      </c>
      <c r="CQ162" s="2">
        <f>ROUND((ROUND((AC162*1),2)*BC162),2)</f>
        <v>244.31</v>
      </c>
      <c r="CR162" s="2">
        <f>(ROUND((ROUND(((ET162)*AV162*1),2)*BB162),2)+ROUND((ROUND(((AE162-(EU162))*AV162*1),2)*BS162),2))</f>
        <v>0</v>
      </c>
      <c r="CS162" s="2">
        <f t="shared" si="140"/>
        <v>0</v>
      </c>
      <c r="CT162" s="2">
        <f t="shared" si="141"/>
        <v>0</v>
      </c>
      <c r="CU162" s="2">
        <f t="shared" si="142"/>
        <v>0</v>
      </c>
      <c r="CV162" s="2">
        <f t="shared" si="143"/>
        <v>0</v>
      </c>
      <c r="CW162" s="2">
        <f t="shared" si="144"/>
        <v>0</v>
      </c>
      <c r="CX162" s="2">
        <f t="shared" si="145"/>
        <v>0</v>
      </c>
      <c r="CY162" s="2">
        <f>((S162*BZ162)/100)</f>
        <v>0</v>
      </c>
      <c r="CZ162" s="2">
        <f>((S162*CA162)/100)</f>
        <v>0</v>
      </c>
      <c r="DA162" s="2"/>
      <c r="DB162" s="2"/>
      <c r="DC162" s="2" t="s">
        <v>3</v>
      </c>
      <c r="DD162" s="2" t="s">
        <v>3</v>
      </c>
      <c r="DE162" s="2" t="s">
        <v>3</v>
      </c>
      <c r="DF162" s="2" t="s">
        <v>3</v>
      </c>
      <c r="DG162" s="2" t="s">
        <v>3</v>
      </c>
      <c r="DH162" s="2" t="s">
        <v>3</v>
      </c>
      <c r="DI162" s="2" t="s">
        <v>3</v>
      </c>
      <c r="DJ162" s="2" t="s">
        <v>3</v>
      </c>
      <c r="DK162" s="2" t="s">
        <v>3</v>
      </c>
      <c r="DL162" s="2" t="s">
        <v>3</v>
      </c>
      <c r="DM162" s="2" t="s">
        <v>3</v>
      </c>
      <c r="DN162" s="2">
        <v>0</v>
      </c>
      <c r="DO162" s="2">
        <v>0</v>
      </c>
      <c r="DP162" s="2">
        <v>1</v>
      </c>
      <c r="DQ162" s="2">
        <v>1</v>
      </c>
      <c r="DR162" s="2"/>
      <c r="DS162" s="2"/>
      <c r="DT162" s="2"/>
      <c r="DU162" s="2">
        <v>1013</v>
      </c>
      <c r="DV162" s="2" t="s">
        <v>167</v>
      </c>
      <c r="DW162" s="2" t="s">
        <v>167</v>
      </c>
      <c r="DX162" s="2">
        <v>1</v>
      </c>
      <c r="DY162" s="2"/>
      <c r="DZ162" s="2" t="s">
        <v>3</v>
      </c>
      <c r="EA162" s="2" t="s">
        <v>3</v>
      </c>
      <c r="EB162" s="2" t="s">
        <v>3</v>
      </c>
      <c r="EC162" s="2" t="s">
        <v>3</v>
      </c>
      <c r="ED162" s="2"/>
      <c r="EE162" s="2">
        <v>49574061</v>
      </c>
      <c r="EF162" s="2">
        <v>130</v>
      </c>
      <c r="EG162" s="2" t="s">
        <v>168</v>
      </c>
      <c r="EH162" s="2">
        <v>0</v>
      </c>
      <c r="EI162" s="2" t="s">
        <v>3</v>
      </c>
      <c r="EJ162" s="2">
        <v>3</v>
      </c>
      <c r="EK162" s="2">
        <v>746</v>
      </c>
      <c r="EL162" s="2" t="s">
        <v>169</v>
      </c>
      <c r="EM162" s="2" t="s">
        <v>170</v>
      </c>
      <c r="EN162" s="2"/>
      <c r="EO162" s="2" t="s">
        <v>3</v>
      </c>
      <c r="EP162" s="2"/>
      <c r="EQ162" s="2">
        <v>1441792</v>
      </c>
      <c r="ER162" s="2">
        <v>0</v>
      </c>
      <c r="ES162" s="2">
        <v>244.31</v>
      </c>
      <c r="ET162" s="2">
        <v>0</v>
      </c>
      <c r="EU162" s="2">
        <v>0</v>
      </c>
      <c r="EV162" s="2">
        <v>0</v>
      </c>
      <c r="EW162" s="2">
        <v>0</v>
      </c>
      <c r="EX162" s="2">
        <v>0</v>
      </c>
      <c r="EY162" s="2">
        <v>0</v>
      </c>
      <c r="EZ162" s="2"/>
      <c r="FA162" s="2"/>
      <c r="FB162" s="2"/>
      <c r="FC162" s="2"/>
      <c r="FD162" s="2"/>
      <c r="FE162" s="2"/>
      <c r="FF162" s="2"/>
      <c r="FG162" s="2"/>
      <c r="FH162" s="2"/>
      <c r="FI162" s="2"/>
      <c r="FJ162" s="2"/>
      <c r="FK162" s="2"/>
      <c r="FL162" s="2"/>
      <c r="FM162" s="2"/>
      <c r="FN162" s="2"/>
      <c r="FO162" s="2"/>
      <c r="FP162" s="2"/>
      <c r="FQ162" s="2">
        <v>0</v>
      </c>
      <c r="FR162" s="2">
        <f t="shared" si="146"/>
        <v>244.31</v>
      </c>
      <c r="FS162" s="2">
        <v>0</v>
      </c>
      <c r="FT162" s="2"/>
      <c r="FU162" s="2"/>
      <c r="FV162" s="2"/>
      <c r="FW162" s="2"/>
      <c r="FX162" s="2">
        <v>0</v>
      </c>
      <c r="FY162" s="2">
        <v>0</v>
      </c>
      <c r="FZ162" s="2"/>
      <c r="GA162" s="2" t="s">
        <v>226</v>
      </c>
      <c r="GB162" s="2"/>
      <c r="GC162" s="2"/>
      <c r="GD162" s="2">
        <v>0</v>
      </c>
      <c r="GE162" s="2"/>
      <c r="GF162" s="2">
        <v>-249966908</v>
      </c>
      <c r="GG162" s="2">
        <v>2</v>
      </c>
      <c r="GH162" s="2">
        <v>4</v>
      </c>
      <c r="GI162" s="2">
        <v>-2</v>
      </c>
      <c r="GJ162" s="2">
        <v>0</v>
      </c>
      <c r="GK162" s="2">
        <f>ROUND(R162*(R12)/100,2)</f>
        <v>0</v>
      </c>
      <c r="GL162" s="2">
        <f t="shared" si="147"/>
        <v>0</v>
      </c>
      <c r="GM162" s="2">
        <f t="shared" si="148"/>
        <v>244.31</v>
      </c>
      <c r="GN162" s="2">
        <f t="shared" si="149"/>
        <v>0</v>
      </c>
      <c r="GO162" s="2">
        <f t="shared" si="150"/>
        <v>0</v>
      </c>
      <c r="GP162" s="2">
        <f t="shared" si="151"/>
        <v>0</v>
      </c>
      <c r="GQ162" s="2"/>
      <c r="GR162" s="2">
        <v>0</v>
      </c>
      <c r="GS162" s="2">
        <v>2</v>
      </c>
      <c r="GT162" s="2">
        <v>0</v>
      </c>
      <c r="GU162" s="2" t="s">
        <v>3</v>
      </c>
      <c r="GV162" s="2">
        <f t="shared" si="152"/>
        <v>0</v>
      </c>
      <c r="GW162" s="2">
        <v>1</v>
      </c>
      <c r="GX162" s="2">
        <f t="shared" si="153"/>
        <v>0</v>
      </c>
      <c r="GY162" s="2"/>
      <c r="GZ162" s="2"/>
      <c r="HA162" s="2">
        <v>0</v>
      </c>
      <c r="HB162" s="2">
        <v>0</v>
      </c>
      <c r="HC162" s="2">
        <f t="shared" si="154"/>
        <v>0</v>
      </c>
      <c r="HD162" s="2"/>
      <c r="HE162" s="2" t="s">
        <v>34</v>
      </c>
      <c r="HF162" s="2" t="s">
        <v>172</v>
      </c>
      <c r="HG162" s="2"/>
      <c r="HH162" s="2"/>
      <c r="HI162" s="2"/>
      <c r="HJ162" s="2"/>
      <c r="HK162" s="2"/>
      <c r="HL162" s="2"/>
      <c r="HM162" s="2" t="s">
        <v>3</v>
      </c>
      <c r="HN162" s="2" t="s">
        <v>3</v>
      </c>
      <c r="HO162" s="2" t="s">
        <v>3</v>
      </c>
      <c r="HP162" s="2" t="s">
        <v>3</v>
      </c>
      <c r="HQ162" s="2" t="s">
        <v>3</v>
      </c>
      <c r="HR162" s="2"/>
      <c r="HS162" s="2"/>
      <c r="HT162" s="2"/>
      <c r="HU162" s="2"/>
      <c r="HV162" s="2"/>
      <c r="HW162" s="2"/>
      <c r="HX162" s="2"/>
      <c r="HY162" s="2"/>
      <c r="HZ162" s="2"/>
      <c r="IA162" s="2"/>
      <c r="IB162" s="2"/>
      <c r="IC162" s="2"/>
      <c r="ID162" s="2"/>
      <c r="IE162" s="2"/>
      <c r="IF162" s="2"/>
      <c r="IG162" s="2"/>
      <c r="IH162" s="2"/>
      <c r="II162" s="2"/>
      <c r="IJ162" s="2"/>
      <c r="IK162" s="2">
        <v>0</v>
      </c>
      <c r="IL162" s="2"/>
      <c r="IM162" s="2"/>
      <c r="IN162" s="2"/>
      <c r="IO162" s="2"/>
      <c r="IP162" s="2"/>
      <c r="IQ162" s="2"/>
      <c r="IR162" s="2"/>
      <c r="IS162" s="2"/>
      <c r="IT162" s="2"/>
      <c r="IU162" s="2"/>
    </row>
    <row r="163" spans="1:255" x14ac:dyDescent="0.2">
      <c r="A163">
        <v>17</v>
      </c>
      <c r="B163">
        <v>1</v>
      </c>
      <c r="E163" t="s">
        <v>224</v>
      </c>
      <c r="F163" t="s">
        <v>165</v>
      </c>
      <c r="G163" t="s">
        <v>225</v>
      </c>
      <c r="H163" t="s">
        <v>167</v>
      </c>
      <c r="I163">
        <f t="shared" si="170"/>
        <v>1</v>
      </c>
      <c r="J163">
        <v>0</v>
      </c>
      <c r="K163">
        <f t="shared" si="171"/>
        <v>1</v>
      </c>
      <c r="O163">
        <f t="shared" si="126"/>
        <v>1563.58</v>
      </c>
      <c r="P163">
        <f>ROUND((ROUND((AC163*I163),2)*BC163),2)</f>
        <v>1563.58</v>
      </c>
      <c r="Q163">
        <f>(ROUND((ROUND(((ET163)*AV163*I163),2)*BB163),2)+ROUND((ROUND(((AE163-(EU163))*AV163*I163),2)*BS163),2))</f>
        <v>0</v>
      </c>
      <c r="R163">
        <f t="shared" si="127"/>
        <v>0</v>
      </c>
      <c r="S163">
        <f t="shared" si="128"/>
        <v>0</v>
      </c>
      <c r="T163">
        <f t="shared" si="129"/>
        <v>0</v>
      </c>
      <c r="U163">
        <f t="shared" si="130"/>
        <v>0</v>
      </c>
      <c r="V163">
        <f t="shared" si="131"/>
        <v>0</v>
      </c>
      <c r="W163">
        <f t="shared" si="132"/>
        <v>0</v>
      </c>
      <c r="X163">
        <f t="shared" si="133"/>
        <v>0</v>
      </c>
      <c r="Y163">
        <f t="shared" si="134"/>
        <v>0</v>
      </c>
      <c r="AA163">
        <v>50464747</v>
      </c>
      <c r="AB163">
        <f t="shared" si="135"/>
        <v>244.31</v>
      </c>
      <c r="AC163">
        <f t="shared" si="136"/>
        <v>244.31</v>
      </c>
      <c r="AD163">
        <f>ROUND((((ET163)-(EU163))+AE163),6)</f>
        <v>0</v>
      </c>
      <c r="AE163">
        <f>ROUND((EU163),6)</f>
        <v>0</v>
      </c>
      <c r="AF163">
        <f>ROUND((EV163),6)</f>
        <v>0</v>
      </c>
      <c r="AG163">
        <f t="shared" si="137"/>
        <v>0</v>
      </c>
      <c r="AH163">
        <f>(EW163)</f>
        <v>0</v>
      </c>
      <c r="AI163">
        <f>(EX163)</f>
        <v>0</v>
      </c>
      <c r="AJ163">
        <f t="shared" si="138"/>
        <v>0</v>
      </c>
      <c r="AK163">
        <v>244.31</v>
      </c>
      <c r="AL163">
        <v>244.31</v>
      </c>
      <c r="AM163">
        <v>0</v>
      </c>
      <c r="AN163">
        <v>0</v>
      </c>
      <c r="AO163">
        <v>0</v>
      </c>
      <c r="AP163">
        <v>0</v>
      </c>
      <c r="AQ163">
        <v>0</v>
      </c>
      <c r="AR163">
        <v>0</v>
      </c>
      <c r="AS163">
        <v>0</v>
      </c>
      <c r="AT163">
        <v>0</v>
      </c>
      <c r="AU163">
        <v>0</v>
      </c>
      <c r="AV163">
        <v>1</v>
      </c>
      <c r="AW163">
        <v>1</v>
      </c>
      <c r="AZ163">
        <v>1</v>
      </c>
      <c r="BA163">
        <v>1</v>
      </c>
      <c r="BB163">
        <v>1</v>
      </c>
      <c r="BC163">
        <v>6.4</v>
      </c>
      <c r="BD163" t="s">
        <v>3</v>
      </c>
      <c r="BE163" t="s">
        <v>3</v>
      </c>
      <c r="BF163" t="s">
        <v>3</v>
      </c>
      <c r="BG163" t="s">
        <v>3</v>
      </c>
      <c r="BH163">
        <v>3</v>
      </c>
      <c r="BI163">
        <v>3</v>
      </c>
      <c r="BJ163" t="s">
        <v>3</v>
      </c>
      <c r="BM163">
        <v>746</v>
      </c>
      <c r="BN163">
        <v>0</v>
      </c>
      <c r="BO163" t="s">
        <v>3</v>
      </c>
      <c r="BP163">
        <v>0</v>
      </c>
      <c r="BQ163">
        <v>130</v>
      </c>
      <c r="BR163">
        <v>0</v>
      </c>
      <c r="BS163">
        <v>1</v>
      </c>
      <c r="BT163">
        <v>1</v>
      </c>
      <c r="BU163">
        <v>1</v>
      </c>
      <c r="BV163">
        <v>1</v>
      </c>
      <c r="BW163">
        <v>1</v>
      </c>
      <c r="BX163">
        <v>1</v>
      </c>
      <c r="BY163" t="s">
        <v>3</v>
      </c>
      <c r="BZ163">
        <v>0</v>
      </c>
      <c r="CA163">
        <v>0</v>
      </c>
      <c r="CB163" t="s">
        <v>3</v>
      </c>
      <c r="CE163">
        <v>30</v>
      </c>
      <c r="CF163">
        <v>0</v>
      </c>
      <c r="CG163">
        <v>0</v>
      </c>
      <c r="CM163">
        <v>0</v>
      </c>
      <c r="CN163" t="s">
        <v>3</v>
      </c>
      <c r="CO163">
        <v>0</v>
      </c>
      <c r="CP163">
        <f t="shared" si="139"/>
        <v>1563.58</v>
      </c>
      <c r="CQ163">
        <f>ROUND((ROUND((AC163*1),2)*BC163),2)</f>
        <v>1563.58</v>
      </c>
      <c r="CR163">
        <f>(ROUND((ROUND(((ET163)*AV163*1),2)*BB163),2)+ROUND((ROUND(((AE163-(EU163))*AV163*1),2)*BS163),2))</f>
        <v>0</v>
      </c>
      <c r="CS163">
        <f t="shared" si="140"/>
        <v>0</v>
      </c>
      <c r="CT163">
        <f t="shared" si="141"/>
        <v>0</v>
      </c>
      <c r="CU163">
        <f t="shared" si="142"/>
        <v>0</v>
      </c>
      <c r="CV163">
        <f t="shared" si="143"/>
        <v>0</v>
      </c>
      <c r="CW163">
        <f t="shared" si="144"/>
        <v>0</v>
      </c>
      <c r="CX163">
        <f t="shared" si="145"/>
        <v>0</v>
      </c>
      <c r="CY163">
        <f>S163*(BZ163/100)</f>
        <v>0</v>
      </c>
      <c r="CZ163">
        <f>S163*(CA163/100)</f>
        <v>0</v>
      </c>
      <c r="DC163" t="s">
        <v>3</v>
      </c>
      <c r="DD163" t="s">
        <v>3</v>
      </c>
      <c r="DE163" t="s">
        <v>3</v>
      </c>
      <c r="DF163" t="s">
        <v>3</v>
      </c>
      <c r="DG163" t="s">
        <v>3</v>
      </c>
      <c r="DH163" t="s">
        <v>3</v>
      </c>
      <c r="DI163" t="s">
        <v>3</v>
      </c>
      <c r="DJ163" t="s">
        <v>3</v>
      </c>
      <c r="DK163" t="s">
        <v>3</v>
      </c>
      <c r="DL163" t="s">
        <v>3</v>
      </c>
      <c r="DM163" t="s">
        <v>3</v>
      </c>
      <c r="DN163">
        <v>0</v>
      </c>
      <c r="DO163">
        <v>0</v>
      </c>
      <c r="DP163">
        <v>1</v>
      </c>
      <c r="DQ163">
        <v>1</v>
      </c>
      <c r="DU163">
        <v>1013</v>
      </c>
      <c r="DV163" t="s">
        <v>167</v>
      </c>
      <c r="DW163" t="s">
        <v>167</v>
      </c>
      <c r="DX163">
        <v>1</v>
      </c>
      <c r="DZ163" t="s">
        <v>3</v>
      </c>
      <c r="EA163" t="s">
        <v>3</v>
      </c>
      <c r="EB163" t="s">
        <v>3</v>
      </c>
      <c r="EC163" t="s">
        <v>3</v>
      </c>
      <c r="EE163">
        <v>49574061</v>
      </c>
      <c r="EF163">
        <v>130</v>
      </c>
      <c r="EG163" t="s">
        <v>168</v>
      </c>
      <c r="EH163">
        <v>0</v>
      </c>
      <c r="EI163" t="s">
        <v>3</v>
      </c>
      <c r="EJ163">
        <v>3</v>
      </c>
      <c r="EK163">
        <v>746</v>
      </c>
      <c r="EL163" t="s">
        <v>169</v>
      </c>
      <c r="EM163" t="s">
        <v>170</v>
      </c>
      <c r="EO163" t="s">
        <v>3</v>
      </c>
      <c r="EQ163">
        <v>1441792</v>
      </c>
      <c r="ER163">
        <v>244.31</v>
      </c>
      <c r="ES163">
        <v>244.31</v>
      </c>
      <c r="ET163">
        <v>0</v>
      </c>
      <c r="EU163">
        <v>0</v>
      </c>
      <c r="EV163">
        <v>0</v>
      </c>
      <c r="EW163">
        <v>0</v>
      </c>
      <c r="EX163">
        <v>0</v>
      </c>
      <c r="EY163">
        <v>0</v>
      </c>
      <c r="EZ163">
        <v>5</v>
      </c>
      <c r="FC163">
        <v>1</v>
      </c>
      <c r="FD163">
        <v>18</v>
      </c>
      <c r="FF163">
        <v>1800</v>
      </c>
      <c r="FQ163">
        <v>0</v>
      </c>
      <c r="FR163">
        <f t="shared" si="146"/>
        <v>1563.58</v>
      </c>
      <c r="FS163">
        <v>0</v>
      </c>
      <c r="FX163">
        <v>0</v>
      </c>
      <c r="FY163">
        <v>0</v>
      </c>
      <c r="GA163" t="s">
        <v>226</v>
      </c>
      <c r="GD163">
        <v>0</v>
      </c>
      <c r="GF163">
        <v>-249966908</v>
      </c>
      <c r="GG163">
        <v>2</v>
      </c>
      <c r="GH163">
        <v>3</v>
      </c>
      <c r="GI163">
        <v>3</v>
      </c>
      <c r="GJ163">
        <v>0</v>
      </c>
      <c r="GK163">
        <f>ROUND(R163*(S12)/100,2)</f>
        <v>0</v>
      </c>
      <c r="GL163">
        <f t="shared" si="147"/>
        <v>0</v>
      </c>
      <c r="GM163">
        <f t="shared" si="148"/>
        <v>1563.58</v>
      </c>
      <c r="GN163">
        <f t="shared" si="149"/>
        <v>0</v>
      </c>
      <c r="GO163">
        <f t="shared" si="150"/>
        <v>0</v>
      </c>
      <c r="GP163">
        <f t="shared" si="151"/>
        <v>0</v>
      </c>
      <c r="GR163">
        <v>1</v>
      </c>
      <c r="GS163">
        <v>1</v>
      </c>
      <c r="GT163">
        <v>0</v>
      </c>
      <c r="GU163" t="s">
        <v>3</v>
      </c>
      <c r="GV163">
        <f t="shared" si="152"/>
        <v>0</v>
      </c>
      <c r="GW163">
        <v>1</v>
      </c>
      <c r="GX163">
        <f t="shared" si="153"/>
        <v>0</v>
      </c>
      <c r="HA163">
        <v>0</v>
      </c>
      <c r="HB163">
        <v>0</v>
      </c>
      <c r="HC163">
        <f t="shared" si="154"/>
        <v>0</v>
      </c>
      <c r="HE163" t="s">
        <v>34</v>
      </c>
      <c r="HF163" t="s">
        <v>172</v>
      </c>
      <c r="HM163" t="s">
        <v>3</v>
      </c>
      <c r="HN163" t="s">
        <v>3</v>
      </c>
      <c r="HO163" t="s">
        <v>3</v>
      </c>
      <c r="HP163" t="s">
        <v>3</v>
      </c>
      <c r="HQ163" t="s">
        <v>3</v>
      </c>
      <c r="IK163">
        <v>0</v>
      </c>
    </row>
    <row r="164" spans="1:255" x14ac:dyDescent="0.2">
      <c r="A164" s="2">
        <v>17</v>
      </c>
      <c r="B164" s="2">
        <v>1</v>
      </c>
      <c r="C164" s="2">
        <f>ROW(SmtRes!A5)</f>
        <v>5</v>
      </c>
      <c r="D164" s="2">
        <f>ROW(EtalonRes!A150)</f>
        <v>150</v>
      </c>
      <c r="E164" s="2" t="s">
        <v>227</v>
      </c>
      <c r="F164" s="2" t="s">
        <v>228</v>
      </c>
      <c r="G164" s="2" t="s">
        <v>229</v>
      </c>
      <c r="H164" s="2" t="s">
        <v>230</v>
      </c>
      <c r="I164" s="2">
        <v>1.2</v>
      </c>
      <c r="J164" s="2">
        <v>0</v>
      </c>
      <c r="K164" s="2">
        <v>1.2</v>
      </c>
      <c r="L164" s="2"/>
      <c r="M164" s="2"/>
      <c r="N164" s="2"/>
      <c r="O164" s="2">
        <f t="shared" si="126"/>
        <v>674.32</v>
      </c>
      <c r="P164" s="2">
        <f t="shared" ref="P164:P177" si="172">ROUND((ROUND((AC164*AW164*I164),2)*BC164),2)</f>
        <v>377.15</v>
      </c>
      <c r="Q164" s="2">
        <f>(ROUND((ROUND((((ET164*1.1))*AV164*I164),2)*BB164),2)+ROUND((ROUND(((AE164-((EU164*1.1)))*AV164*I164),2)*BS164),2))</f>
        <v>43.39</v>
      </c>
      <c r="R164" s="2">
        <f t="shared" si="127"/>
        <v>7.54</v>
      </c>
      <c r="S164" s="2">
        <f t="shared" si="128"/>
        <v>253.78</v>
      </c>
      <c r="T164" s="2">
        <f t="shared" si="129"/>
        <v>0</v>
      </c>
      <c r="U164" s="2">
        <f t="shared" si="130"/>
        <v>19.8</v>
      </c>
      <c r="V164" s="2">
        <f t="shared" si="131"/>
        <v>0</v>
      </c>
      <c r="W164" s="2">
        <f t="shared" si="132"/>
        <v>0</v>
      </c>
      <c r="X164" s="2">
        <f t="shared" si="133"/>
        <v>284.23</v>
      </c>
      <c r="Y164" s="2">
        <f t="shared" si="134"/>
        <v>177.65</v>
      </c>
      <c r="Z164" s="2"/>
      <c r="AA164" s="2">
        <v>50464749</v>
      </c>
      <c r="AB164" s="2">
        <f t="shared" si="135"/>
        <v>561.93299999999999</v>
      </c>
      <c r="AC164" s="2">
        <f t="shared" si="136"/>
        <v>314.29000000000002</v>
      </c>
      <c r="AD164" s="2">
        <f>ROUND(((((ET164*1.1))-((EU164*1.1)))+AE164),6)</f>
        <v>36.156999999999996</v>
      </c>
      <c r="AE164" s="2">
        <f>ROUND(((EU164*1.1)),6)</f>
        <v>6.2809999999999997</v>
      </c>
      <c r="AF164" s="2">
        <f>ROUND(((EV164*1.1)),6)</f>
        <v>211.48599999999999</v>
      </c>
      <c r="AG164" s="2">
        <f t="shared" si="137"/>
        <v>0</v>
      </c>
      <c r="AH164" s="2">
        <f>((EW164*1.1))</f>
        <v>16.5</v>
      </c>
      <c r="AI164" s="2">
        <f>((EX164*1.1))</f>
        <v>0</v>
      </c>
      <c r="AJ164" s="2">
        <f t="shared" si="138"/>
        <v>0</v>
      </c>
      <c r="AK164" s="2">
        <v>539.41999999999996</v>
      </c>
      <c r="AL164" s="2">
        <v>314.29000000000002</v>
      </c>
      <c r="AM164" s="2">
        <v>32.869999999999997</v>
      </c>
      <c r="AN164" s="2">
        <v>5.71</v>
      </c>
      <c r="AO164" s="2">
        <v>192.26</v>
      </c>
      <c r="AP164" s="2">
        <v>0</v>
      </c>
      <c r="AQ164" s="2">
        <v>15</v>
      </c>
      <c r="AR164" s="2">
        <v>0</v>
      </c>
      <c r="AS164" s="2">
        <v>0</v>
      </c>
      <c r="AT164" s="2">
        <v>112</v>
      </c>
      <c r="AU164" s="2">
        <v>70</v>
      </c>
      <c r="AV164" s="2">
        <v>1</v>
      </c>
      <c r="AW164" s="2">
        <v>1</v>
      </c>
      <c r="AX164" s="2"/>
      <c r="AY164" s="2"/>
      <c r="AZ164" s="2">
        <v>1</v>
      </c>
      <c r="BA164" s="2">
        <v>1</v>
      </c>
      <c r="BB164" s="2">
        <v>1</v>
      </c>
      <c r="BC164" s="2">
        <v>1</v>
      </c>
      <c r="BD164" s="2" t="s">
        <v>3</v>
      </c>
      <c r="BE164" s="2" t="s">
        <v>3</v>
      </c>
      <c r="BF164" s="2" t="s">
        <v>3</v>
      </c>
      <c r="BG164" s="2" t="s">
        <v>3</v>
      </c>
      <c r="BH164" s="2">
        <v>0</v>
      </c>
      <c r="BI164" s="2">
        <v>2</v>
      </c>
      <c r="BJ164" s="2" t="s">
        <v>231</v>
      </c>
      <c r="BK164" s="2"/>
      <c r="BL164" s="2"/>
      <c r="BM164" s="2">
        <v>1518</v>
      </c>
      <c r="BN164" s="2">
        <v>0</v>
      </c>
      <c r="BO164" s="2" t="s">
        <v>3</v>
      </c>
      <c r="BP164" s="2">
        <v>0</v>
      </c>
      <c r="BQ164" s="2">
        <v>40</v>
      </c>
      <c r="BR164" s="2">
        <v>0</v>
      </c>
      <c r="BS164" s="2">
        <v>1</v>
      </c>
      <c r="BT164" s="2">
        <v>1</v>
      </c>
      <c r="BU164" s="2">
        <v>1</v>
      </c>
      <c r="BV164" s="2">
        <v>1</v>
      </c>
      <c r="BW164" s="2">
        <v>1</v>
      </c>
      <c r="BX164" s="2">
        <v>1</v>
      </c>
      <c r="BY164" s="2" t="s">
        <v>3</v>
      </c>
      <c r="BZ164" s="2">
        <v>112</v>
      </c>
      <c r="CA164" s="2">
        <v>70</v>
      </c>
      <c r="CB164" s="2" t="s">
        <v>3</v>
      </c>
      <c r="CC164" s="2"/>
      <c r="CD164" s="2"/>
      <c r="CE164" s="2">
        <v>30</v>
      </c>
      <c r="CF164" s="2">
        <v>0</v>
      </c>
      <c r="CG164" s="2">
        <v>0</v>
      </c>
      <c r="CH164" s="2"/>
      <c r="CI164" s="2"/>
      <c r="CJ164" s="2"/>
      <c r="CK164" s="2"/>
      <c r="CL164" s="2"/>
      <c r="CM164" s="2">
        <v>0</v>
      </c>
      <c r="CN164" s="2" t="s">
        <v>479</v>
      </c>
      <c r="CO164" s="2">
        <v>0</v>
      </c>
      <c r="CP164" s="2">
        <f t="shared" si="139"/>
        <v>674.31999999999994</v>
      </c>
      <c r="CQ164" s="2">
        <f t="shared" ref="CQ164:CQ177" si="173">ROUND((ROUND((AC164*AW164*1),2)*BC164),2)</f>
        <v>314.29000000000002</v>
      </c>
      <c r="CR164" s="2">
        <f>(ROUND((ROUND((((ET164*1.1))*AV164*1),2)*BB164),2)+ROUND((ROUND(((AE164-((EU164*1.1)))*AV164*1),2)*BS164),2))</f>
        <v>36.159999999999997</v>
      </c>
      <c r="CS164" s="2">
        <f t="shared" si="140"/>
        <v>6.28</v>
      </c>
      <c r="CT164" s="2">
        <f t="shared" si="141"/>
        <v>211.49</v>
      </c>
      <c r="CU164" s="2">
        <f t="shared" si="142"/>
        <v>0</v>
      </c>
      <c r="CV164" s="2">
        <f t="shared" si="143"/>
        <v>16.5</v>
      </c>
      <c r="CW164" s="2">
        <f t="shared" si="144"/>
        <v>0</v>
      </c>
      <c r="CX164" s="2">
        <f t="shared" si="145"/>
        <v>0</v>
      </c>
      <c r="CY164" s="2">
        <f>((S164*BZ164)/100)</f>
        <v>284.23360000000002</v>
      </c>
      <c r="CZ164" s="2">
        <f>((S164*CA164)/100)</f>
        <v>177.64599999999999</v>
      </c>
      <c r="DA164" s="2"/>
      <c r="DB164" s="2"/>
      <c r="DC164" s="2" t="s">
        <v>3</v>
      </c>
      <c r="DD164" s="2" t="s">
        <v>3</v>
      </c>
      <c r="DE164" s="2" t="s">
        <v>25</v>
      </c>
      <c r="DF164" s="2" t="s">
        <v>25</v>
      </c>
      <c r="DG164" s="2" t="s">
        <v>25</v>
      </c>
      <c r="DH164" s="2" t="s">
        <v>3</v>
      </c>
      <c r="DI164" s="2" t="s">
        <v>25</v>
      </c>
      <c r="DJ164" s="2" t="s">
        <v>25</v>
      </c>
      <c r="DK164" s="2" t="s">
        <v>3</v>
      </c>
      <c r="DL164" s="2" t="s">
        <v>3</v>
      </c>
      <c r="DM164" s="2" t="s">
        <v>3</v>
      </c>
      <c r="DN164" s="2">
        <v>0</v>
      </c>
      <c r="DO164" s="2">
        <v>0</v>
      </c>
      <c r="DP164" s="2">
        <v>1</v>
      </c>
      <c r="DQ164" s="2">
        <v>1</v>
      </c>
      <c r="DR164" s="2"/>
      <c r="DS164" s="2"/>
      <c r="DT164" s="2"/>
      <c r="DU164" s="2">
        <v>1003</v>
      </c>
      <c r="DV164" s="2" t="s">
        <v>230</v>
      </c>
      <c r="DW164" s="2" t="s">
        <v>230</v>
      </c>
      <c r="DX164" s="2">
        <v>100</v>
      </c>
      <c r="DY164" s="2"/>
      <c r="DZ164" s="2" t="s">
        <v>3</v>
      </c>
      <c r="EA164" s="2" t="s">
        <v>3</v>
      </c>
      <c r="EB164" s="2" t="s">
        <v>3</v>
      </c>
      <c r="EC164" s="2" t="s">
        <v>3</v>
      </c>
      <c r="ED164" s="2"/>
      <c r="EE164" s="2">
        <v>49574833</v>
      </c>
      <c r="EF164" s="2">
        <v>40</v>
      </c>
      <c r="EG164" s="2" t="s">
        <v>134</v>
      </c>
      <c r="EH164" s="2">
        <v>0</v>
      </c>
      <c r="EI164" s="2" t="s">
        <v>3</v>
      </c>
      <c r="EJ164" s="2">
        <v>2</v>
      </c>
      <c r="EK164" s="2">
        <v>1518</v>
      </c>
      <c r="EL164" s="2" t="s">
        <v>232</v>
      </c>
      <c r="EM164" s="2" t="s">
        <v>233</v>
      </c>
      <c r="EN164" s="2"/>
      <c r="EO164" s="2" t="s">
        <v>29</v>
      </c>
      <c r="EP164" s="2"/>
      <c r="EQ164" s="2">
        <v>131072</v>
      </c>
      <c r="ER164" s="2">
        <v>539.41999999999996</v>
      </c>
      <c r="ES164" s="2">
        <v>314.29000000000002</v>
      </c>
      <c r="ET164" s="2">
        <v>32.869999999999997</v>
      </c>
      <c r="EU164" s="2">
        <v>5.71</v>
      </c>
      <c r="EV164" s="2">
        <v>192.26</v>
      </c>
      <c r="EW164" s="2">
        <v>15</v>
      </c>
      <c r="EX164" s="2">
        <v>0</v>
      </c>
      <c r="EY164" s="2">
        <v>0</v>
      </c>
      <c r="EZ164" s="2"/>
      <c r="FA164" s="2"/>
      <c r="FB164" s="2"/>
      <c r="FC164" s="2"/>
      <c r="FD164" s="2"/>
      <c r="FE164" s="2"/>
      <c r="FF164" s="2"/>
      <c r="FG164" s="2"/>
      <c r="FH164" s="2"/>
      <c r="FI164" s="2"/>
      <c r="FJ164" s="2"/>
      <c r="FK164" s="2"/>
      <c r="FL164" s="2"/>
      <c r="FM164" s="2"/>
      <c r="FN164" s="2"/>
      <c r="FO164" s="2"/>
      <c r="FP164" s="2"/>
      <c r="FQ164" s="2">
        <v>0</v>
      </c>
      <c r="FR164" s="2">
        <f t="shared" si="146"/>
        <v>0</v>
      </c>
      <c r="FS164" s="2">
        <v>0</v>
      </c>
      <c r="FT164" s="2"/>
      <c r="FU164" s="2"/>
      <c r="FV164" s="2"/>
      <c r="FW164" s="2"/>
      <c r="FX164" s="2">
        <v>112</v>
      </c>
      <c r="FY164" s="2">
        <v>70</v>
      </c>
      <c r="FZ164" s="2"/>
      <c r="GA164" s="2" t="s">
        <v>3</v>
      </c>
      <c r="GB164" s="2"/>
      <c r="GC164" s="2"/>
      <c r="GD164" s="2">
        <v>0</v>
      </c>
      <c r="GE164" s="2"/>
      <c r="GF164" s="2">
        <v>2004848831</v>
      </c>
      <c r="GG164" s="2">
        <v>2</v>
      </c>
      <c r="GH164" s="2">
        <v>1</v>
      </c>
      <c r="GI164" s="2">
        <v>-2</v>
      </c>
      <c r="GJ164" s="2">
        <v>0</v>
      </c>
      <c r="GK164" s="2">
        <f>ROUND(R164*(R12)/100,2)</f>
        <v>13.2</v>
      </c>
      <c r="GL164" s="2">
        <f t="shared" si="147"/>
        <v>0</v>
      </c>
      <c r="GM164" s="2">
        <f t="shared" si="148"/>
        <v>1149.4000000000001</v>
      </c>
      <c r="GN164" s="2">
        <f t="shared" si="149"/>
        <v>0</v>
      </c>
      <c r="GO164" s="2">
        <f t="shared" si="150"/>
        <v>1149.4000000000001</v>
      </c>
      <c r="GP164" s="2">
        <f t="shared" si="151"/>
        <v>0</v>
      </c>
      <c r="GQ164" s="2"/>
      <c r="GR164" s="2">
        <v>0</v>
      </c>
      <c r="GS164" s="2">
        <v>3</v>
      </c>
      <c r="GT164" s="2">
        <v>0</v>
      </c>
      <c r="GU164" s="2" t="s">
        <v>3</v>
      </c>
      <c r="GV164" s="2">
        <f t="shared" si="152"/>
        <v>0</v>
      </c>
      <c r="GW164" s="2">
        <v>1</v>
      </c>
      <c r="GX164" s="2">
        <f t="shared" si="153"/>
        <v>0</v>
      </c>
      <c r="GY164" s="2"/>
      <c r="GZ164" s="2"/>
      <c r="HA164" s="2">
        <v>0</v>
      </c>
      <c r="HB164" s="2">
        <v>0</v>
      </c>
      <c r="HC164" s="2">
        <f t="shared" si="154"/>
        <v>0</v>
      </c>
      <c r="HD164" s="2"/>
      <c r="HE164" s="2" t="s">
        <v>3</v>
      </c>
      <c r="HF164" s="2" t="s">
        <v>3</v>
      </c>
      <c r="HG164" s="2"/>
      <c r="HH164" s="2"/>
      <c r="HI164" s="2"/>
      <c r="HJ164" s="2"/>
      <c r="HK164" s="2"/>
      <c r="HL164" s="2"/>
      <c r="HM164" s="2" t="s">
        <v>3</v>
      </c>
      <c r="HN164" s="2" t="s">
        <v>3</v>
      </c>
      <c r="HO164" s="2" t="s">
        <v>3</v>
      </c>
      <c r="HP164" s="2" t="s">
        <v>3</v>
      </c>
      <c r="HQ164" s="2" t="s">
        <v>3</v>
      </c>
      <c r="HR164" s="2"/>
      <c r="HS164" s="2"/>
      <c r="HT164" s="2"/>
      <c r="HU164" s="2"/>
      <c r="HV164" s="2"/>
      <c r="HW164" s="2"/>
      <c r="HX164" s="2"/>
      <c r="HY164" s="2"/>
      <c r="HZ164" s="2"/>
      <c r="IA164" s="2"/>
      <c r="IB164" s="2"/>
      <c r="IC164" s="2"/>
      <c r="ID164" s="2"/>
      <c r="IE164" s="2"/>
      <c r="IF164" s="2"/>
      <c r="IG164" s="2"/>
      <c r="IH164" s="2"/>
      <c r="II164" s="2"/>
      <c r="IJ164" s="2"/>
      <c r="IK164" s="2">
        <v>0</v>
      </c>
      <c r="IL164" s="2"/>
      <c r="IM164" s="2"/>
      <c r="IN164" s="2"/>
      <c r="IO164" s="2"/>
      <c r="IP164" s="2"/>
      <c r="IQ164" s="2"/>
      <c r="IR164" s="2"/>
      <c r="IS164" s="2"/>
      <c r="IT164" s="2"/>
      <c r="IU164" s="2"/>
    </row>
    <row r="165" spans="1:255" x14ac:dyDescent="0.2">
      <c r="A165">
        <v>17</v>
      </c>
      <c r="B165">
        <v>1</v>
      </c>
      <c r="C165">
        <f>ROW(SmtRes!A6)</f>
        <v>6</v>
      </c>
      <c r="D165">
        <f>ROW(EtalonRes!A154)</f>
        <v>154</v>
      </c>
      <c r="E165" t="s">
        <v>227</v>
      </c>
      <c r="F165" t="s">
        <v>228</v>
      </c>
      <c r="G165" t="s">
        <v>229</v>
      </c>
      <c r="H165" t="s">
        <v>230</v>
      </c>
      <c r="I165">
        <v>1.2</v>
      </c>
      <c r="J165">
        <v>0</v>
      </c>
      <c r="K165">
        <v>1.2</v>
      </c>
      <c r="O165">
        <f t="shared" si="126"/>
        <v>12870.08</v>
      </c>
      <c r="P165">
        <f t="shared" si="172"/>
        <v>3628.18</v>
      </c>
      <c r="Q165">
        <f>(ROUND((ROUND((((ET165*1.1))*AV165*I165),2)*BB165),2)+ROUND((ROUND(((AE165-((EU165*1.1)))*AV165*I165),2)*BS165),2))</f>
        <v>590.54</v>
      </c>
      <c r="R165">
        <f t="shared" si="127"/>
        <v>257.04000000000002</v>
      </c>
      <c r="S165">
        <f t="shared" si="128"/>
        <v>8651.36</v>
      </c>
      <c r="T165">
        <f t="shared" si="129"/>
        <v>0</v>
      </c>
      <c r="U165">
        <f t="shared" si="130"/>
        <v>19.8</v>
      </c>
      <c r="V165">
        <f t="shared" si="131"/>
        <v>0</v>
      </c>
      <c r="W165">
        <f t="shared" si="132"/>
        <v>0</v>
      </c>
      <c r="X165">
        <f t="shared" si="133"/>
        <v>7959.25</v>
      </c>
      <c r="Y165">
        <f t="shared" si="134"/>
        <v>3720.08</v>
      </c>
      <c r="AA165">
        <v>50464747</v>
      </c>
      <c r="AB165">
        <f t="shared" si="135"/>
        <v>561.93299999999999</v>
      </c>
      <c r="AC165">
        <f t="shared" si="136"/>
        <v>314.29000000000002</v>
      </c>
      <c r="AD165">
        <f>ROUND(((((ET165*1.1))-((EU165*1.1)))+AE165),6)</f>
        <v>36.156999999999996</v>
      </c>
      <c r="AE165">
        <f>ROUND(((EU165*1.1)),6)</f>
        <v>6.2809999999999997</v>
      </c>
      <c r="AF165">
        <f>ROUND(((EV165*1.1)),6)</f>
        <v>211.48599999999999</v>
      </c>
      <c r="AG165">
        <f t="shared" si="137"/>
        <v>0</v>
      </c>
      <c r="AH165">
        <f>((EW165*1.1))</f>
        <v>16.5</v>
      </c>
      <c r="AI165">
        <f>((EX165*1.1))</f>
        <v>0</v>
      </c>
      <c r="AJ165">
        <f t="shared" si="138"/>
        <v>0</v>
      </c>
      <c r="AK165">
        <v>539.41999999999996</v>
      </c>
      <c r="AL165">
        <v>314.29000000000002</v>
      </c>
      <c r="AM165">
        <v>32.869999999999997</v>
      </c>
      <c r="AN165">
        <v>5.71</v>
      </c>
      <c r="AO165">
        <v>192.26</v>
      </c>
      <c r="AP165">
        <v>0</v>
      </c>
      <c r="AQ165">
        <v>15</v>
      </c>
      <c r="AR165">
        <v>0</v>
      </c>
      <c r="AS165">
        <v>0</v>
      </c>
      <c r="AT165">
        <v>92</v>
      </c>
      <c r="AU165">
        <v>43</v>
      </c>
      <c r="AV165">
        <v>1</v>
      </c>
      <c r="AW165">
        <v>1</v>
      </c>
      <c r="AZ165">
        <v>1</v>
      </c>
      <c r="BA165">
        <v>34.090000000000003</v>
      </c>
      <c r="BB165">
        <v>13.61</v>
      </c>
      <c r="BC165">
        <v>9.6199999999999992</v>
      </c>
      <c r="BD165" t="s">
        <v>3</v>
      </c>
      <c r="BE165" t="s">
        <v>3</v>
      </c>
      <c r="BF165" t="s">
        <v>3</v>
      </c>
      <c r="BG165" t="s">
        <v>3</v>
      </c>
      <c r="BH165">
        <v>0</v>
      </c>
      <c r="BI165">
        <v>2</v>
      </c>
      <c r="BJ165" t="s">
        <v>231</v>
      </c>
      <c r="BM165">
        <v>1518</v>
      </c>
      <c r="BN165">
        <v>0</v>
      </c>
      <c r="BO165" t="s">
        <v>228</v>
      </c>
      <c r="BP165">
        <v>1</v>
      </c>
      <c r="BQ165">
        <v>40</v>
      </c>
      <c r="BR165">
        <v>0</v>
      </c>
      <c r="BS165">
        <v>34.090000000000003</v>
      </c>
      <c r="BT165">
        <v>1</v>
      </c>
      <c r="BU165">
        <v>1</v>
      </c>
      <c r="BV165">
        <v>1</v>
      </c>
      <c r="BW165">
        <v>1</v>
      </c>
      <c r="BX165">
        <v>1</v>
      </c>
      <c r="BY165" t="s">
        <v>3</v>
      </c>
      <c r="BZ165">
        <v>92</v>
      </c>
      <c r="CA165">
        <v>43</v>
      </c>
      <c r="CB165" t="s">
        <v>3</v>
      </c>
      <c r="CE165">
        <v>30</v>
      </c>
      <c r="CF165">
        <v>0</v>
      </c>
      <c r="CG165">
        <v>0</v>
      </c>
      <c r="CM165">
        <v>0</v>
      </c>
      <c r="CN165" t="s">
        <v>479</v>
      </c>
      <c r="CO165">
        <v>0</v>
      </c>
      <c r="CP165">
        <f t="shared" si="139"/>
        <v>12870.08</v>
      </c>
      <c r="CQ165">
        <f t="shared" si="173"/>
        <v>3023.47</v>
      </c>
      <c r="CR165">
        <f>(ROUND((ROUND((((ET165*1.1))*AV165*1),2)*BB165),2)+ROUND((ROUND(((AE165-((EU165*1.1)))*AV165*1),2)*BS165),2))</f>
        <v>492.14</v>
      </c>
      <c r="CS165">
        <f t="shared" si="140"/>
        <v>214.09</v>
      </c>
      <c r="CT165">
        <f t="shared" si="141"/>
        <v>7209.69</v>
      </c>
      <c r="CU165">
        <f t="shared" si="142"/>
        <v>0</v>
      </c>
      <c r="CV165">
        <f t="shared" si="143"/>
        <v>16.5</v>
      </c>
      <c r="CW165">
        <f t="shared" si="144"/>
        <v>0</v>
      </c>
      <c r="CX165">
        <f t="shared" si="145"/>
        <v>0</v>
      </c>
      <c r="CY165">
        <f>S165*(BZ165/100)</f>
        <v>7959.2512000000006</v>
      </c>
      <c r="CZ165">
        <f>S165*(CA165/100)</f>
        <v>3720.0848000000001</v>
      </c>
      <c r="DC165" t="s">
        <v>3</v>
      </c>
      <c r="DD165" t="s">
        <v>3</v>
      </c>
      <c r="DE165" t="s">
        <v>25</v>
      </c>
      <c r="DF165" t="s">
        <v>25</v>
      </c>
      <c r="DG165" t="s">
        <v>25</v>
      </c>
      <c r="DH165" t="s">
        <v>3</v>
      </c>
      <c r="DI165" t="s">
        <v>25</v>
      </c>
      <c r="DJ165" t="s">
        <v>25</v>
      </c>
      <c r="DK165" t="s">
        <v>3</v>
      </c>
      <c r="DL165" t="s">
        <v>3</v>
      </c>
      <c r="DM165" t="s">
        <v>3</v>
      </c>
      <c r="DN165">
        <v>112</v>
      </c>
      <c r="DO165">
        <v>70</v>
      </c>
      <c r="DP165">
        <v>1</v>
      </c>
      <c r="DQ165">
        <v>1</v>
      </c>
      <c r="DU165">
        <v>1003</v>
      </c>
      <c r="DV165" t="s">
        <v>230</v>
      </c>
      <c r="DW165" t="s">
        <v>230</v>
      </c>
      <c r="DX165">
        <v>100</v>
      </c>
      <c r="DZ165" t="s">
        <v>3</v>
      </c>
      <c r="EA165" t="s">
        <v>3</v>
      </c>
      <c r="EB165" t="s">
        <v>3</v>
      </c>
      <c r="EC165" t="s">
        <v>3</v>
      </c>
      <c r="EE165">
        <v>49574833</v>
      </c>
      <c r="EF165">
        <v>40</v>
      </c>
      <c r="EG165" t="s">
        <v>134</v>
      </c>
      <c r="EH165">
        <v>0</v>
      </c>
      <c r="EI165" t="s">
        <v>3</v>
      </c>
      <c r="EJ165">
        <v>2</v>
      </c>
      <c r="EK165">
        <v>1518</v>
      </c>
      <c r="EL165" t="s">
        <v>232</v>
      </c>
      <c r="EM165" t="s">
        <v>233</v>
      </c>
      <c r="EO165" t="s">
        <v>29</v>
      </c>
      <c r="EQ165">
        <v>131072</v>
      </c>
      <c r="ER165">
        <v>539.41999999999996</v>
      </c>
      <c r="ES165">
        <v>314.29000000000002</v>
      </c>
      <c r="ET165">
        <v>32.869999999999997</v>
      </c>
      <c r="EU165">
        <v>5.71</v>
      </c>
      <c r="EV165">
        <v>192.26</v>
      </c>
      <c r="EW165">
        <v>15</v>
      </c>
      <c r="EX165">
        <v>0</v>
      </c>
      <c r="EY165">
        <v>0</v>
      </c>
      <c r="FQ165">
        <v>0</v>
      </c>
      <c r="FR165">
        <f t="shared" si="146"/>
        <v>0</v>
      </c>
      <c r="FS165">
        <v>0</v>
      </c>
      <c r="FX165">
        <v>112</v>
      </c>
      <c r="FY165">
        <v>70</v>
      </c>
      <c r="GA165" t="s">
        <v>3</v>
      </c>
      <c r="GD165">
        <v>0</v>
      </c>
      <c r="GF165">
        <v>2004848831</v>
      </c>
      <c r="GG165">
        <v>2</v>
      </c>
      <c r="GH165">
        <v>1</v>
      </c>
      <c r="GI165">
        <v>2</v>
      </c>
      <c r="GJ165">
        <v>0</v>
      </c>
      <c r="GK165">
        <f>ROUND(R165*(S12)/100,2)</f>
        <v>411.26</v>
      </c>
      <c r="GL165">
        <f t="shared" si="147"/>
        <v>0</v>
      </c>
      <c r="GM165">
        <f t="shared" si="148"/>
        <v>24960.67</v>
      </c>
      <c r="GN165">
        <f t="shared" si="149"/>
        <v>0</v>
      </c>
      <c r="GO165">
        <f t="shared" si="150"/>
        <v>24960.67</v>
      </c>
      <c r="GP165">
        <f t="shared" si="151"/>
        <v>0</v>
      </c>
      <c r="GR165">
        <v>0</v>
      </c>
      <c r="GS165">
        <v>3</v>
      </c>
      <c r="GT165">
        <v>0</v>
      </c>
      <c r="GU165" t="s">
        <v>3</v>
      </c>
      <c r="GV165">
        <f t="shared" si="152"/>
        <v>0</v>
      </c>
      <c r="GW165">
        <v>1</v>
      </c>
      <c r="GX165">
        <f t="shared" si="153"/>
        <v>0</v>
      </c>
      <c r="HA165">
        <v>0</v>
      </c>
      <c r="HB165">
        <v>0</v>
      </c>
      <c r="HC165">
        <f t="shared" si="154"/>
        <v>0</v>
      </c>
      <c r="HE165" t="s">
        <v>3</v>
      </c>
      <c r="HF165" t="s">
        <v>3</v>
      </c>
      <c r="HM165" t="s">
        <v>3</v>
      </c>
      <c r="HN165" t="s">
        <v>3</v>
      </c>
      <c r="HO165" t="s">
        <v>3</v>
      </c>
      <c r="HP165" t="s">
        <v>3</v>
      </c>
      <c r="HQ165" t="s">
        <v>3</v>
      </c>
      <c r="IK165">
        <v>0</v>
      </c>
    </row>
    <row r="166" spans="1:255" x14ac:dyDescent="0.2">
      <c r="A166" s="2">
        <v>18</v>
      </c>
      <c r="B166" s="2">
        <v>1</v>
      </c>
      <c r="C166" s="2"/>
      <c r="D166" s="2"/>
      <c r="E166" s="2" t="s">
        <v>234</v>
      </c>
      <c r="F166" s="2" t="s">
        <v>235</v>
      </c>
      <c r="G166" s="2" t="s">
        <v>236</v>
      </c>
      <c r="H166" s="2" t="s">
        <v>114</v>
      </c>
      <c r="I166" s="2">
        <f>I164*J166</f>
        <v>122.4</v>
      </c>
      <c r="J166" s="2">
        <v>102.00000000000001</v>
      </c>
      <c r="K166" s="2">
        <v>102</v>
      </c>
      <c r="L166" s="2"/>
      <c r="M166" s="2"/>
      <c r="N166" s="2"/>
      <c r="O166" s="2">
        <f t="shared" ref="O166:O201" si="174">ROUND(CP166,2)</f>
        <v>422.28</v>
      </c>
      <c r="P166" s="2">
        <f t="shared" si="172"/>
        <v>422.28</v>
      </c>
      <c r="Q166" s="2">
        <f t="shared" ref="Q166:Q173" si="175">(ROUND((ROUND(((ET166)*AV166*I166),2)*BB166),2)+ROUND((ROUND(((AE166-(EU166))*AV166*I166),2)*BS166),2))</f>
        <v>0</v>
      </c>
      <c r="R166" s="2">
        <f t="shared" ref="R166:R201" si="176">ROUND((ROUND((AE166*AV166*I166),2)*BS166),2)</f>
        <v>0</v>
      </c>
      <c r="S166" s="2">
        <f t="shared" ref="S166:S201" si="177">ROUND((ROUND((AF166*AV166*I166),2)*BA166),2)</f>
        <v>0</v>
      </c>
      <c r="T166" s="2">
        <f t="shared" ref="T166:T201" si="178">ROUND(CU166*I166,2)</f>
        <v>0</v>
      </c>
      <c r="U166" s="2">
        <f t="shared" ref="U166:U201" si="179">CV166*I166</f>
        <v>0</v>
      </c>
      <c r="V166" s="2">
        <f t="shared" ref="V166:V201" si="180">CW166*I166</f>
        <v>0</v>
      </c>
      <c r="W166" s="2">
        <f t="shared" ref="W166:W201" si="181">ROUND(CX166*I166,2)</f>
        <v>0</v>
      </c>
      <c r="X166" s="2">
        <f t="shared" ref="X166:X201" si="182">ROUND(CY166,2)</f>
        <v>0</v>
      </c>
      <c r="Y166" s="2">
        <f t="shared" ref="Y166:Y201" si="183">ROUND(CZ166,2)</f>
        <v>0</v>
      </c>
      <c r="Z166" s="2"/>
      <c r="AA166" s="2">
        <v>50464749</v>
      </c>
      <c r="AB166" s="2">
        <f t="shared" ref="AB166:AB197" si="184">ROUND((AC166+AD166+AF166),6)</f>
        <v>3.45</v>
      </c>
      <c r="AC166" s="2">
        <f t="shared" ref="AC166:AC201" si="185">ROUND((ES166),6)</f>
        <v>3.45</v>
      </c>
      <c r="AD166" s="2">
        <f t="shared" ref="AD166:AD173" si="186">ROUND((((ET166)-(EU166))+AE166),6)</f>
        <v>0</v>
      </c>
      <c r="AE166" s="2">
        <f t="shared" ref="AE166:AF173" si="187">ROUND((EU166),6)</f>
        <v>0</v>
      </c>
      <c r="AF166" s="2">
        <f t="shared" si="187"/>
        <v>0</v>
      </c>
      <c r="AG166" s="2">
        <f t="shared" ref="AG166:AG201" si="188">ROUND((AP166),6)</f>
        <v>0</v>
      </c>
      <c r="AH166" s="2">
        <f t="shared" ref="AH166:AI173" si="189">(EW166)</f>
        <v>0</v>
      </c>
      <c r="AI166" s="2">
        <f t="shared" si="189"/>
        <v>0</v>
      </c>
      <c r="AJ166" s="2">
        <f t="shared" ref="AJ166:AJ201" si="190">(AS166)</f>
        <v>0</v>
      </c>
      <c r="AK166" s="2">
        <v>3.45</v>
      </c>
      <c r="AL166" s="2">
        <v>3.45</v>
      </c>
      <c r="AM166" s="2">
        <v>0</v>
      </c>
      <c r="AN166" s="2">
        <v>0</v>
      </c>
      <c r="AO166" s="2">
        <v>0</v>
      </c>
      <c r="AP166" s="2">
        <v>0</v>
      </c>
      <c r="AQ166" s="2">
        <v>0</v>
      </c>
      <c r="AR166" s="2">
        <v>0</v>
      </c>
      <c r="AS166" s="2">
        <v>0</v>
      </c>
      <c r="AT166" s="2">
        <v>112</v>
      </c>
      <c r="AU166" s="2">
        <v>70</v>
      </c>
      <c r="AV166" s="2">
        <v>1</v>
      </c>
      <c r="AW166" s="2">
        <v>1</v>
      </c>
      <c r="AX166" s="2"/>
      <c r="AY166" s="2"/>
      <c r="AZ166" s="2">
        <v>1</v>
      </c>
      <c r="BA166" s="2">
        <v>1</v>
      </c>
      <c r="BB166" s="2">
        <v>1</v>
      </c>
      <c r="BC166" s="2">
        <v>1</v>
      </c>
      <c r="BD166" s="2" t="s">
        <v>3</v>
      </c>
      <c r="BE166" s="2" t="s">
        <v>3</v>
      </c>
      <c r="BF166" s="2" t="s">
        <v>3</v>
      </c>
      <c r="BG166" s="2" t="s">
        <v>3</v>
      </c>
      <c r="BH166" s="2">
        <v>3</v>
      </c>
      <c r="BI166" s="2">
        <v>2</v>
      </c>
      <c r="BJ166" s="2" t="s">
        <v>237</v>
      </c>
      <c r="BK166" s="2"/>
      <c r="BL166" s="2"/>
      <c r="BM166" s="2">
        <v>1518</v>
      </c>
      <c r="BN166" s="2">
        <v>0</v>
      </c>
      <c r="BO166" s="2" t="s">
        <v>3</v>
      </c>
      <c r="BP166" s="2">
        <v>0</v>
      </c>
      <c r="BQ166" s="2">
        <v>40</v>
      </c>
      <c r="BR166" s="2">
        <v>0</v>
      </c>
      <c r="BS166" s="2">
        <v>1</v>
      </c>
      <c r="BT166" s="2">
        <v>1</v>
      </c>
      <c r="BU166" s="2">
        <v>1</v>
      </c>
      <c r="BV166" s="2">
        <v>1</v>
      </c>
      <c r="BW166" s="2">
        <v>1</v>
      </c>
      <c r="BX166" s="2">
        <v>1</v>
      </c>
      <c r="BY166" s="2" t="s">
        <v>3</v>
      </c>
      <c r="BZ166" s="2">
        <v>112</v>
      </c>
      <c r="CA166" s="2">
        <v>70</v>
      </c>
      <c r="CB166" s="2" t="s">
        <v>3</v>
      </c>
      <c r="CC166" s="2"/>
      <c r="CD166" s="2"/>
      <c r="CE166" s="2">
        <v>30</v>
      </c>
      <c r="CF166" s="2">
        <v>0</v>
      </c>
      <c r="CG166" s="2">
        <v>0</v>
      </c>
      <c r="CH166" s="2"/>
      <c r="CI166" s="2"/>
      <c r="CJ166" s="2"/>
      <c r="CK166" s="2"/>
      <c r="CL166" s="2"/>
      <c r="CM166" s="2">
        <v>0</v>
      </c>
      <c r="CN166" s="2" t="s">
        <v>3</v>
      </c>
      <c r="CO166" s="2">
        <v>0</v>
      </c>
      <c r="CP166" s="2">
        <f t="shared" ref="CP166:CP201" si="191">(P166+Q166+S166)</f>
        <v>422.28</v>
      </c>
      <c r="CQ166" s="2">
        <f t="shared" si="173"/>
        <v>3.45</v>
      </c>
      <c r="CR166" s="2">
        <f t="shared" ref="CR166:CR173" si="192">(ROUND((ROUND(((ET166)*AV166*1),2)*BB166),2)+ROUND((ROUND(((AE166-(EU166))*AV166*1),2)*BS166),2))</f>
        <v>0</v>
      </c>
      <c r="CS166" s="2">
        <f t="shared" ref="CS166:CS201" si="193">ROUND((ROUND((AE166*AV166*1),2)*BS166),2)</f>
        <v>0</v>
      </c>
      <c r="CT166" s="2">
        <f t="shared" ref="CT166:CT201" si="194">ROUND((ROUND((AF166*AV166*1),2)*BA166),2)</f>
        <v>0</v>
      </c>
      <c r="CU166" s="2">
        <f t="shared" ref="CU166:CU201" si="195">AG166</f>
        <v>0</v>
      </c>
      <c r="CV166" s="2">
        <f t="shared" ref="CV166:CV201" si="196">(AH166*AV166)</f>
        <v>0</v>
      </c>
      <c r="CW166" s="2">
        <f t="shared" ref="CW166:CW201" si="197">AI166</f>
        <v>0</v>
      </c>
      <c r="CX166" s="2">
        <f t="shared" ref="CX166:CX201" si="198">AJ166</f>
        <v>0</v>
      </c>
      <c r="CY166" s="2">
        <f>((S166*BZ166)/100)</f>
        <v>0</v>
      </c>
      <c r="CZ166" s="2">
        <f>((S166*CA166)/100)</f>
        <v>0</v>
      </c>
      <c r="DA166" s="2"/>
      <c r="DB166" s="2"/>
      <c r="DC166" s="2" t="s">
        <v>3</v>
      </c>
      <c r="DD166" s="2" t="s">
        <v>3</v>
      </c>
      <c r="DE166" s="2" t="s">
        <v>3</v>
      </c>
      <c r="DF166" s="2" t="s">
        <v>3</v>
      </c>
      <c r="DG166" s="2" t="s">
        <v>3</v>
      </c>
      <c r="DH166" s="2" t="s">
        <v>3</v>
      </c>
      <c r="DI166" s="2" t="s">
        <v>3</v>
      </c>
      <c r="DJ166" s="2" t="s">
        <v>3</v>
      </c>
      <c r="DK166" s="2" t="s">
        <v>3</v>
      </c>
      <c r="DL166" s="2" t="s">
        <v>3</v>
      </c>
      <c r="DM166" s="2" t="s">
        <v>3</v>
      </c>
      <c r="DN166" s="2">
        <v>0</v>
      </c>
      <c r="DO166" s="2">
        <v>0</v>
      </c>
      <c r="DP166" s="2">
        <v>1</v>
      </c>
      <c r="DQ166" s="2">
        <v>1</v>
      </c>
      <c r="DR166" s="2"/>
      <c r="DS166" s="2"/>
      <c r="DT166" s="2"/>
      <c r="DU166" s="2">
        <v>1003</v>
      </c>
      <c r="DV166" s="2" t="s">
        <v>114</v>
      </c>
      <c r="DW166" s="2" t="s">
        <v>114</v>
      </c>
      <c r="DX166" s="2">
        <v>1</v>
      </c>
      <c r="DY166" s="2"/>
      <c r="DZ166" s="2" t="s">
        <v>3</v>
      </c>
      <c r="EA166" s="2" t="s">
        <v>3</v>
      </c>
      <c r="EB166" s="2" t="s">
        <v>3</v>
      </c>
      <c r="EC166" s="2" t="s">
        <v>3</v>
      </c>
      <c r="ED166" s="2"/>
      <c r="EE166" s="2">
        <v>49574833</v>
      </c>
      <c r="EF166" s="2">
        <v>40</v>
      </c>
      <c r="EG166" s="2" t="s">
        <v>134</v>
      </c>
      <c r="EH166" s="2">
        <v>0</v>
      </c>
      <c r="EI166" s="2" t="s">
        <v>3</v>
      </c>
      <c r="EJ166" s="2">
        <v>2</v>
      </c>
      <c r="EK166" s="2">
        <v>1518</v>
      </c>
      <c r="EL166" s="2" t="s">
        <v>232</v>
      </c>
      <c r="EM166" s="2" t="s">
        <v>233</v>
      </c>
      <c r="EN166" s="2"/>
      <c r="EO166" s="2" t="s">
        <v>3</v>
      </c>
      <c r="EP166" s="2"/>
      <c r="EQ166" s="2">
        <v>0</v>
      </c>
      <c r="ER166" s="2">
        <v>3.45</v>
      </c>
      <c r="ES166" s="2">
        <v>3.45</v>
      </c>
      <c r="ET166" s="2">
        <v>0</v>
      </c>
      <c r="EU166" s="2">
        <v>0</v>
      </c>
      <c r="EV166" s="2">
        <v>0</v>
      </c>
      <c r="EW166" s="2">
        <v>0</v>
      </c>
      <c r="EX166" s="2">
        <v>0</v>
      </c>
      <c r="EY166" s="2"/>
      <c r="EZ166" s="2"/>
      <c r="FA166" s="2"/>
      <c r="FB166" s="2"/>
      <c r="FC166" s="2"/>
      <c r="FD166" s="2"/>
      <c r="FE166" s="2"/>
      <c r="FF166" s="2"/>
      <c r="FG166" s="2"/>
      <c r="FH166" s="2"/>
      <c r="FI166" s="2"/>
      <c r="FJ166" s="2"/>
      <c r="FK166" s="2"/>
      <c r="FL166" s="2"/>
      <c r="FM166" s="2"/>
      <c r="FN166" s="2"/>
      <c r="FO166" s="2"/>
      <c r="FP166" s="2"/>
      <c r="FQ166" s="2">
        <v>0</v>
      </c>
      <c r="FR166" s="2">
        <f t="shared" ref="FR166:FR201" si="199">ROUND(IF(BI166=3,GM166,0),2)</f>
        <v>0</v>
      </c>
      <c r="FS166" s="2">
        <v>0</v>
      </c>
      <c r="FT166" s="2"/>
      <c r="FU166" s="2"/>
      <c r="FV166" s="2"/>
      <c r="FW166" s="2"/>
      <c r="FX166" s="2">
        <v>112</v>
      </c>
      <c r="FY166" s="2">
        <v>70</v>
      </c>
      <c r="FZ166" s="2"/>
      <c r="GA166" s="2" t="s">
        <v>3</v>
      </c>
      <c r="GB166" s="2"/>
      <c r="GC166" s="2"/>
      <c r="GD166" s="2">
        <v>0</v>
      </c>
      <c r="GE166" s="2"/>
      <c r="GF166" s="2">
        <v>-549681316</v>
      </c>
      <c r="GG166" s="2">
        <v>2</v>
      </c>
      <c r="GH166" s="2">
        <v>1</v>
      </c>
      <c r="GI166" s="2">
        <v>-2</v>
      </c>
      <c r="GJ166" s="2">
        <v>0</v>
      </c>
      <c r="GK166" s="2">
        <f>ROUND(R166*(R12)/100,2)</f>
        <v>0</v>
      </c>
      <c r="GL166" s="2">
        <f t="shared" ref="GL166:GL201" si="200">ROUND(IF(AND(BH166=3,BI166=3,FS166&lt;&gt;0),P166,0),2)</f>
        <v>0</v>
      </c>
      <c r="GM166" s="2">
        <f t="shared" ref="GM166:GM201" si="201">ROUND(O166+X166+Y166+GK166,2)+GX166</f>
        <v>422.28</v>
      </c>
      <c r="GN166" s="2">
        <f t="shared" ref="GN166:GN197" si="202">IF(OR(BI166=0,BI166=1),GM166-GX166,0)</f>
        <v>0</v>
      </c>
      <c r="GO166" s="2">
        <f t="shared" ref="GO166:GO201" si="203">IF(BI166=2,GM166-GX166,0)</f>
        <v>422.28</v>
      </c>
      <c r="GP166" s="2">
        <f t="shared" ref="GP166:GP201" si="204">IF(BI166=4,GM166-GX166,0)</f>
        <v>0</v>
      </c>
      <c r="GQ166" s="2"/>
      <c r="GR166" s="2">
        <v>0</v>
      </c>
      <c r="GS166" s="2">
        <v>3</v>
      </c>
      <c r="GT166" s="2">
        <v>0</v>
      </c>
      <c r="GU166" s="2" t="s">
        <v>3</v>
      </c>
      <c r="GV166" s="2">
        <f t="shared" ref="GV166:GV201" si="205">ROUND((GT166),6)</f>
        <v>0</v>
      </c>
      <c r="GW166" s="2">
        <v>1</v>
      </c>
      <c r="GX166" s="2">
        <f t="shared" ref="GX166:GX201" si="206">ROUND(HC166*I166,2)</f>
        <v>0</v>
      </c>
      <c r="GY166" s="2"/>
      <c r="GZ166" s="2"/>
      <c r="HA166" s="2">
        <v>0</v>
      </c>
      <c r="HB166" s="2">
        <v>0</v>
      </c>
      <c r="HC166" s="2">
        <f t="shared" ref="HC166:HC201" si="207">GV166*GW166</f>
        <v>0</v>
      </c>
      <c r="HD166" s="2"/>
      <c r="HE166" s="2" t="s">
        <v>3</v>
      </c>
      <c r="HF166" s="2" t="s">
        <v>3</v>
      </c>
      <c r="HG166" s="2"/>
      <c r="HH166" s="2"/>
      <c r="HI166" s="2"/>
      <c r="HJ166" s="2"/>
      <c r="HK166" s="2"/>
      <c r="HL166" s="2"/>
      <c r="HM166" s="2" t="s">
        <v>3</v>
      </c>
      <c r="HN166" s="2" t="s">
        <v>3</v>
      </c>
      <c r="HO166" s="2" t="s">
        <v>3</v>
      </c>
      <c r="HP166" s="2" t="s">
        <v>3</v>
      </c>
      <c r="HQ166" s="2" t="s">
        <v>3</v>
      </c>
      <c r="HR166" s="2"/>
      <c r="HS166" s="2"/>
      <c r="HT166" s="2"/>
      <c r="HU166" s="2"/>
      <c r="HV166" s="2"/>
      <c r="HW166" s="2"/>
      <c r="HX166" s="2"/>
      <c r="HY166" s="2"/>
      <c r="HZ166" s="2"/>
      <c r="IA166" s="2"/>
      <c r="IB166" s="2"/>
      <c r="IC166" s="2"/>
      <c r="ID166" s="2"/>
      <c r="IE166" s="2"/>
      <c r="IF166" s="2"/>
      <c r="IG166" s="2"/>
      <c r="IH166" s="2"/>
      <c r="II166" s="2"/>
      <c r="IJ166" s="2"/>
      <c r="IK166" s="2">
        <v>0</v>
      </c>
      <c r="IL166" s="2"/>
      <c r="IM166" s="2"/>
      <c r="IN166" s="2"/>
      <c r="IO166" s="2"/>
      <c r="IP166" s="2"/>
      <c r="IQ166" s="2"/>
      <c r="IR166" s="2"/>
      <c r="IS166" s="2"/>
      <c r="IT166" s="2"/>
      <c r="IU166" s="2"/>
    </row>
    <row r="167" spans="1:255" x14ac:dyDescent="0.2">
      <c r="A167">
        <v>18</v>
      </c>
      <c r="B167">
        <v>1</v>
      </c>
      <c r="E167" t="s">
        <v>234</v>
      </c>
      <c r="F167" t="s">
        <v>235</v>
      </c>
      <c r="G167" t="s">
        <v>236</v>
      </c>
      <c r="H167" t="s">
        <v>114</v>
      </c>
      <c r="I167">
        <f>I165*J167</f>
        <v>122.4</v>
      </c>
      <c r="J167">
        <v>102.00000000000001</v>
      </c>
      <c r="K167">
        <v>102</v>
      </c>
      <c r="O167">
        <f t="shared" si="174"/>
        <v>2284.5300000000002</v>
      </c>
      <c r="P167">
        <f t="shared" si="172"/>
        <v>2284.5300000000002</v>
      </c>
      <c r="Q167">
        <f t="shared" si="175"/>
        <v>0</v>
      </c>
      <c r="R167">
        <f t="shared" si="176"/>
        <v>0</v>
      </c>
      <c r="S167">
        <f t="shared" si="177"/>
        <v>0</v>
      </c>
      <c r="T167">
        <f t="shared" si="178"/>
        <v>0</v>
      </c>
      <c r="U167">
        <f t="shared" si="179"/>
        <v>0</v>
      </c>
      <c r="V167">
        <f t="shared" si="180"/>
        <v>0</v>
      </c>
      <c r="W167">
        <f t="shared" si="181"/>
        <v>0</v>
      </c>
      <c r="X167">
        <f t="shared" si="182"/>
        <v>0</v>
      </c>
      <c r="Y167">
        <f t="shared" si="183"/>
        <v>0</v>
      </c>
      <c r="AA167">
        <v>50464747</v>
      </c>
      <c r="AB167">
        <f t="shared" si="184"/>
        <v>3.45</v>
      </c>
      <c r="AC167">
        <f t="shared" si="185"/>
        <v>3.45</v>
      </c>
      <c r="AD167">
        <f t="shared" si="186"/>
        <v>0</v>
      </c>
      <c r="AE167">
        <f t="shared" si="187"/>
        <v>0</v>
      </c>
      <c r="AF167">
        <f t="shared" si="187"/>
        <v>0</v>
      </c>
      <c r="AG167">
        <f t="shared" si="188"/>
        <v>0</v>
      </c>
      <c r="AH167">
        <f t="shared" si="189"/>
        <v>0</v>
      </c>
      <c r="AI167">
        <f t="shared" si="189"/>
        <v>0</v>
      </c>
      <c r="AJ167">
        <f t="shared" si="190"/>
        <v>0</v>
      </c>
      <c r="AK167">
        <v>3.45</v>
      </c>
      <c r="AL167">
        <v>3.45</v>
      </c>
      <c r="AM167">
        <v>0</v>
      </c>
      <c r="AN167">
        <v>0</v>
      </c>
      <c r="AO167">
        <v>0</v>
      </c>
      <c r="AP167">
        <v>0</v>
      </c>
      <c r="AQ167">
        <v>0</v>
      </c>
      <c r="AR167">
        <v>0</v>
      </c>
      <c r="AS167">
        <v>0</v>
      </c>
      <c r="AT167">
        <v>0</v>
      </c>
      <c r="AU167">
        <v>0</v>
      </c>
      <c r="AV167">
        <v>1</v>
      </c>
      <c r="AW167">
        <v>1</v>
      </c>
      <c r="AZ167">
        <v>1</v>
      </c>
      <c r="BA167">
        <v>1</v>
      </c>
      <c r="BB167">
        <v>1</v>
      </c>
      <c r="BC167">
        <v>5.41</v>
      </c>
      <c r="BD167" t="s">
        <v>3</v>
      </c>
      <c r="BE167" t="s">
        <v>3</v>
      </c>
      <c r="BF167" t="s">
        <v>3</v>
      </c>
      <c r="BG167" t="s">
        <v>3</v>
      </c>
      <c r="BH167">
        <v>3</v>
      </c>
      <c r="BI167">
        <v>2</v>
      </c>
      <c r="BJ167" t="s">
        <v>237</v>
      </c>
      <c r="BM167">
        <v>1518</v>
      </c>
      <c r="BN167">
        <v>0</v>
      </c>
      <c r="BO167" t="s">
        <v>235</v>
      </c>
      <c r="BP167">
        <v>1</v>
      </c>
      <c r="BQ167">
        <v>40</v>
      </c>
      <c r="BR167">
        <v>0</v>
      </c>
      <c r="BS167">
        <v>1</v>
      </c>
      <c r="BT167">
        <v>1</v>
      </c>
      <c r="BU167">
        <v>1</v>
      </c>
      <c r="BV167">
        <v>1</v>
      </c>
      <c r="BW167">
        <v>1</v>
      </c>
      <c r="BX167">
        <v>1</v>
      </c>
      <c r="BY167" t="s">
        <v>3</v>
      </c>
      <c r="BZ167">
        <v>0</v>
      </c>
      <c r="CA167">
        <v>0</v>
      </c>
      <c r="CB167" t="s">
        <v>3</v>
      </c>
      <c r="CE167">
        <v>30</v>
      </c>
      <c r="CF167">
        <v>0</v>
      </c>
      <c r="CG167">
        <v>0</v>
      </c>
      <c r="CM167">
        <v>0</v>
      </c>
      <c r="CN167" t="s">
        <v>3</v>
      </c>
      <c r="CO167">
        <v>0</v>
      </c>
      <c r="CP167">
        <f t="shared" si="191"/>
        <v>2284.5300000000002</v>
      </c>
      <c r="CQ167">
        <f t="shared" si="173"/>
        <v>18.66</v>
      </c>
      <c r="CR167">
        <f t="shared" si="192"/>
        <v>0</v>
      </c>
      <c r="CS167">
        <f t="shared" si="193"/>
        <v>0</v>
      </c>
      <c r="CT167">
        <f t="shared" si="194"/>
        <v>0</v>
      </c>
      <c r="CU167">
        <f t="shared" si="195"/>
        <v>0</v>
      </c>
      <c r="CV167">
        <f t="shared" si="196"/>
        <v>0</v>
      </c>
      <c r="CW167">
        <f t="shared" si="197"/>
        <v>0</v>
      </c>
      <c r="CX167">
        <f t="shared" si="198"/>
        <v>0</v>
      </c>
      <c r="CY167">
        <f>S167*(BZ167/100)</f>
        <v>0</v>
      </c>
      <c r="CZ167">
        <f>S167*(CA167/100)</f>
        <v>0</v>
      </c>
      <c r="DC167" t="s">
        <v>3</v>
      </c>
      <c r="DD167" t="s">
        <v>3</v>
      </c>
      <c r="DE167" t="s">
        <v>3</v>
      </c>
      <c r="DF167" t="s">
        <v>3</v>
      </c>
      <c r="DG167" t="s">
        <v>3</v>
      </c>
      <c r="DH167" t="s">
        <v>3</v>
      </c>
      <c r="DI167" t="s">
        <v>3</v>
      </c>
      <c r="DJ167" t="s">
        <v>3</v>
      </c>
      <c r="DK167" t="s">
        <v>3</v>
      </c>
      <c r="DL167" t="s">
        <v>3</v>
      </c>
      <c r="DM167" t="s">
        <v>3</v>
      </c>
      <c r="DN167">
        <v>112</v>
      </c>
      <c r="DO167">
        <v>70</v>
      </c>
      <c r="DP167">
        <v>1</v>
      </c>
      <c r="DQ167">
        <v>1</v>
      </c>
      <c r="DU167">
        <v>1003</v>
      </c>
      <c r="DV167" t="s">
        <v>114</v>
      </c>
      <c r="DW167" t="s">
        <v>114</v>
      </c>
      <c r="DX167">
        <v>1</v>
      </c>
      <c r="DZ167" t="s">
        <v>3</v>
      </c>
      <c r="EA167" t="s">
        <v>3</v>
      </c>
      <c r="EB167" t="s">
        <v>3</v>
      </c>
      <c r="EC167" t="s">
        <v>3</v>
      </c>
      <c r="EE167">
        <v>49574833</v>
      </c>
      <c r="EF167">
        <v>40</v>
      </c>
      <c r="EG167" t="s">
        <v>134</v>
      </c>
      <c r="EH167">
        <v>0</v>
      </c>
      <c r="EI167" t="s">
        <v>3</v>
      </c>
      <c r="EJ167">
        <v>2</v>
      </c>
      <c r="EK167">
        <v>1518</v>
      </c>
      <c r="EL167" t="s">
        <v>232</v>
      </c>
      <c r="EM167" t="s">
        <v>233</v>
      </c>
      <c r="EO167" t="s">
        <v>3</v>
      </c>
      <c r="EQ167">
        <v>0</v>
      </c>
      <c r="ER167">
        <v>3.45</v>
      </c>
      <c r="ES167">
        <v>3.45</v>
      </c>
      <c r="ET167">
        <v>0</v>
      </c>
      <c r="EU167">
        <v>0</v>
      </c>
      <c r="EV167">
        <v>0</v>
      </c>
      <c r="EW167">
        <v>0</v>
      </c>
      <c r="EX167">
        <v>0</v>
      </c>
      <c r="FQ167">
        <v>0</v>
      </c>
      <c r="FR167">
        <f t="shared" si="199"/>
        <v>0</v>
      </c>
      <c r="FS167">
        <v>0</v>
      </c>
      <c r="FX167">
        <v>112</v>
      </c>
      <c r="FY167">
        <v>70</v>
      </c>
      <c r="GA167" t="s">
        <v>3</v>
      </c>
      <c r="GD167">
        <v>0</v>
      </c>
      <c r="GF167">
        <v>-549681316</v>
      </c>
      <c r="GG167">
        <v>2</v>
      </c>
      <c r="GH167">
        <v>1</v>
      </c>
      <c r="GI167">
        <v>2</v>
      </c>
      <c r="GJ167">
        <v>0</v>
      </c>
      <c r="GK167">
        <f>ROUND(R167*(S12)/100,2)</f>
        <v>0</v>
      </c>
      <c r="GL167">
        <f t="shared" si="200"/>
        <v>0</v>
      </c>
      <c r="GM167">
        <f t="shared" si="201"/>
        <v>2284.5300000000002</v>
      </c>
      <c r="GN167">
        <f t="shared" si="202"/>
        <v>0</v>
      </c>
      <c r="GO167">
        <f t="shared" si="203"/>
        <v>2284.5300000000002</v>
      </c>
      <c r="GP167">
        <f t="shared" si="204"/>
        <v>0</v>
      </c>
      <c r="GR167">
        <v>0</v>
      </c>
      <c r="GS167">
        <v>3</v>
      </c>
      <c r="GT167">
        <v>0</v>
      </c>
      <c r="GU167" t="s">
        <v>3</v>
      </c>
      <c r="GV167">
        <f t="shared" si="205"/>
        <v>0</v>
      </c>
      <c r="GW167">
        <v>1</v>
      </c>
      <c r="GX167">
        <f t="shared" si="206"/>
        <v>0</v>
      </c>
      <c r="HA167">
        <v>0</v>
      </c>
      <c r="HB167">
        <v>0</v>
      </c>
      <c r="HC167">
        <f t="shared" si="207"/>
        <v>0</v>
      </c>
      <c r="HE167" t="s">
        <v>3</v>
      </c>
      <c r="HF167" t="s">
        <v>3</v>
      </c>
      <c r="HM167" t="s">
        <v>3</v>
      </c>
      <c r="HN167" t="s">
        <v>3</v>
      </c>
      <c r="HO167" t="s">
        <v>3</v>
      </c>
      <c r="HP167" t="s">
        <v>3</v>
      </c>
      <c r="HQ167" t="s">
        <v>3</v>
      </c>
      <c r="IK167">
        <v>0</v>
      </c>
    </row>
    <row r="168" spans="1:255" x14ac:dyDescent="0.2">
      <c r="A168" s="2">
        <v>18</v>
      </c>
      <c r="B168" s="2">
        <v>1</v>
      </c>
      <c r="C168" s="2"/>
      <c r="D168" s="2"/>
      <c r="E168" s="2" t="s">
        <v>238</v>
      </c>
      <c r="F168" s="2" t="s">
        <v>239</v>
      </c>
      <c r="G168" s="2" t="s">
        <v>240</v>
      </c>
      <c r="H168" s="2" t="s">
        <v>119</v>
      </c>
      <c r="I168" s="2">
        <f>I164*J168</f>
        <v>20</v>
      </c>
      <c r="J168" s="2">
        <v>16.666666666666668</v>
      </c>
      <c r="K168" s="2">
        <v>16.666667</v>
      </c>
      <c r="L168" s="2"/>
      <c r="M168" s="2"/>
      <c r="N168" s="2"/>
      <c r="O168" s="2">
        <f t="shared" si="174"/>
        <v>700.4</v>
      </c>
      <c r="P168" s="2">
        <f t="shared" si="172"/>
        <v>700.4</v>
      </c>
      <c r="Q168" s="2">
        <f t="shared" si="175"/>
        <v>0</v>
      </c>
      <c r="R168" s="2">
        <f t="shared" si="176"/>
        <v>0</v>
      </c>
      <c r="S168" s="2">
        <f t="shared" si="177"/>
        <v>0</v>
      </c>
      <c r="T168" s="2">
        <f t="shared" si="178"/>
        <v>0</v>
      </c>
      <c r="U168" s="2">
        <f t="shared" si="179"/>
        <v>0</v>
      </c>
      <c r="V168" s="2">
        <f t="shared" si="180"/>
        <v>0</v>
      </c>
      <c r="W168" s="2">
        <f t="shared" si="181"/>
        <v>0</v>
      </c>
      <c r="X168" s="2">
        <f t="shared" si="182"/>
        <v>0</v>
      </c>
      <c r="Y168" s="2">
        <f t="shared" si="183"/>
        <v>0</v>
      </c>
      <c r="Z168" s="2"/>
      <c r="AA168" s="2">
        <v>50464749</v>
      </c>
      <c r="AB168" s="2">
        <f t="shared" si="184"/>
        <v>35.020000000000003</v>
      </c>
      <c r="AC168" s="2">
        <f t="shared" si="185"/>
        <v>35.020000000000003</v>
      </c>
      <c r="AD168" s="2">
        <f t="shared" si="186"/>
        <v>0</v>
      </c>
      <c r="AE168" s="2">
        <f t="shared" si="187"/>
        <v>0</v>
      </c>
      <c r="AF168" s="2">
        <f t="shared" si="187"/>
        <v>0</v>
      </c>
      <c r="AG168" s="2">
        <f t="shared" si="188"/>
        <v>0</v>
      </c>
      <c r="AH168" s="2">
        <f t="shared" si="189"/>
        <v>0</v>
      </c>
      <c r="AI168" s="2">
        <f t="shared" si="189"/>
        <v>0</v>
      </c>
      <c r="AJ168" s="2">
        <f t="shared" si="190"/>
        <v>0</v>
      </c>
      <c r="AK168" s="2">
        <v>35.020000000000003</v>
      </c>
      <c r="AL168" s="2">
        <v>35.020000000000003</v>
      </c>
      <c r="AM168" s="2">
        <v>0</v>
      </c>
      <c r="AN168" s="2">
        <v>0</v>
      </c>
      <c r="AO168" s="2">
        <v>0</v>
      </c>
      <c r="AP168" s="2">
        <v>0</v>
      </c>
      <c r="AQ168" s="2">
        <v>0</v>
      </c>
      <c r="AR168" s="2">
        <v>0</v>
      </c>
      <c r="AS168" s="2">
        <v>0</v>
      </c>
      <c r="AT168" s="2">
        <v>112</v>
      </c>
      <c r="AU168" s="2">
        <v>70</v>
      </c>
      <c r="AV168" s="2">
        <v>1</v>
      </c>
      <c r="AW168" s="2">
        <v>1</v>
      </c>
      <c r="AX168" s="2"/>
      <c r="AY168" s="2"/>
      <c r="AZ168" s="2">
        <v>1</v>
      </c>
      <c r="BA168" s="2">
        <v>1</v>
      </c>
      <c r="BB168" s="2">
        <v>1</v>
      </c>
      <c r="BC168" s="2">
        <v>1</v>
      </c>
      <c r="BD168" s="2" t="s">
        <v>3</v>
      </c>
      <c r="BE168" s="2" t="s">
        <v>3</v>
      </c>
      <c r="BF168" s="2" t="s">
        <v>3</v>
      </c>
      <c r="BG168" s="2" t="s">
        <v>3</v>
      </c>
      <c r="BH168" s="2">
        <v>3</v>
      </c>
      <c r="BI168" s="2">
        <v>2</v>
      </c>
      <c r="BJ168" s="2" t="s">
        <v>241</v>
      </c>
      <c r="BK168" s="2"/>
      <c r="BL168" s="2"/>
      <c r="BM168" s="2">
        <v>1518</v>
      </c>
      <c r="BN168" s="2">
        <v>0</v>
      </c>
      <c r="BO168" s="2" t="s">
        <v>3</v>
      </c>
      <c r="BP168" s="2">
        <v>0</v>
      </c>
      <c r="BQ168" s="2">
        <v>40</v>
      </c>
      <c r="BR168" s="2">
        <v>0</v>
      </c>
      <c r="BS168" s="2">
        <v>1</v>
      </c>
      <c r="BT168" s="2">
        <v>1</v>
      </c>
      <c r="BU168" s="2">
        <v>1</v>
      </c>
      <c r="BV168" s="2">
        <v>1</v>
      </c>
      <c r="BW168" s="2">
        <v>1</v>
      </c>
      <c r="BX168" s="2">
        <v>1</v>
      </c>
      <c r="BY168" s="2" t="s">
        <v>3</v>
      </c>
      <c r="BZ168" s="2">
        <v>112</v>
      </c>
      <c r="CA168" s="2">
        <v>70</v>
      </c>
      <c r="CB168" s="2" t="s">
        <v>3</v>
      </c>
      <c r="CC168" s="2"/>
      <c r="CD168" s="2"/>
      <c r="CE168" s="2">
        <v>30</v>
      </c>
      <c r="CF168" s="2">
        <v>0</v>
      </c>
      <c r="CG168" s="2">
        <v>0</v>
      </c>
      <c r="CH168" s="2"/>
      <c r="CI168" s="2"/>
      <c r="CJ168" s="2"/>
      <c r="CK168" s="2"/>
      <c r="CL168" s="2"/>
      <c r="CM168" s="2">
        <v>0</v>
      </c>
      <c r="CN168" s="2" t="s">
        <v>3</v>
      </c>
      <c r="CO168" s="2">
        <v>0</v>
      </c>
      <c r="CP168" s="2">
        <f t="shared" si="191"/>
        <v>700.4</v>
      </c>
      <c r="CQ168" s="2">
        <f t="shared" si="173"/>
        <v>35.020000000000003</v>
      </c>
      <c r="CR168" s="2">
        <f t="shared" si="192"/>
        <v>0</v>
      </c>
      <c r="CS168" s="2">
        <f t="shared" si="193"/>
        <v>0</v>
      </c>
      <c r="CT168" s="2">
        <f t="shared" si="194"/>
        <v>0</v>
      </c>
      <c r="CU168" s="2">
        <f t="shared" si="195"/>
        <v>0</v>
      </c>
      <c r="CV168" s="2">
        <f t="shared" si="196"/>
        <v>0</v>
      </c>
      <c r="CW168" s="2">
        <f t="shared" si="197"/>
        <v>0</v>
      </c>
      <c r="CX168" s="2">
        <f t="shared" si="198"/>
        <v>0</v>
      </c>
      <c r="CY168" s="2">
        <f>((S168*BZ168)/100)</f>
        <v>0</v>
      </c>
      <c r="CZ168" s="2">
        <f>((S168*CA168)/100)</f>
        <v>0</v>
      </c>
      <c r="DA168" s="2"/>
      <c r="DB168" s="2"/>
      <c r="DC168" s="2" t="s">
        <v>3</v>
      </c>
      <c r="DD168" s="2" t="s">
        <v>3</v>
      </c>
      <c r="DE168" s="2" t="s">
        <v>3</v>
      </c>
      <c r="DF168" s="2" t="s">
        <v>3</v>
      </c>
      <c r="DG168" s="2" t="s">
        <v>3</v>
      </c>
      <c r="DH168" s="2" t="s">
        <v>3</v>
      </c>
      <c r="DI168" s="2" t="s">
        <v>3</v>
      </c>
      <c r="DJ168" s="2" t="s">
        <v>3</v>
      </c>
      <c r="DK168" s="2" t="s">
        <v>3</v>
      </c>
      <c r="DL168" s="2" t="s">
        <v>3</v>
      </c>
      <c r="DM168" s="2" t="s">
        <v>3</v>
      </c>
      <c r="DN168" s="2">
        <v>0</v>
      </c>
      <c r="DO168" s="2">
        <v>0</v>
      </c>
      <c r="DP168" s="2">
        <v>1</v>
      </c>
      <c r="DQ168" s="2">
        <v>1</v>
      </c>
      <c r="DR168" s="2"/>
      <c r="DS168" s="2"/>
      <c r="DT168" s="2"/>
      <c r="DU168" s="2">
        <v>1010</v>
      </c>
      <c r="DV168" s="2" t="s">
        <v>119</v>
      </c>
      <c r="DW168" s="2" t="s">
        <v>119</v>
      </c>
      <c r="DX168" s="2">
        <v>1</v>
      </c>
      <c r="DY168" s="2"/>
      <c r="DZ168" s="2" t="s">
        <v>3</v>
      </c>
      <c r="EA168" s="2" t="s">
        <v>3</v>
      </c>
      <c r="EB168" s="2" t="s">
        <v>3</v>
      </c>
      <c r="EC168" s="2" t="s">
        <v>3</v>
      </c>
      <c r="ED168" s="2"/>
      <c r="EE168" s="2">
        <v>49574833</v>
      </c>
      <c r="EF168" s="2">
        <v>40</v>
      </c>
      <c r="EG168" s="2" t="s">
        <v>134</v>
      </c>
      <c r="EH168" s="2">
        <v>0</v>
      </c>
      <c r="EI168" s="2" t="s">
        <v>3</v>
      </c>
      <c r="EJ168" s="2">
        <v>2</v>
      </c>
      <c r="EK168" s="2">
        <v>1518</v>
      </c>
      <c r="EL168" s="2" t="s">
        <v>232</v>
      </c>
      <c r="EM168" s="2" t="s">
        <v>233</v>
      </c>
      <c r="EN168" s="2"/>
      <c r="EO168" s="2" t="s">
        <v>3</v>
      </c>
      <c r="EP168" s="2"/>
      <c r="EQ168" s="2">
        <v>0</v>
      </c>
      <c r="ER168" s="2">
        <v>35.020000000000003</v>
      </c>
      <c r="ES168" s="2">
        <v>35.020000000000003</v>
      </c>
      <c r="ET168" s="2">
        <v>0</v>
      </c>
      <c r="EU168" s="2">
        <v>0</v>
      </c>
      <c r="EV168" s="2">
        <v>0</v>
      </c>
      <c r="EW168" s="2">
        <v>0</v>
      </c>
      <c r="EX168" s="2">
        <v>0</v>
      </c>
      <c r="EY168" s="2"/>
      <c r="EZ168" s="2"/>
      <c r="FA168" s="2"/>
      <c r="FB168" s="2"/>
      <c r="FC168" s="2"/>
      <c r="FD168" s="2"/>
      <c r="FE168" s="2"/>
      <c r="FF168" s="2"/>
      <c r="FG168" s="2"/>
      <c r="FH168" s="2"/>
      <c r="FI168" s="2"/>
      <c r="FJ168" s="2"/>
      <c r="FK168" s="2"/>
      <c r="FL168" s="2"/>
      <c r="FM168" s="2"/>
      <c r="FN168" s="2"/>
      <c r="FO168" s="2"/>
      <c r="FP168" s="2"/>
      <c r="FQ168" s="2">
        <v>0</v>
      </c>
      <c r="FR168" s="2">
        <f t="shared" si="199"/>
        <v>0</v>
      </c>
      <c r="FS168" s="2">
        <v>0</v>
      </c>
      <c r="FT168" s="2"/>
      <c r="FU168" s="2"/>
      <c r="FV168" s="2"/>
      <c r="FW168" s="2"/>
      <c r="FX168" s="2">
        <v>112</v>
      </c>
      <c r="FY168" s="2">
        <v>70</v>
      </c>
      <c r="FZ168" s="2"/>
      <c r="GA168" s="2" t="s">
        <v>3</v>
      </c>
      <c r="GB168" s="2"/>
      <c r="GC168" s="2"/>
      <c r="GD168" s="2">
        <v>0</v>
      </c>
      <c r="GE168" s="2"/>
      <c r="GF168" s="2">
        <v>1954828086</v>
      </c>
      <c r="GG168" s="2">
        <v>2</v>
      </c>
      <c r="GH168" s="2">
        <v>1</v>
      </c>
      <c r="GI168" s="2">
        <v>-2</v>
      </c>
      <c r="GJ168" s="2">
        <v>0</v>
      </c>
      <c r="GK168" s="2">
        <f>ROUND(R168*(R12)/100,2)</f>
        <v>0</v>
      </c>
      <c r="GL168" s="2">
        <f t="shared" si="200"/>
        <v>0</v>
      </c>
      <c r="GM168" s="2">
        <f t="shared" si="201"/>
        <v>700.4</v>
      </c>
      <c r="GN168" s="2">
        <f t="shared" si="202"/>
        <v>0</v>
      </c>
      <c r="GO168" s="2">
        <f t="shared" si="203"/>
        <v>700.4</v>
      </c>
      <c r="GP168" s="2">
        <f t="shared" si="204"/>
        <v>0</v>
      </c>
      <c r="GQ168" s="2"/>
      <c r="GR168" s="2">
        <v>0</v>
      </c>
      <c r="GS168" s="2">
        <v>3</v>
      </c>
      <c r="GT168" s="2">
        <v>0</v>
      </c>
      <c r="GU168" s="2" t="s">
        <v>3</v>
      </c>
      <c r="GV168" s="2">
        <f t="shared" si="205"/>
        <v>0</v>
      </c>
      <c r="GW168" s="2">
        <v>1</v>
      </c>
      <c r="GX168" s="2">
        <f t="shared" si="206"/>
        <v>0</v>
      </c>
      <c r="GY168" s="2"/>
      <c r="GZ168" s="2"/>
      <c r="HA168" s="2">
        <v>0</v>
      </c>
      <c r="HB168" s="2">
        <v>0</v>
      </c>
      <c r="HC168" s="2">
        <f t="shared" si="207"/>
        <v>0</v>
      </c>
      <c r="HD168" s="2"/>
      <c r="HE168" s="2" t="s">
        <v>3</v>
      </c>
      <c r="HF168" s="2" t="s">
        <v>3</v>
      </c>
      <c r="HG168" s="2"/>
      <c r="HH168" s="2"/>
      <c r="HI168" s="2"/>
      <c r="HJ168" s="2"/>
      <c r="HK168" s="2"/>
      <c r="HL168" s="2"/>
      <c r="HM168" s="2" t="s">
        <v>3</v>
      </c>
      <c r="HN168" s="2" t="s">
        <v>3</v>
      </c>
      <c r="HO168" s="2" t="s">
        <v>3</v>
      </c>
      <c r="HP168" s="2" t="s">
        <v>3</v>
      </c>
      <c r="HQ168" s="2" t="s">
        <v>3</v>
      </c>
      <c r="HR168" s="2"/>
      <c r="HS168" s="2"/>
      <c r="HT168" s="2"/>
      <c r="HU168" s="2"/>
      <c r="HV168" s="2"/>
      <c r="HW168" s="2"/>
      <c r="HX168" s="2"/>
      <c r="HY168" s="2"/>
      <c r="HZ168" s="2"/>
      <c r="IA168" s="2"/>
      <c r="IB168" s="2"/>
      <c r="IC168" s="2"/>
      <c r="ID168" s="2"/>
      <c r="IE168" s="2"/>
      <c r="IF168" s="2"/>
      <c r="IG168" s="2"/>
      <c r="IH168" s="2"/>
      <c r="II168" s="2"/>
      <c r="IJ168" s="2"/>
      <c r="IK168" s="2">
        <v>0</v>
      </c>
      <c r="IL168" s="2"/>
      <c r="IM168" s="2"/>
      <c r="IN168" s="2"/>
      <c r="IO168" s="2"/>
      <c r="IP168" s="2"/>
      <c r="IQ168" s="2"/>
      <c r="IR168" s="2"/>
      <c r="IS168" s="2"/>
      <c r="IT168" s="2"/>
      <c r="IU168" s="2"/>
    </row>
    <row r="169" spans="1:255" x14ac:dyDescent="0.2">
      <c r="A169">
        <v>18</v>
      </c>
      <c r="B169">
        <v>1</v>
      </c>
      <c r="E169" t="s">
        <v>238</v>
      </c>
      <c r="F169" t="s">
        <v>239</v>
      </c>
      <c r="G169" t="s">
        <v>240</v>
      </c>
      <c r="H169" t="s">
        <v>119</v>
      </c>
      <c r="I169">
        <f>I165*J169</f>
        <v>20</v>
      </c>
      <c r="J169">
        <v>16.666666666666668</v>
      </c>
      <c r="K169">
        <v>16.666667</v>
      </c>
      <c r="O169">
        <f t="shared" si="174"/>
        <v>3509</v>
      </c>
      <c r="P169">
        <f t="shared" si="172"/>
        <v>3509</v>
      </c>
      <c r="Q169">
        <f t="shared" si="175"/>
        <v>0</v>
      </c>
      <c r="R169">
        <f t="shared" si="176"/>
        <v>0</v>
      </c>
      <c r="S169">
        <f t="shared" si="177"/>
        <v>0</v>
      </c>
      <c r="T169">
        <f t="shared" si="178"/>
        <v>0</v>
      </c>
      <c r="U169">
        <f t="shared" si="179"/>
        <v>0</v>
      </c>
      <c r="V169">
        <f t="shared" si="180"/>
        <v>0</v>
      </c>
      <c r="W169">
        <f t="shared" si="181"/>
        <v>0</v>
      </c>
      <c r="X169">
        <f t="shared" si="182"/>
        <v>0</v>
      </c>
      <c r="Y169">
        <f t="shared" si="183"/>
        <v>0</v>
      </c>
      <c r="AA169">
        <v>50464747</v>
      </c>
      <c r="AB169">
        <f t="shared" si="184"/>
        <v>35.020000000000003</v>
      </c>
      <c r="AC169">
        <f t="shared" si="185"/>
        <v>35.020000000000003</v>
      </c>
      <c r="AD169">
        <f t="shared" si="186"/>
        <v>0</v>
      </c>
      <c r="AE169">
        <f t="shared" si="187"/>
        <v>0</v>
      </c>
      <c r="AF169">
        <f t="shared" si="187"/>
        <v>0</v>
      </c>
      <c r="AG169">
        <f t="shared" si="188"/>
        <v>0</v>
      </c>
      <c r="AH169">
        <f t="shared" si="189"/>
        <v>0</v>
      </c>
      <c r="AI169">
        <f t="shared" si="189"/>
        <v>0</v>
      </c>
      <c r="AJ169">
        <f t="shared" si="190"/>
        <v>0</v>
      </c>
      <c r="AK169">
        <v>35.020000000000003</v>
      </c>
      <c r="AL169">
        <v>35.020000000000003</v>
      </c>
      <c r="AM169">
        <v>0</v>
      </c>
      <c r="AN169">
        <v>0</v>
      </c>
      <c r="AO169">
        <v>0</v>
      </c>
      <c r="AP169">
        <v>0</v>
      </c>
      <c r="AQ169">
        <v>0</v>
      </c>
      <c r="AR169">
        <v>0</v>
      </c>
      <c r="AS169">
        <v>0</v>
      </c>
      <c r="AT169">
        <v>0</v>
      </c>
      <c r="AU169">
        <v>0</v>
      </c>
      <c r="AV169">
        <v>1</v>
      </c>
      <c r="AW169">
        <v>1</v>
      </c>
      <c r="AZ169">
        <v>1</v>
      </c>
      <c r="BA169">
        <v>1</v>
      </c>
      <c r="BB169">
        <v>1</v>
      </c>
      <c r="BC169">
        <v>5.01</v>
      </c>
      <c r="BD169" t="s">
        <v>3</v>
      </c>
      <c r="BE169" t="s">
        <v>3</v>
      </c>
      <c r="BF169" t="s">
        <v>3</v>
      </c>
      <c r="BG169" t="s">
        <v>3</v>
      </c>
      <c r="BH169">
        <v>3</v>
      </c>
      <c r="BI169">
        <v>2</v>
      </c>
      <c r="BJ169" t="s">
        <v>241</v>
      </c>
      <c r="BM169">
        <v>1518</v>
      </c>
      <c r="BN169">
        <v>0</v>
      </c>
      <c r="BO169" t="s">
        <v>239</v>
      </c>
      <c r="BP169">
        <v>1</v>
      </c>
      <c r="BQ169">
        <v>40</v>
      </c>
      <c r="BR169">
        <v>0</v>
      </c>
      <c r="BS169">
        <v>1</v>
      </c>
      <c r="BT169">
        <v>1</v>
      </c>
      <c r="BU169">
        <v>1</v>
      </c>
      <c r="BV169">
        <v>1</v>
      </c>
      <c r="BW169">
        <v>1</v>
      </c>
      <c r="BX169">
        <v>1</v>
      </c>
      <c r="BY169" t="s">
        <v>3</v>
      </c>
      <c r="BZ169">
        <v>0</v>
      </c>
      <c r="CA169">
        <v>0</v>
      </c>
      <c r="CB169" t="s">
        <v>3</v>
      </c>
      <c r="CE169">
        <v>30</v>
      </c>
      <c r="CF169">
        <v>0</v>
      </c>
      <c r="CG169">
        <v>0</v>
      </c>
      <c r="CM169">
        <v>0</v>
      </c>
      <c r="CN169" t="s">
        <v>3</v>
      </c>
      <c r="CO169">
        <v>0</v>
      </c>
      <c r="CP169">
        <f t="shared" si="191"/>
        <v>3509</v>
      </c>
      <c r="CQ169">
        <f t="shared" si="173"/>
        <v>175.45</v>
      </c>
      <c r="CR169">
        <f t="shared" si="192"/>
        <v>0</v>
      </c>
      <c r="CS169">
        <f t="shared" si="193"/>
        <v>0</v>
      </c>
      <c r="CT169">
        <f t="shared" si="194"/>
        <v>0</v>
      </c>
      <c r="CU169">
        <f t="shared" si="195"/>
        <v>0</v>
      </c>
      <c r="CV169">
        <f t="shared" si="196"/>
        <v>0</v>
      </c>
      <c r="CW169">
        <f t="shared" si="197"/>
        <v>0</v>
      </c>
      <c r="CX169">
        <f t="shared" si="198"/>
        <v>0</v>
      </c>
      <c r="CY169">
        <f>S169*(BZ169/100)</f>
        <v>0</v>
      </c>
      <c r="CZ169">
        <f>S169*(CA169/100)</f>
        <v>0</v>
      </c>
      <c r="DC169" t="s">
        <v>3</v>
      </c>
      <c r="DD169" t="s">
        <v>3</v>
      </c>
      <c r="DE169" t="s">
        <v>3</v>
      </c>
      <c r="DF169" t="s">
        <v>3</v>
      </c>
      <c r="DG169" t="s">
        <v>3</v>
      </c>
      <c r="DH169" t="s">
        <v>3</v>
      </c>
      <c r="DI169" t="s">
        <v>3</v>
      </c>
      <c r="DJ169" t="s">
        <v>3</v>
      </c>
      <c r="DK169" t="s">
        <v>3</v>
      </c>
      <c r="DL169" t="s">
        <v>3</v>
      </c>
      <c r="DM169" t="s">
        <v>3</v>
      </c>
      <c r="DN169">
        <v>112</v>
      </c>
      <c r="DO169">
        <v>70</v>
      </c>
      <c r="DP169">
        <v>1</v>
      </c>
      <c r="DQ169">
        <v>1</v>
      </c>
      <c r="DU169">
        <v>1010</v>
      </c>
      <c r="DV169" t="s">
        <v>119</v>
      </c>
      <c r="DW169" t="s">
        <v>119</v>
      </c>
      <c r="DX169">
        <v>1</v>
      </c>
      <c r="DZ169" t="s">
        <v>3</v>
      </c>
      <c r="EA169" t="s">
        <v>3</v>
      </c>
      <c r="EB169" t="s">
        <v>3</v>
      </c>
      <c r="EC169" t="s">
        <v>3</v>
      </c>
      <c r="EE169">
        <v>49574833</v>
      </c>
      <c r="EF169">
        <v>40</v>
      </c>
      <c r="EG169" t="s">
        <v>134</v>
      </c>
      <c r="EH169">
        <v>0</v>
      </c>
      <c r="EI169" t="s">
        <v>3</v>
      </c>
      <c r="EJ169">
        <v>2</v>
      </c>
      <c r="EK169">
        <v>1518</v>
      </c>
      <c r="EL169" t="s">
        <v>232</v>
      </c>
      <c r="EM169" t="s">
        <v>233</v>
      </c>
      <c r="EO169" t="s">
        <v>3</v>
      </c>
      <c r="EQ169">
        <v>0</v>
      </c>
      <c r="ER169">
        <v>35.020000000000003</v>
      </c>
      <c r="ES169">
        <v>35.020000000000003</v>
      </c>
      <c r="ET169">
        <v>0</v>
      </c>
      <c r="EU169">
        <v>0</v>
      </c>
      <c r="EV169">
        <v>0</v>
      </c>
      <c r="EW169">
        <v>0</v>
      </c>
      <c r="EX169">
        <v>0</v>
      </c>
      <c r="FQ169">
        <v>0</v>
      </c>
      <c r="FR169">
        <f t="shared" si="199"/>
        <v>0</v>
      </c>
      <c r="FS169">
        <v>0</v>
      </c>
      <c r="FX169">
        <v>112</v>
      </c>
      <c r="FY169">
        <v>70</v>
      </c>
      <c r="GA169" t="s">
        <v>3</v>
      </c>
      <c r="GD169">
        <v>0</v>
      </c>
      <c r="GF169">
        <v>1954828086</v>
      </c>
      <c r="GG169">
        <v>2</v>
      </c>
      <c r="GH169">
        <v>1</v>
      </c>
      <c r="GI169">
        <v>2</v>
      </c>
      <c r="GJ169">
        <v>0</v>
      </c>
      <c r="GK169">
        <f>ROUND(R169*(S12)/100,2)</f>
        <v>0</v>
      </c>
      <c r="GL169">
        <f t="shared" si="200"/>
        <v>0</v>
      </c>
      <c r="GM169">
        <f t="shared" si="201"/>
        <v>3509</v>
      </c>
      <c r="GN169">
        <f t="shared" si="202"/>
        <v>0</v>
      </c>
      <c r="GO169">
        <f t="shared" si="203"/>
        <v>3509</v>
      </c>
      <c r="GP169">
        <f t="shared" si="204"/>
        <v>0</v>
      </c>
      <c r="GR169">
        <v>0</v>
      </c>
      <c r="GS169">
        <v>3</v>
      </c>
      <c r="GT169">
        <v>0</v>
      </c>
      <c r="GU169" t="s">
        <v>3</v>
      </c>
      <c r="GV169">
        <f t="shared" si="205"/>
        <v>0</v>
      </c>
      <c r="GW169">
        <v>1</v>
      </c>
      <c r="GX169">
        <f t="shared" si="206"/>
        <v>0</v>
      </c>
      <c r="HA169">
        <v>0</v>
      </c>
      <c r="HB169">
        <v>0</v>
      </c>
      <c r="HC169">
        <f t="shared" si="207"/>
        <v>0</v>
      </c>
      <c r="HE169" t="s">
        <v>3</v>
      </c>
      <c r="HF169" t="s">
        <v>3</v>
      </c>
      <c r="HM169" t="s">
        <v>3</v>
      </c>
      <c r="HN169" t="s">
        <v>3</v>
      </c>
      <c r="HO169" t="s">
        <v>3</v>
      </c>
      <c r="HP169" t="s">
        <v>3</v>
      </c>
      <c r="HQ169" t="s">
        <v>3</v>
      </c>
      <c r="IK169">
        <v>0</v>
      </c>
    </row>
    <row r="170" spans="1:255" x14ac:dyDescent="0.2">
      <c r="A170" s="2">
        <v>18</v>
      </c>
      <c r="B170" s="2">
        <v>1</v>
      </c>
      <c r="C170" s="2"/>
      <c r="D170" s="2"/>
      <c r="E170" s="2" t="s">
        <v>242</v>
      </c>
      <c r="F170" s="2" t="s">
        <v>243</v>
      </c>
      <c r="G170" s="2" t="s">
        <v>244</v>
      </c>
      <c r="H170" s="2" t="s">
        <v>245</v>
      </c>
      <c r="I170" s="2">
        <f>I164*J170</f>
        <v>1.2</v>
      </c>
      <c r="J170" s="2">
        <v>1</v>
      </c>
      <c r="K170" s="2">
        <v>1</v>
      </c>
      <c r="L170" s="2"/>
      <c r="M170" s="2"/>
      <c r="N170" s="2"/>
      <c r="O170" s="2">
        <f t="shared" si="174"/>
        <v>176.27</v>
      </c>
      <c r="P170" s="2">
        <f t="shared" si="172"/>
        <v>176.27</v>
      </c>
      <c r="Q170" s="2">
        <f t="shared" si="175"/>
        <v>0</v>
      </c>
      <c r="R170" s="2">
        <f t="shared" si="176"/>
        <v>0</v>
      </c>
      <c r="S170" s="2">
        <f t="shared" si="177"/>
        <v>0</v>
      </c>
      <c r="T170" s="2">
        <f t="shared" si="178"/>
        <v>0</v>
      </c>
      <c r="U170" s="2">
        <f t="shared" si="179"/>
        <v>0</v>
      </c>
      <c r="V170" s="2">
        <f t="shared" si="180"/>
        <v>0</v>
      </c>
      <c r="W170" s="2">
        <f t="shared" si="181"/>
        <v>0</v>
      </c>
      <c r="X170" s="2">
        <f t="shared" si="182"/>
        <v>0</v>
      </c>
      <c r="Y170" s="2">
        <f t="shared" si="183"/>
        <v>0</v>
      </c>
      <c r="Z170" s="2"/>
      <c r="AA170" s="2">
        <v>50464749</v>
      </c>
      <c r="AB170" s="2">
        <f t="shared" si="184"/>
        <v>146.88999999999999</v>
      </c>
      <c r="AC170" s="2">
        <f t="shared" si="185"/>
        <v>146.88999999999999</v>
      </c>
      <c r="AD170" s="2">
        <f t="shared" si="186"/>
        <v>0</v>
      </c>
      <c r="AE170" s="2">
        <f t="shared" si="187"/>
        <v>0</v>
      </c>
      <c r="AF170" s="2">
        <f t="shared" si="187"/>
        <v>0</v>
      </c>
      <c r="AG170" s="2">
        <f t="shared" si="188"/>
        <v>0</v>
      </c>
      <c r="AH170" s="2">
        <f t="shared" si="189"/>
        <v>0</v>
      </c>
      <c r="AI170" s="2">
        <f t="shared" si="189"/>
        <v>0</v>
      </c>
      <c r="AJ170" s="2">
        <f t="shared" si="190"/>
        <v>0</v>
      </c>
      <c r="AK170" s="2">
        <v>146.88999999999999</v>
      </c>
      <c r="AL170" s="2">
        <v>146.88999999999999</v>
      </c>
      <c r="AM170" s="2">
        <v>0</v>
      </c>
      <c r="AN170" s="2">
        <v>0</v>
      </c>
      <c r="AO170" s="2">
        <v>0</v>
      </c>
      <c r="AP170" s="2">
        <v>0</v>
      </c>
      <c r="AQ170" s="2">
        <v>0</v>
      </c>
      <c r="AR170" s="2">
        <v>0</v>
      </c>
      <c r="AS170" s="2">
        <v>0</v>
      </c>
      <c r="AT170" s="2">
        <v>112</v>
      </c>
      <c r="AU170" s="2">
        <v>70</v>
      </c>
      <c r="AV170" s="2">
        <v>1</v>
      </c>
      <c r="AW170" s="2">
        <v>1</v>
      </c>
      <c r="AX170" s="2"/>
      <c r="AY170" s="2"/>
      <c r="AZ170" s="2">
        <v>1</v>
      </c>
      <c r="BA170" s="2">
        <v>1</v>
      </c>
      <c r="BB170" s="2">
        <v>1</v>
      </c>
      <c r="BC170" s="2">
        <v>1</v>
      </c>
      <c r="BD170" s="2" t="s">
        <v>3</v>
      </c>
      <c r="BE170" s="2" t="s">
        <v>3</v>
      </c>
      <c r="BF170" s="2" t="s">
        <v>3</v>
      </c>
      <c r="BG170" s="2" t="s">
        <v>3</v>
      </c>
      <c r="BH170" s="2">
        <v>3</v>
      </c>
      <c r="BI170" s="2">
        <v>2</v>
      </c>
      <c r="BJ170" s="2" t="s">
        <v>246</v>
      </c>
      <c r="BK170" s="2"/>
      <c r="BL170" s="2"/>
      <c r="BM170" s="2">
        <v>1518</v>
      </c>
      <c r="BN170" s="2">
        <v>0</v>
      </c>
      <c r="BO170" s="2" t="s">
        <v>3</v>
      </c>
      <c r="BP170" s="2">
        <v>0</v>
      </c>
      <c r="BQ170" s="2">
        <v>40</v>
      </c>
      <c r="BR170" s="2">
        <v>0</v>
      </c>
      <c r="BS170" s="2">
        <v>1</v>
      </c>
      <c r="BT170" s="2">
        <v>1</v>
      </c>
      <c r="BU170" s="2">
        <v>1</v>
      </c>
      <c r="BV170" s="2">
        <v>1</v>
      </c>
      <c r="BW170" s="2">
        <v>1</v>
      </c>
      <c r="BX170" s="2">
        <v>1</v>
      </c>
      <c r="BY170" s="2" t="s">
        <v>3</v>
      </c>
      <c r="BZ170" s="2">
        <v>112</v>
      </c>
      <c r="CA170" s="2">
        <v>70</v>
      </c>
      <c r="CB170" s="2" t="s">
        <v>3</v>
      </c>
      <c r="CC170" s="2"/>
      <c r="CD170" s="2"/>
      <c r="CE170" s="2">
        <v>30</v>
      </c>
      <c r="CF170" s="2">
        <v>0</v>
      </c>
      <c r="CG170" s="2">
        <v>0</v>
      </c>
      <c r="CH170" s="2"/>
      <c r="CI170" s="2"/>
      <c r="CJ170" s="2"/>
      <c r="CK170" s="2"/>
      <c r="CL170" s="2"/>
      <c r="CM170" s="2">
        <v>0</v>
      </c>
      <c r="CN170" s="2" t="s">
        <v>3</v>
      </c>
      <c r="CO170" s="2">
        <v>0</v>
      </c>
      <c r="CP170" s="2">
        <f t="shared" si="191"/>
        <v>176.27</v>
      </c>
      <c r="CQ170" s="2">
        <f t="shared" si="173"/>
        <v>146.88999999999999</v>
      </c>
      <c r="CR170" s="2">
        <f t="shared" si="192"/>
        <v>0</v>
      </c>
      <c r="CS170" s="2">
        <f t="shared" si="193"/>
        <v>0</v>
      </c>
      <c r="CT170" s="2">
        <f t="shared" si="194"/>
        <v>0</v>
      </c>
      <c r="CU170" s="2">
        <f t="shared" si="195"/>
        <v>0</v>
      </c>
      <c r="CV170" s="2">
        <f t="shared" si="196"/>
        <v>0</v>
      </c>
      <c r="CW170" s="2">
        <f t="shared" si="197"/>
        <v>0</v>
      </c>
      <c r="CX170" s="2">
        <f t="shared" si="198"/>
        <v>0</v>
      </c>
      <c r="CY170" s="2">
        <f>((S170*BZ170)/100)</f>
        <v>0</v>
      </c>
      <c r="CZ170" s="2">
        <f>((S170*CA170)/100)</f>
        <v>0</v>
      </c>
      <c r="DA170" s="2"/>
      <c r="DB170" s="2"/>
      <c r="DC170" s="2" t="s">
        <v>3</v>
      </c>
      <c r="DD170" s="2" t="s">
        <v>3</v>
      </c>
      <c r="DE170" s="2" t="s">
        <v>3</v>
      </c>
      <c r="DF170" s="2" t="s">
        <v>3</v>
      </c>
      <c r="DG170" s="2" t="s">
        <v>3</v>
      </c>
      <c r="DH170" s="2" t="s">
        <v>3</v>
      </c>
      <c r="DI170" s="2" t="s">
        <v>3</v>
      </c>
      <c r="DJ170" s="2" t="s">
        <v>3</v>
      </c>
      <c r="DK170" s="2" t="s">
        <v>3</v>
      </c>
      <c r="DL170" s="2" t="s">
        <v>3</v>
      </c>
      <c r="DM170" s="2" t="s">
        <v>3</v>
      </c>
      <c r="DN170" s="2">
        <v>0</v>
      </c>
      <c r="DO170" s="2">
        <v>0</v>
      </c>
      <c r="DP170" s="2">
        <v>1</v>
      </c>
      <c r="DQ170" s="2">
        <v>1</v>
      </c>
      <c r="DR170" s="2"/>
      <c r="DS170" s="2"/>
      <c r="DT170" s="2"/>
      <c r="DU170" s="2">
        <v>1010</v>
      </c>
      <c r="DV170" s="2" t="s">
        <v>245</v>
      </c>
      <c r="DW170" s="2" t="s">
        <v>245</v>
      </c>
      <c r="DX170" s="2">
        <v>100</v>
      </c>
      <c r="DY170" s="2"/>
      <c r="DZ170" s="2" t="s">
        <v>3</v>
      </c>
      <c r="EA170" s="2" t="s">
        <v>3</v>
      </c>
      <c r="EB170" s="2" t="s">
        <v>3</v>
      </c>
      <c r="EC170" s="2" t="s">
        <v>3</v>
      </c>
      <c r="ED170" s="2"/>
      <c r="EE170" s="2">
        <v>49574833</v>
      </c>
      <c r="EF170" s="2">
        <v>40</v>
      </c>
      <c r="EG170" s="2" t="s">
        <v>134</v>
      </c>
      <c r="EH170" s="2">
        <v>0</v>
      </c>
      <c r="EI170" s="2" t="s">
        <v>3</v>
      </c>
      <c r="EJ170" s="2">
        <v>2</v>
      </c>
      <c r="EK170" s="2">
        <v>1518</v>
      </c>
      <c r="EL170" s="2" t="s">
        <v>232</v>
      </c>
      <c r="EM170" s="2" t="s">
        <v>233</v>
      </c>
      <c r="EN170" s="2"/>
      <c r="EO170" s="2" t="s">
        <v>3</v>
      </c>
      <c r="EP170" s="2"/>
      <c r="EQ170" s="2">
        <v>0</v>
      </c>
      <c r="ER170" s="2">
        <v>146.88999999999999</v>
      </c>
      <c r="ES170" s="2">
        <v>146.88999999999999</v>
      </c>
      <c r="ET170" s="2">
        <v>0</v>
      </c>
      <c r="EU170" s="2">
        <v>0</v>
      </c>
      <c r="EV170" s="2">
        <v>0</v>
      </c>
      <c r="EW170" s="2">
        <v>0</v>
      </c>
      <c r="EX170" s="2">
        <v>0</v>
      </c>
      <c r="EY170" s="2"/>
      <c r="EZ170" s="2"/>
      <c r="FA170" s="2"/>
      <c r="FB170" s="2"/>
      <c r="FC170" s="2"/>
      <c r="FD170" s="2"/>
      <c r="FE170" s="2"/>
      <c r="FF170" s="2"/>
      <c r="FG170" s="2"/>
      <c r="FH170" s="2"/>
      <c r="FI170" s="2"/>
      <c r="FJ170" s="2"/>
      <c r="FK170" s="2"/>
      <c r="FL170" s="2"/>
      <c r="FM170" s="2"/>
      <c r="FN170" s="2"/>
      <c r="FO170" s="2"/>
      <c r="FP170" s="2"/>
      <c r="FQ170" s="2">
        <v>0</v>
      </c>
      <c r="FR170" s="2">
        <f t="shared" si="199"/>
        <v>0</v>
      </c>
      <c r="FS170" s="2">
        <v>0</v>
      </c>
      <c r="FT170" s="2"/>
      <c r="FU170" s="2"/>
      <c r="FV170" s="2"/>
      <c r="FW170" s="2"/>
      <c r="FX170" s="2">
        <v>112</v>
      </c>
      <c r="FY170" s="2">
        <v>70</v>
      </c>
      <c r="FZ170" s="2"/>
      <c r="GA170" s="2" t="s">
        <v>3</v>
      </c>
      <c r="GB170" s="2"/>
      <c r="GC170" s="2"/>
      <c r="GD170" s="2">
        <v>0</v>
      </c>
      <c r="GE170" s="2"/>
      <c r="GF170" s="2">
        <v>224461537</v>
      </c>
      <c r="GG170" s="2">
        <v>2</v>
      </c>
      <c r="GH170" s="2">
        <v>1</v>
      </c>
      <c r="GI170" s="2">
        <v>-2</v>
      </c>
      <c r="GJ170" s="2">
        <v>0</v>
      </c>
      <c r="GK170" s="2">
        <f>ROUND(R170*(R12)/100,2)</f>
        <v>0</v>
      </c>
      <c r="GL170" s="2">
        <f t="shared" si="200"/>
        <v>0</v>
      </c>
      <c r="GM170" s="2">
        <f t="shared" si="201"/>
        <v>176.27</v>
      </c>
      <c r="GN170" s="2">
        <f t="shared" si="202"/>
        <v>0</v>
      </c>
      <c r="GO170" s="2">
        <f t="shared" si="203"/>
        <v>176.27</v>
      </c>
      <c r="GP170" s="2">
        <f t="shared" si="204"/>
        <v>0</v>
      </c>
      <c r="GQ170" s="2"/>
      <c r="GR170" s="2">
        <v>0</v>
      </c>
      <c r="GS170" s="2">
        <v>3</v>
      </c>
      <c r="GT170" s="2">
        <v>0</v>
      </c>
      <c r="GU170" s="2" t="s">
        <v>3</v>
      </c>
      <c r="GV170" s="2">
        <f t="shared" si="205"/>
        <v>0</v>
      </c>
      <c r="GW170" s="2">
        <v>1</v>
      </c>
      <c r="GX170" s="2">
        <f t="shared" si="206"/>
        <v>0</v>
      </c>
      <c r="GY170" s="2"/>
      <c r="GZ170" s="2"/>
      <c r="HA170" s="2">
        <v>0</v>
      </c>
      <c r="HB170" s="2">
        <v>0</v>
      </c>
      <c r="HC170" s="2">
        <f t="shared" si="207"/>
        <v>0</v>
      </c>
      <c r="HD170" s="2"/>
      <c r="HE170" s="2" t="s">
        <v>3</v>
      </c>
      <c r="HF170" s="2" t="s">
        <v>3</v>
      </c>
      <c r="HG170" s="2"/>
      <c r="HH170" s="2"/>
      <c r="HI170" s="2"/>
      <c r="HJ170" s="2"/>
      <c r="HK170" s="2"/>
      <c r="HL170" s="2"/>
      <c r="HM170" s="2" t="s">
        <v>3</v>
      </c>
      <c r="HN170" s="2" t="s">
        <v>3</v>
      </c>
      <c r="HO170" s="2" t="s">
        <v>3</v>
      </c>
      <c r="HP170" s="2" t="s">
        <v>3</v>
      </c>
      <c r="HQ170" s="2" t="s">
        <v>3</v>
      </c>
      <c r="HR170" s="2"/>
      <c r="HS170" s="2"/>
      <c r="HT170" s="2"/>
      <c r="HU170" s="2"/>
      <c r="HV170" s="2"/>
      <c r="HW170" s="2"/>
      <c r="HX170" s="2"/>
      <c r="HY170" s="2"/>
      <c r="HZ170" s="2"/>
      <c r="IA170" s="2"/>
      <c r="IB170" s="2"/>
      <c r="IC170" s="2"/>
      <c r="ID170" s="2"/>
      <c r="IE170" s="2"/>
      <c r="IF170" s="2"/>
      <c r="IG170" s="2"/>
      <c r="IH170" s="2"/>
      <c r="II170" s="2"/>
      <c r="IJ170" s="2"/>
      <c r="IK170" s="2">
        <v>0</v>
      </c>
      <c r="IL170" s="2"/>
      <c r="IM170" s="2"/>
      <c r="IN170" s="2"/>
      <c r="IO170" s="2"/>
      <c r="IP170" s="2"/>
      <c r="IQ170" s="2"/>
      <c r="IR170" s="2"/>
      <c r="IS170" s="2"/>
      <c r="IT170" s="2"/>
      <c r="IU170" s="2"/>
    </row>
    <row r="171" spans="1:255" x14ac:dyDescent="0.2">
      <c r="A171">
        <v>18</v>
      </c>
      <c r="B171">
        <v>1</v>
      </c>
      <c r="E171" t="s">
        <v>242</v>
      </c>
      <c r="F171" t="s">
        <v>243</v>
      </c>
      <c r="G171" t="s">
        <v>244</v>
      </c>
      <c r="H171" t="s">
        <v>245</v>
      </c>
      <c r="I171">
        <f>I165*J171</f>
        <v>1.2</v>
      </c>
      <c r="J171">
        <v>1</v>
      </c>
      <c r="K171">
        <v>1</v>
      </c>
      <c r="O171">
        <f t="shared" si="174"/>
        <v>333.15</v>
      </c>
      <c r="P171">
        <f t="shared" si="172"/>
        <v>333.15</v>
      </c>
      <c r="Q171">
        <f t="shared" si="175"/>
        <v>0</v>
      </c>
      <c r="R171">
        <f t="shared" si="176"/>
        <v>0</v>
      </c>
      <c r="S171">
        <f t="shared" si="177"/>
        <v>0</v>
      </c>
      <c r="T171">
        <f t="shared" si="178"/>
        <v>0</v>
      </c>
      <c r="U171">
        <f t="shared" si="179"/>
        <v>0</v>
      </c>
      <c r="V171">
        <f t="shared" si="180"/>
        <v>0</v>
      </c>
      <c r="W171">
        <f t="shared" si="181"/>
        <v>0</v>
      </c>
      <c r="X171">
        <f t="shared" si="182"/>
        <v>0</v>
      </c>
      <c r="Y171">
        <f t="shared" si="183"/>
        <v>0</v>
      </c>
      <c r="AA171">
        <v>50464747</v>
      </c>
      <c r="AB171">
        <f t="shared" si="184"/>
        <v>146.88999999999999</v>
      </c>
      <c r="AC171">
        <f t="shared" si="185"/>
        <v>146.88999999999999</v>
      </c>
      <c r="AD171">
        <f t="shared" si="186"/>
        <v>0</v>
      </c>
      <c r="AE171">
        <f t="shared" si="187"/>
        <v>0</v>
      </c>
      <c r="AF171">
        <f t="shared" si="187"/>
        <v>0</v>
      </c>
      <c r="AG171">
        <f t="shared" si="188"/>
        <v>0</v>
      </c>
      <c r="AH171">
        <f t="shared" si="189"/>
        <v>0</v>
      </c>
      <c r="AI171">
        <f t="shared" si="189"/>
        <v>0</v>
      </c>
      <c r="AJ171">
        <f t="shared" si="190"/>
        <v>0</v>
      </c>
      <c r="AK171">
        <v>146.88999999999999</v>
      </c>
      <c r="AL171">
        <v>146.88999999999999</v>
      </c>
      <c r="AM171">
        <v>0</v>
      </c>
      <c r="AN171">
        <v>0</v>
      </c>
      <c r="AO171">
        <v>0</v>
      </c>
      <c r="AP171">
        <v>0</v>
      </c>
      <c r="AQ171">
        <v>0</v>
      </c>
      <c r="AR171">
        <v>0</v>
      </c>
      <c r="AS171">
        <v>0</v>
      </c>
      <c r="AT171">
        <v>0</v>
      </c>
      <c r="AU171">
        <v>0</v>
      </c>
      <c r="AV171">
        <v>1</v>
      </c>
      <c r="AW171">
        <v>1</v>
      </c>
      <c r="AZ171">
        <v>1</v>
      </c>
      <c r="BA171">
        <v>1</v>
      </c>
      <c r="BB171">
        <v>1</v>
      </c>
      <c r="BC171">
        <v>1.89</v>
      </c>
      <c r="BD171" t="s">
        <v>3</v>
      </c>
      <c r="BE171" t="s">
        <v>3</v>
      </c>
      <c r="BF171" t="s">
        <v>3</v>
      </c>
      <c r="BG171" t="s">
        <v>3</v>
      </c>
      <c r="BH171">
        <v>3</v>
      </c>
      <c r="BI171">
        <v>2</v>
      </c>
      <c r="BJ171" t="s">
        <v>246</v>
      </c>
      <c r="BM171">
        <v>1518</v>
      </c>
      <c r="BN171">
        <v>0</v>
      </c>
      <c r="BO171" t="s">
        <v>243</v>
      </c>
      <c r="BP171">
        <v>1</v>
      </c>
      <c r="BQ171">
        <v>40</v>
      </c>
      <c r="BR171">
        <v>0</v>
      </c>
      <c r="BS171">
        <v>1</v>
      </c>
      <c r="BT171">
        <v>1</v>
      </c>
      <c r="BU171">
        <v>1</v>
      </c>
      <c r="BV171">
        <v>1</v>
      </c>
      <c r="BW171">
        <v>1</v>
      </c>
      <c r="BX171">
        <v>1</v>
      </c>
      <c r="BY171" t="s">
        <v>3</v>
      </c>
      <c r="BZ171">
        <v>0</v>
      </c>
      <c r="CA171">
        <v>0</v>
      </c>
      <c r="CB171" t="s">
        <v>3</v>
      </c>
      <c r="CE171">
        <v>30</v>
      </c>
      <c r="CF171">
        <v>0</v>
      </c>
      <c r="CG171">
        <v>0</v>
      </c>
      <c r="CM171">
        <v>0</v>
      </c>
      <c r="CN171" t="s">
        <v>3</v>
      </c>
      <c r="CO171">
        <v>0</v>
      </c>
      <c r="CP171">
        <f t="shared" si="191"/>
        <v>333.15</v>
      </c>
      <c r="CQ171">
        <f t="shared" si="173"/>
        <v>277.62</v>
      </c>
      <c r="CR171">
        <f t="shared" si="192"/>
        <v>0</v>
      </c>
      <c r="CS171">
        <f t="shared" si="193"/>
        <v>0</v>
      </c>
      <c r="CT171">
        <f t="shared" si="194"/>
        <v>0</v>
      </c>
      <c r="CU171">
        <f t="shared" si="195"/>
        <v>0</v>
      </c>
      <c r="CV171">
        <f t="shared" si="196"/>
        <v>0</v>
      </c>
      <c r="CW171">
        <f t="shared" si="197"/>
        <v>0</v>
      </c>
      <c r="CX171">
        <f t="shared" si="198"/>
        <v>0</v>
      </c>
      <c r="CY171">
        <f>S171*(BZ171/100)</f>
        <v>0</v>
      </c>
      <c r="CZ171">
        <f>S171*(CA171/100)</f>
        <v>0</v>
      </c>
      <c r="DC171" t="s">
        <v>3</v>
      </c>
      <c r="DD171" t="s">
        <v>3</v>
      </c>
      <c r="DE171" t="s">
        <v>3</v>
      </c>
      <c r="DF171" t="s">
        <v>3</v>
      </c>
      <c r="DG171" t="s">
        <v>3</v>
      </c>
      <c r="DH171" t="s">
        <v>3</v>
      </c>
      <c r="DI171" t="s">
        <v>3</v>
      </c>
      <c r="DJ171" t="s">
        <v>3</v>
      </c>
      <c r="DK171" t="s">
        <v>3</v>
      </c>
      <c r="DL171" t="s">
        <v>3</v>
      </c>
      <c r="DM171" t="s">
        <v>3</v>
      </c>
      <c r="DN171">
        <v>112</v>
      </c>
      <c r="DO171">
        <v>70</v>
      </c>
      <c r="DP171">
        <v>1</v>
      </c>
      <c r="DQ171">
        <v>1</v>
      </c>
      <c r="DU171">
        <v>1010</v>
      </c>
      <c r="DV171" t="s">
        <v>245</v>
      </c>
      <c r="DW171" t="s">
        <v>245</v>
      </c>
      <c r="DX171">
        <v>100</v>
      </c>
      <c r="DZ171" t="s">
        <v>3</v>
      </c>
      <c r="EA171" t="s">
        <v>3</v>
      </c>
      <c r="EB171" t="s">
        <v>3</v>
      </c>
      <c r="EC171" t="s">
        <v>3</v>
      </c>
      <c r="EE171">
        <v>49574833</v>
      </c>
      <c r="EF171">
        <v>40</v>
      </c>
      <c r="EG171" t="s">
        <v>134</v>
      </c>
      <c r="EH171">
        <v>0</v>
      </c>
      <c r="EI171" t="s">
        <v>3</v>
      </c>
      <c r="EJ171">
        <v>2</v>
      </c>
      <c r="EK171">
        <v>1518</v>
      </c>
      <c r="EL171" t="s">
        <v>232</v>
      </c>
      <c r="EM171" t="s">
        <v>233</v>
      </c>
      <c r="EO171" t="s">
        <v>3</v>
      </c>
      <c r="EQ171">
        <v>0</v>
      </c>
      <c r="ER171">
        <v>146.88999999999999</v>
      </c>
      <c r="ES171">
        <v>146.88999999999999</v>
      </c>
      <c r="ET171">
        <v>0</v>
      </c>
      <c r="EU171">
        <v>0</v>
      </c>
      <c r="EV171">
        <v>0</v>
      </c>
      <c r="EW171">
        <v>0</v>
      </c>
      <c r="EX171">
        <v>0</v>
      </c>
      <c r="FQ171">
        <v>0</v>
      </c>
      <c r="FR171">
        <f t="shared" si="199"/>
        <v>0</v>
      </c>
      <c r="FS171">
        <v>0</v>
      </c>
      <c r="FX171">
        <v>112</v>
      </c>
      <c r="FY171">
        <v>70</v>
      </c>
      <c r="GA171" t="s">
        <v>3</v>
      </c>
      <c r="GD171">
        <v>0</v>
      </c>
      <c r="GF171">
        <v>224461537</v>
      </c>
      <c r="GG171">
        <v>2</v>
      </c>
      <c r="GH171">
        <v>1</v>
      </c>
      <c r="GI171">
        <v>2</v>
      </c>
      <c r="GJ171">
        <v>0</v>
      </c>
      <c r="GK171">
        <f>ROUND(R171*(S12)/100,2)</f>
        <v>0</v>
      </c>
      <c r="GL171">
        <f t="shared" si="200"/>
        <v>0</v>
      </c>
      <c r="GM171">
        <f t="shared" si="201"/>
        <v>333.15</v>
      </c>
      <c r="GN171">
        <f t="shared" si="202"/>
        <v>0</v>
      </c>
      <c r="GO171">
        <f t="shared" si="203"/>
        <v>333.15</v>
      </c>
      <c r="GP171">
        <f t="shared" si="204"/>
        <v>0</v>
      </c>
      <c r="GR171">
        <v>0</v>
      </c>
      <c r="GS171">
        <v>3</v>
      </c>
      <c r="GT171">
        <v>0</v>
      </c>
      <c r="GU171" t="s">
        <v>3</v>
      </c>
      <c r="GV171">
        <f t="shared" si="205"/>
        <v>0</v>
      </c>
      <c r="GW171">
        <v>1</v>
      </c>
      <c r="GX171">
        <f t="shared" si="206"/>
        <v>0</v>
      </c>
      <c r="HA171">
        <v>0</v>
      </c>
      <c r="HB171">
        <v>0</v>
      </c>
      <c r="HC171">
        <f t="shared" si="207"/>
        <v>0</v>
      </c>
      <c r="HE171" t="s">
        <v>3</v>
      </c>
      <c r="HF171" t="s">
        <v>3</v>
      </c>
      <c r="HM171" t="s">
        <v>3</v>
      </c>
      <c r="HN171" t="s">
        <v>3</v>
      </c>
      <c r="HO171" t="s">
        <v>3</v>
      </c>
      <c r="HP171" t="s">
        <v>3</v>
      </c>
      <c r="HQ171" t="s">
        <v>3</v>
      </c>
      <c r="IK171">
        <v>0</v>
      </c>
    </row>
    <row r="172" spans="1:255" x14ac:dyDescent="0.2">
      <c r="A172" s="2">
        <v>18</v>
      </c>
      <c r="B172" s="2">
        <v>1</v>
      </c>
      <c r="C172" s="2">
        <v>5</v>
      </c>
      <c r="D172" s="2"/>
      <c r="E172" s="2" t="s">
        <v>247</v>
      </c>
      <c r="F172" s="2" t="s">
        <v>248</v>
      </c>
      <c r="G172" s="2" t="s">
        <v>249</v>
      </c>
      <c r="H172" s="2" t="s">
        <v>245</v>
      </c>
      <c r="I172" s="2">
        <f>I164*J172</f>
        <v>1</v>
      </c>
      <c r="J172" s="2">
        <v>0.83333333333333337</v>
      </c>
      <c r="K172" s="2">
        <v>0.83333299999999999</v>
      </c>
      <c r="L172" s="2"/>
      <c r="M172" s="2"/>
      <c r="N172" s="2"/>
      <c r="O172" s="2">
        <f t="shared" si="174"/>
        <v>26.71</v>
      </c>
      <c r="P172" s="2">
        <f t="shared" si="172"/>
        <v>26.71</v>
      </c>
      <c r="Q172" s="2">
        <f t="shared" si="175"/>
        <v>0</v>
      </c>
      <c r="R172" s="2">
        <f t="shared" si="176"/>
        <v>0</v>
      </c>
      <c r="S172" s="2">
        <f t="shared" si="177"/>
        <v>0</v>
      </c>
      <c r="T172" s="2">
        <f t="shared" si="178"/>
        <v>0</v>
      </c>
      <c r="U172" s="2">
        <f t="shared" si="179"/>
        <v>0</v>
      </c>
      <c r="V172" s="2">
        <f t="shared" si="180"/>
        <v>0</v>
      </c>
      <c r="W172" s="2">
        <f t="shared" si="181"/>
        <v>0</v>
      </c>
      <c r="X172" s="2">
        <f t="shared" si="182"/>
        <v>0</v>
      </c>
      <c r="Y172" s="2">
        <f t="shared" si="183"/>
        <v>0</v>
      </c>
      <c r="Z172" s="2"/>
      <c r="AA172" s="2">
        <v>50464749</v>
      </c>
      <c r="AB172" s="2">
        <f t="shared" si="184"/>
        <v>26.71</v>
      </c>
      <c r="AC172" s="2">
        <f t="shared" si="185"/>
        <v>26.71</v>
      </c>
      <c r="AD172" s="2">
        <f t="shared" si="186"/>
        <v>0</v>
      </c>
      <c r="AE172" s="2">
        <f t="shared" si="187"/>
        <v>0</v>
      </c>
      <c r="AF172" s="2">
        <f t="shared" si="187"/>
        <v>0</v>
      </c>
      <c r="AG172" s="2">
        <f t="shared" si="188"/>
        <v>0</v>
      </c>
      <c r="AH172" s="2">
        <f t="shared" si="189"/>
        <v>0</v>
      </c>
      <c r="AI172" s="2">
        <f t="shared" si="189"/>
        <v>0</v>
      </c>
      <c r="AJ172" s="2">
        <f t="shared" si="190"/>
        <v>0</v>
      </c>
      <c r="AK172" s="2">
        <v>26.71</v>
      </c>
      <c r="AL172" s="2">
        <v>26.71</v>
      </c>
      <c r="AM172" s="2">
        <v>0</v>
      </c>
      <c r="AN172" s="2">
        <v>0</v>
      </c>
      <c r="AO172" s="2">
        <v>0</v>
      </c>
      <c r="AP172" s="2">
        <v>0</v>
      </c>
      <c r="AQ172" s="2">
        <v>0</v>
      </c>
      <c r="AR172" s="2">
        <v>0</v>
      </c>
      <c r="AS172" s="2">
        <v>0</v>
      </c>
      <c r="AT172" s="2">
        <v>112</v>
      </c>
      <c r="AU172" s="2">
        <v>70</v>
      </c>
      <c r="AV172" s="2">
        <v>1</v>
      </c>
      <c r="AW172" s="2">
        <v>1</v>
      </c>
      <c r="AX172" s="2"/>
      <c r="AY172" s="2"/>
      <c r="AZ172" s="2">
        <v>1</v>
      </c>
      <c r="BA172" s="2">
        <v>1</v>
      </c>
      <c r="BB172" s="2">
        <v>1</v>
      </c>
      <c r="BC172" s="2">
        <v>1</v>
      </c>
      <c r="BD172" s="2" t="s">
        <v>3</v>
      </c>
      <c r="BE172" s="2" t="s">
        <v>3</v>
      </c>
      <c r="BF172" s="2" t="s">
        <v>3</v>
      </c>
      <c r="BG172" s="2" t="s">
        <v>3</v>
      </c>
      <c r="BH172" s="2">
        <v>3</v>
      </c>
      <c r="BI172" s="2">
        <v>2</v>
      </c>
      <c r="BJ172" s="2" t="s">
        <v>250</v>
      </c>
      <c r="BK172" s="2"/>
      <c r="BL172" s="2"/>
      <c r="BM172" s="2">
        <v>1518</v>
      </c>
      <c r="BN172" s="2">
        <v>0</v>
      </c>
      <c r="BO172" s="2" t="s">
        <v>3</v>
      </c>
      <c r="BP172" s="2">
        <v>0</v>
      </c>
      <c r="BQ172" s="2">
        <v>40</v>
      </c>
      <c r="BR172" s="2">
        <v>0</v>
      </c>
      <c r="BS172" s="2">
        <v>1</v>
      </c>
      <c r="BT172" s="2">
        <v>1</v>
      </c>
      <c r="BU172" s="2">
        <v>1</v>
      </c>
      <c r="BV172" s="2">
        <v>1</v>
      </c>
      <c r="BW172" s="2">
        <v>1</v>
      </c>
      <c r="BX172" s="2">
        <v>1</v>
      </c>
      <c r="BY172" s="2" t="s">
        <v>3</v>
      </c>
      <c r="BZ172" s="2">
        <v>112</v>
      </c>
      <c r="CA172" s="2">
        <v>70</v>
      </c>
      <c r="CB172" s="2" t="s">
        <v>3</v>
      </c>
      <c r="CC172" s="2"/>
      <c r="CD172" s="2"/>
      <c r="CE172" s="2">
        <v>30</v>
      </c>
      <c r="CF172" s="2">
        <v>0</v>
      </c>
      <c r="CG172" s="2">
        <v>0</v>
      </c>
      <c r="CH172" s="2"/>
      <c r="CI172" s="2"/>
      <c r="CJ172" s="2"/>
      <c r="CK172" s="2"/>
      <c r="CL172" s="2"/>
      <c r="CM172" s="2">
        <v>0</v>
      </c>
      <c r="CN172" s="2" t="s">
        <v>3</v>
      </c>
      <c r="CO172" s="2">
        <v>0</v>
      </c>
      <c r="CP172" s="2">
        <f t="shared" si="191"/>
        <v>26.71</v>
      </c>
      <c r="CQ172" s="2">
        <f t="shared" si="173"/>
        <v>26.71</v>
      </c>
      <c r="CR172" s="2">
        <f t="shared" si="192"/>
        <v>0</v>
      </c>
      <c r="CS172" s="2">
        <f t="shared" si="193"/>
        <v>0</v>
      </c>
      <c r="CT172" s="2">
        <f t="shared" si="194"/>
        <v>0</v>
      </c>
      <c r="CU172" s="2">
        <f t="shared" si="195"/>
        <v>0</v>
      </c>
      <c r="CV172" s="2">
        <f t="shared" si="196"/>
        <v>0</v>
      </c>
      <c r="CW172" s="2">
        <f t="shared" si="197"/>
        <v>0</v>
      </c>
      <c r="CX172" s="2">
        <f t="shared" si="198"/>
        <v>0</v>
      </c>
      <c r="CY172" s="2">
        <f>((S172*BZ172)/100)</f>
        <v>0</v>
      </c>
      <c r="CZ172" s="2">
        <f>((S172*CA172)/100)</f>
        <v>0</v>
      </c>
      <c r="DA172" s="2"/>
      <c r="DB172" s="2"/>
      <c r="DC172" s="2" t="s">
        <v>3</v>
      </c>
      <c r="DD172" s="2" t="s">
        <v>3</v>
      </c>
      <c r="DE172" s="2" t="s">
        <v>3</v>
      </c>
      <c r="DF172" s="2" t="s">
        <v>3</v>
      </c>
      <c r="DG172" s="2" t="s">
        <v>3</v>
      </c>
      <c r="DH172" s="2" t="s">
        <v>3</v>
      </c>
      <c r="DI172" s="2" t="s">
        <v>3</v>
      </c>
      <c r="DJ172" s="2" t="s">
        <v>3</v>
      </c>
      <c r="DK172" s="2" t="s">
        <v>3</v>
      </c>
      <c r="DL172" s="2" t="s">
        <v>3</v>
      </c>
      <c r="DM172" s="2" t="s">
        <v>3</v>
      </c>
      <c r="DN172" s="2">
        <v>0</v>
      </c>
      <c r="DO172" s="2">
        <v>0</v>
      </c>
      <c r="DP172" s="2">
        <v>1</v>
      </c>
      <c r="DQ172" s="2">
        <v>1</v>
      </c>
      <c r="DR172" s="2"/>
      <c r="DS172" s="2"/>
      <c r="DT172" s="2"/>
      <c r="DU172" s="2">
        <v>1010</v>
      </c>
      <c r="DV172" s="2" t="s">
        <v>245</v>
      </c>
      <c r="DW172" s="2" t="s">
        <v>245</v>
      </c>
      <c r="DX172" s="2">
        <v>100</v>
      </c>
      <c r="DY172" s="2"/>
      <c r="DZ172" s="2" t="s">
        <v>3</v>
      </c>
      <c r="EA172" s="2" t="s">
        <v>3</v>
      </c>
      <c r="EB172" s="2" t="s">
        <v>3</v>
      </c>
      <c r="EC172" s="2" t="s">
        <v>3</v>
      </c>
      <c r="ED172" s="2"/>
      <c r="EE172" s="2">
        <v>49574833</v>
      </c>
      <c r="EF172" s="2">
        <v>40</v>
      </c>
      <c r="EG172" s="2" t="s">
        <v>134</v>
      </c>
      <c r="EH172" s="2">
        <v>0</v>
      </c>
      <c r="EI172" s="2" t="s">
        <v>3</v>
      </c>
      <c r="EJ172" s="2">
        <v>2</v>
      </c>
      <c r="EK172" s="2">
        <v>1518</v>
      </c>
      <c r="EL172" s="2" t="s">
        <v>232</v>
      </c>
      <c r="EM172" s="2" t="s">
        <v>233</v>
      </c>
      <c r="EN172" s="2"/>
      <c r="EO172" s="2" t="s">
        <v>3</v>
      </c>
      <c r="EP172" s="2"/>
      <c r="EQ172" s="2">
        <v>0</v>
      </c>
      <c r="ER172" s="2">
        <v>26.71</v>
      </c>
      <c r="ES172" s="2">
        <v>26.71</v>
      </c>
      <c r="ET172" s="2">
        <v>0</v>
      </c>
      <c r="EU172" s="2">
        <v>0</v>
      </c>
      <c r="EV172" s="2">
        <v>0</v>
      </c>
      <c r="EW172" s="2">
        <v>0</v>
      </c>
      <c r="EX172" s="2">
        <v>0</v>
      </c>
      <c r="EY172" s="2"/>
      <c r="EZ172" s="2"/>
      <c r="FA172" s="2"/>
      <c r="FB172" s="2"/>
      <c r="FC172" s="2"/>
      <c r="FD172" s="2"/>
      <c r="FE172" s="2"/>
      <c r="FF172" s="2"/>
      <c r="FG172" s="2"/>
      <c r="FH172" s="2"/>
      <c r="FI172" s="2"/>
      <c r="FJ172" s="2"/>
      <c r="FK172" s="2"/>
      <c r="FL172" s="2"/>
      <c r="FM172" s="2"/>
      <c r="FN172" s="2"/>
      <c r="FO172" s="2"/>
      <c r="FP172" s="2"/>
      <c r="FQ172" s="2">
        <v>0</v>
      </c>
      <c r="FR172" s="2">
        <f t="shared" si="199"/>
        <v>0</v>
      </c>
      <c r="FS172" s="2">
        <v>0</v>
      </c>
      <c r="FT172" s="2"/>
      <c r="FU172" s="2"/>
      <c r="FV172" s="2"/>
      <c r="FW172" s="2"/>
      <c r="FX172" s="2">
        <v>112</v>
      </c>
      <c r="FY172" s="2">
        <v>70</v>
      </c>
      <c r="FZ172" s="2"/>
      <c r="GA172" s="2" t="s">
        <v>3</v>
      </c>
      <c r="GB172" s="2"/>
      <c r="GC172" s="2"/>
      <c r="GD172" s="2">
        <v>0</v>
      </c>
      <c r="GE172" s="2"/>
      <c r="GF172" s="2">
        <v>-1417325155</v>
      </c>
      <c r="GG172" s="2">
        <v>2</v>
      </c>
      <c r="GH172" s="2">
        <v>1</v>
      </c>
      <c r="GI172" s="2">
        <v>-2</v>
      </c>
      <c r="GJ172" s="2">
        <v>0</v>
      </c>
      <c r="GK172" s="2">
        <f>ROUND(R172*(R12)/100,2)</f>
        <v>0</v>
      </c>
      <c r="GL172" s="2">
        <f t="shared" si="200"/>
        <v>0</v>
      </c>
      <c r="GM172" s="2">
        <f t="shared" si="201"/>
        <v>26.71</v>
      </c>
      <c r="GN172" s="2">
        <f t="shared" si="202"/>
        <v>0</v>
      </c>
      <c r="GO172" s="2">
        <f t="shared" si="203"/>
        <v>26.71</v>
      </c>
      <c r="GP172" s="2">
        <f t="shared" si="204"/>
        <v>0</v>
      </c>
      <c r="GQ172" s="2"/>
      <c r="GR172" s="2">
        <v>0</v>
      </c>
      <c r="GS172" s="2">
        <v>3</v>
      </c>
      <c r="GT172" s="2">
        <v>0</v>
      </c>
      <c r="GU172" s="2" t="s">
        <v>3</v>
      </c>
      <c r="GV172" s="2">
        <f t="shared" si="205"/>
        <v>0</v>
      </c>
      <c r="GW172" s="2">
        <v>1</v>
      </c>
      <c r="GX172" s="2">
        <f t="shared" si="206"/>
        <v>0</v>
      </c>
      <c r="GY172" s="2"/>
      <c r="GZ172" s="2"/>
      <c r="HA172" s="2">
        <v>0</v>
      </c>
      <c r="HB172" s="2">
        <v>0</v>
      </c>
      <c r="HC172" s="2">
        <f t="shared" si="207"/>
        <v>0</v>
      </c>
      <c r="HD172" s="2"/>
      <c r="HE172" s="2" t="s">
        <v>3</v>
      </c>
      <c r="HF172" s="2" t="s">
        <v>3</v>
      </c>
      <c r="HG172" s="2"/>
      <c r="HH172" s="2"/>
      <c r="HI172" s="2"/>
      <c r="HJ172" s="2"/>
      <c r="HK172" s="2"/>
      <c r="HL172" s="2"/>
      <c r="HM172" s="2" t="s">
        <v>3</v>
      </c>
      <c r="HN172" s="2" t="s">
        <v>3</v>
      </c>
      <c r="HO172" s="2" t="s">
        <v>3</v>
      </c>
      <c r="HP172" s="2" t="s">
        <v>3</v>
      </c>
      <c r="HQ172" s="2" t="s">
        <v>3</v>
      </c>
      <c r="HR172" s="2"/>
      <c r="HS172" s="2"/>
      <c r="HT172" s="2"/>
      <c r="HU172" s="2"/>
      <c r="HV172" s="2"/>
      <c r="HW172" s="2"/>
      <c r="HX172" s="2"/>
      <c r="HY172" s="2"/>
      <c r="HZ172" s="2"/>
      <c r="IA172" s="2"/>
      <c r="IB172" s="2"/>
      <c r="IC172" s="2"/>
      <c r="ID172" s="2"/>
      <c r="IE172" s="2"/>
      <c r="IF172" s="2"/>
      <c r="IG172" s="2"/>
      <c r="IH172" s="2"/>
      <c r="II172" s="2"/>
      <c r="IJ172" s="2"/>
      <c r="IK172" s="2">
        <v>0</v>
      </c>
      <c r="IL172" s="2"/>
      <c r="IM172" s="2"/>
      <c r="IN172" s="2"/>
      <c r="IO172" s="2"/>
      <c r="IP172" s="2"/>
      <c r="IQ172" s="2"/>
      <c r="IR172" s="2"/>
      <c r="IS172" s="2"/>
      <c r="IT172" s="2"/>
      <c r="IU172" s="2"/>
    </row>
    <row r="173" spans="1:255" x14ac:dyDescent="0.2">
      <c r="A173">
        <v>18</v>
      </c>
      <c r="B173">
        <v>1</v>
      </c>
      <c r="C173">
        <v>6</v>
      </c>
      <c r="E173" t="s">
        <v>247</v>
      </c>
      <c r="F173" t="s">
        <v>248</v>
      </c>
      <c r="G173" t="s">
        <v>249</v>
      </c>
      <c r="H173" t="s">
        <v>245</v>
      </c>
      <c r="I173">
        <f>I165*J173</f>
        <v>1</v>
      </c>
      <c r="J173">
        <v>0.83333333333333337</v>
      </c>
      <c r="K173">
        <v>0.83333299999999999</v>
      </c>
      <c r="O173">
        <f t="shared" si="174"/>
        <v>95.09</v>
      </c>
      <c r="P173">
        <f t="shared" si="172"/>
        <v>95.09</v>
      </c>
      <c r="Q173">
        <f t="shared" si="175"/>
        <v>0</v>
      </c>
      <c r="R173">
        <f t="shared" si="176"/>
        <v>0</v>
      </c>
      <c r="S173">
        <f t="shared" si="177"/>
        <v>0</v>
      </c>
      <c r="T173">
        <f t="shared" si="178"/>
        <v>0</v>
      </c>
      <c r="U173">
        <f t="shared" si="179"/>
        <v>0</v>
      </c>
      <c r="V173">
        <f t="shared" si="180"/>
        <v>0</v>
      </c>
      <c r="W173">
        <f t="shared" si="181"/>
        <v>0</v>
      </c>
      <c r="X173">
        <f t="shared" si="182"/>
        <v>0</v>
      </c>
      <c r="Y173">
        <f t="shared" si="183"/>
        <v>0</v>
      </c>
      <c r="AA173">
        <v>50464747</v>
      </c>
      <c r="AB173">
        <f t="shared" si="184"/>
        <v>26.71</v>
      </c>
      <c r="AC173">
        <f t="shared" si="185"/>
        <v>26.71</v>
      </c>
      <c r="AD173">
        <f t="shared" si="186"/>
        <v>0</v>
      </c>
      <c r="AE173">
        <f t="shared" si="187"/>
        <v>0</v>
      </c>
      <c r="AF173">
        <f t="shared" si="187"/>
        <v>0</v>
      </c>
      <c r="AG173">
        <f t="shared" si="188"/>
        <v>0</v>
      </c>
      <c r="AH173">
        <f t="shared" si="189"/>
        <v>0</v>
      </c>
      <c r="AI173">
        <f t="shared" si="189"/>
        <v>0</v>
      </c>
      <c r="AJ173">
        <f t="shared" si="190"/>
        <v>0</v>
      </c>
      <c r="AK173">
        <v>26.71</v>
      </c>
      <c r="AL173">
        <v>26.71</v>
      </c>
      <c r="AM173">
        <v>0</v>
      </c>
      <c r="AN173">
        <v>0</v>
      </c>
      <c r="AO173">
        <v>0</v>
      </c>
      <c r="AP173">
        <v>0</v>
      </c>
      <c r="AQ173">
        <v>0</v>
      </c>
      <c r="AR173">
        <v>0</v>
      </c>
      <c r="AS173">
        <v>0</v>
      </c>
      <c r="AT173">
        <v>0</v>
      </c>
      <c r="AU173">
        <v>0</v>
      </c>
      <c r="AV173">
        <v>1</v>
      </c>
      <c r="AW173">
        <v>1</v>
      </c>
      <c r="AZ173">
        <v>1</v>
      </c>
      <c r="BA173">
        <v>1</v>
      </c>
      <c r="BB173">
        <v>1</v>
      </c>
      <c r="BC173">
        <v>3.56</v>
      </c>
      <c r="BD173" t="s">
        <v>3</v>
      </c>
      <c r="BE173" t="s">
        <v>3</v>
      </c>
      <c r="BF173" t="s">
        <v>3</v>
      </c>
      <c r="BG173" t="s">
        <v>3</v>
      </c>
      <c r="BH173">
        <v>3</v>
      </c>
      <c r="BI173">
        <v>2</v>
      </c>
      <c r="BJ173" t="s">
        <v>250</v>
      </c>
      <c r="BM173">
        <v>1518</v>
      </c>
      <c r="BN173">
        <v>0</v>
      </c>
      <c r="BO173" t="s">
        <v>248</v>
      </c>
      <c r="BP173">
        <v>1</v>
      </c>
      <c r="BQ173">
        <v>40</v>
      </c>
      <c r="BR173">
        <v>0</v>
      </c>
      <c r="BS173">
        <v>1</v>
      </c>
      <c r="BT173">
        <v>1</v>
      </c>
      <c r="BU173">
        <v>1</v>
      </c>
      <c r="BV173">
        <v>1</v>
      </c>
      <c r="BW173">
        <v>1</v>
      </c>
      <c r="BX173">
        <v>1</v>
      </c>
      <c r="BY173" t="s">
        <v>3</v>
      </c>
      <c r="BZ173">
        <v>0</v>
      </c>
      <c r="CA173">
        <v>0</v>
      </c>
      <c r="CB173" t="s">
        <v>3</v>
      </c>
      <c r="CE173">
        <v>30</v>
      </c>
      <c r="CF173">
        <v>0</v>
      </c>
      <c r="CG173">
        <v>0</v>
      </c>
      <c r="CM173">
        <v>0</v>
      </c>
      <c r="CN173" t="s">
        <v>3</v>
      </c>
      <c r="CO173">
        <v>0</v>
      </c>
      <c r="CP173">
        <f t="shared" si="191"/>
        <v>95.09</v>
      </c>
      <c r="CQ173">
        <f t="shared" si="173"/>
        <v>95.09</v>
      </c>
      <c r="CR173">
        <f t="shared" si="192"/>
        <v>0</v>
      </c>
      <c r="CS173">
        <f t="shared" si="193"/>
        <v>0</v>
      </c>
      <c r="CT173">
        <f t="shared" si="194"/>
        <v>0</v>
      </c>
      <c r="CU173">
        <f t="shared" si="195"/>
        <v>0</v>
      </c>
      <c r="CV173">
        <f t="shared" si="196"/>
        <v>0</v>
      </c>
      <c r="CW173">
        <f t="shared" si="197"/>
        <v>0</v>
      </c>
      <c r="CX173">
        <f t="shared" si="198"/>
        <v>0</v>
      </c>
      <c r="CY173">
        <f>S173*(BZ173/100)</f>
        <v>0</v>
      </c>
      <c r="CZ173">
        <f>S173*(CA173/100)</f>
        <v>0</v>
      </c>
      <c r="DC173" t="s">
        <v>3</v>
      </c>
      <c r="DD173" t="s">
        <v>3</v>
      </c>
      <c r="DE173" t="s">
        <v>3</v>
      </c>
      <c r="DF173" t="s">
        <v>3</v>
      </c>
      <c r="DG173" t="s">
        <v>3</v>
      </c>
      <c r="DH173" t="s">
        <v>3</v>
      </c>
      <c r="DI173" t="s">
        <v>3</v>
      </c>
      <c r="DJ173" t="s">
        <v>3</v>
      </c>
      <c r="DK173" t="s">
        <v>3</v>
      </c>
      <c r="DL173" t="s">
        <v>3</v>
      </c>
      <c r="DM173" t="s">
        <v>3</v>
      </c>
      <c r="DN173">
        <v>112</v>
      </c>
      <c r="DO173">
        <v>70</v>
      </c>
      <c r="DP173">
        <v>1</v>
      </c>
      <c r="DQ173">
        <v>1</v>
      </c>
      <c r="DU173">
        <v>1010</v>
      </c>
      <c r="DV173" t="s">
        <v>245</v>
      </c>
      <c r="DW173" t="s">
        <v>245</v>
      </c>
      <c r="DX173">
        <v>100</v>
      </c>
      <c r="DZ173" t="s">
        <v>3</v>
      </c>
      <c r="EA173" t="s">
        <v>3</v>
      </c>
      <c r="EB173" t="s">
        <v>3</v>
      </c>
      <c r="EC173" t="s">
        <v>3</v>
      </c>
      <c r="EE173">
        <v>49574833</v>
      </c>
      <c r="EF173">
        <v>40</v>
      </c>
      <c r="EG173" t="s">
        <v>134</v>
      </c>
      <c r="EH173">
        <v>0</v>
      </c>
      <c r="EI173" t="s">
        <v>3</v>
      </c>
      <c r="EJ173">
        <v>2</v>
      </c>
      <c r="EK173">
        <v>1518</v>
      </c>
      <c r="EL173" t="s">
        <v>232</v>
      </c>
      <c r="EM173" t="s">
        <v>233</v>
      </c>
      <c r="EO173" t="s">
        <v>3</v>
      </c>
      <c r="EQ173">
        <v>0</v>
      </c>
      <c r="ER173">
        <v>26.71</v>
      </c>
      <c r="ES173">
        <v>26.71</v>
      </c>
      <c r="ET173">
        <v>0</v>
      </c>
      <c r="EU173">
        <v>0</v>
      </c>
      <c r="EV173">
        <v>0</v>
      </c>
      <c r="EW173">
        <v>0</v>
      </c>
      <c r="EX173">
        <v>0</v>
      </c>
      <c r="FQ173">
        <v>0</v>
      </c>
      <c r="FR173">
        <f t="shared" si="199"/>
        <v>0</v>
      </c>
      <c r="FS173">
        <v>0</v>
      </c>
      <c r="FX173">
        <v>112</v>
      </c>
      <c r="FY173">
        <v>70</v>
      </c>
      <c r="GA173" t="s">
        <v>3</v>
      </c>
      <c r="GD173">
        <v>0</v>
      </c>
      <c r="GF173">
        <v>-1417325155</v>
      </c>
      <c r="GG173">
        <v>2</v>
      </c>
      <c r="GH173">
        <v>1</v>
      </c>
      <c r="GI173">
        <v>2</v>
      </c>
      <c r="GJ173">
        <v>0</v>
      </c>
      <c r="GK173">
        <f>ROUND(R173*(S12)/100,2)</f>
        <v>0</v>
      </c>
      <c r="GL173">
        <f t="shared" si="200"/>
        <v>0</v>
      </c>
      <c r="GM173">
        <f t="shared" si="201"/>
        <v>95.09</v>
      </c>
      <c r="GN173">
        <f t="shared" si="202"/>
        <v>0</v>
      </c>
      <c r="GO173">
        <f t="shared" si="203"/>
        <v>95.09</v>
      </c>
      <c r="GP173">
        <f t="shared" si="204"/>
        <v>0</v>
      </c>
      <c r="GR173">
        <v>0</v>
      </c>
      <c r="GS173">
        <v>3</v>
      </c>
      <c r="GT173">
        <v>0</v>
      </c>
      <c r="GU173" t="s">
        <v>3</v>
      </c>
      <c r="GV173">
        <f t="shared" si="205"/>
        <v>0</v>
      </c>
      <c r="GW173">
        <v>1</v>
      </c>
      <c r="GX173">
        <f t="shared" si="206"/>
        <v>0</v>
      </c>
      <c r="HA173">
        <v>0</v>
      </c>
      <c r="HB173">
        <v>0</v>
      </c>
      <c r="HC173">
        <f t="shared" si="207"/>
        <v>0</v>
      </c>
      <c r="HE173" t="s">
        <v>3</v>
      </c>
      <c r="HF173" t="s">
        <v>3</v>
      </c>
      <c r="HM173" t="s">
        <v>3</v>
      </c>
      <c r="HN173" t="s">
        <v>3</v>
      </c>
      <c r="HO173" t="s">
        <v>3</v>
      </c>
      <c r="HP173" t="s">
        <v>3</v>
      </c>
      <c r="HQ173" t="s">
        <v>3</v>
      </c>
      <c r="IK173">
        <v>0</v>
      </c>
    </row>
    <row r="174" spans="1:255" x14ac:dyDescent="0.2">
      <c r="A174" s="2">
        <v>17</v>
      </c>
      <c r="B174" s="2">
        <v>1</v>
      </c>
      <c r="C174" s="2"/>
      <c r="D174" s="2">
        <f>ROW(EtalonRes!A167)</f>
        <v>167</v>
      </c>
      <c r="E174" s="2" t="s">
        <v>251</v>
      </c>
      <c r="F174" s="2" t="s">
        <v>130</v>
      </c>
      <c r="G174" s="2" t="s">
        <v>131</v>
      </c>
      <c r="H174" s="2" t="s">
        <v>132</v>
      </c>
      <c r="I174" s="2">
        <v>1.2</v>
      </c>
      <c r="J174" s="2">
        <v>0</v>
      </c>
      <c r="K174" s="2">
        <v>1.2</v>
      </c>
      <c r="L174" s="2"/>
      <c r="M174" s="2"/>
      <c r="N174" s="2"/>
      <c r="O174" s="2">
        <f t="shared" si="174"/>
        <v>285.48</v>
      </c>
      <c r="P174" s="2">
        <f t="shared" si="172"/>
        <v>63.5</v>
      </c>
      <c r="Q174" s="2">
        <f>(ROUND((ROUND((((ET174*1.1))*AV174*I174),2)*BB174),2)+ROUND((ROUND(((AE174-((EU174*1.1)))*AV174*I174),2)*BS174),2))</f>
        <v>47.98</v>
      </c>
      <c r="R174" s="2">
        <f t="shared" si="176"/>
        <v>5.83</v>
      </c>
      <c r="S174" s="2">
        <f t="shared" si="177"/>
        <v>174</v>
      </c>
      <c r="T174" s="2">
        <f t="shared" si="178"/>
        <v>0</v>
      </c>
      <c r="U174" s="2">
        <f t="shared" si="179"/>
        <v>14.123999999999999</v>
      </c>
      <c r="V174" s="2">
        <f t="shared" si="180"/>
        <v>0</v>
      </c>
      <c r="W174" s="2">
        <f t="shared" si="181"/>
        <v>0</v>
      </c>
      <c r="X174" s="2">
        <f t="shared" si="182"/>
        <v>194.88</v>
      </c>
      <c r="Y174" s="2">
        <f t="shared" si="183"/>
        <v>121.8</v>
      </c>
      <c r="Z174" s="2"/>
      <c r="AA174" s="2">
        <v>50464749</v>
      </c>
      <c r="AB174" s="2">
        <f t="shared" si="184"/>
        <v>237.90700000000001</v>
      </c>
      <c r="AC174" s="2">
        <f t="shared" si="185"/>
        <v>52.92</v>
      </c>
      <c r="AD174" s="2">
        <f>ROUND(((((ET174*1.1))-((EU174*1.1)))+AE174),6)</f>
        <v>39.984999999999999</v>
      </c>
      <c r="AE174" s="2">
        <f>ROUND(((EU174*1.1)),6)</f>
        <v>4.8620000000000001</v>
      </c>
      <c r="AF174" s="2">
        <f>ROUND(((EV174*1.1)),6)</f>
        <v>145.00200000000001</v>
      </c>
      <c r="AG174" s="2">
        <f t="shared" si="188"/>
        <v>0</v>
      </c>
      <c r="AH174" s="2">
        <f>((EW174*1.1))</f>
        <v>11.77</v>
      </c>
      <c r="AI174" s="2">
        <f>((EX174*1.1))</f>
        <v>0</v>
      </c>
      <c r="AJ174" s="2">
        <f t="shared" si="190"/>
        <v>0</v>
      </c>
      <c r="AK174" s="2">
        <v>221.09</v>
      </c>
      <c r="AL174" s="2">
        <v>52.92</v>
      </c>
      <c r="AM174" s="2">
        <v>36.35</v>
      </c>
      <c r="AN174" s="2">
        <v>4.42</v>
      </c>
      <c r="AO174" s="2">
        <v>131.82</v>
      </c>
      <c r="AP174" s="2">
        <v>0</v>
      </c>
      <c r="AQ174" s="2">
        <v>10.7</v>
      </c>
      <c r="AR174" s="2">
        <v>0</v>
      </c>
      <c r="AS174" s="2">
        <v>0</v>
      </c>
      <c r="AT174" s="2">
        <v>112</v>
      </c>
      <c r="AU174" s="2">
        <v>70</v>
      </c>
      <c r="AV174" s="2">
        <v>1</v>
      </c>
      <c r="AW174" s="2">
        <v>1</v>
      </c>
      <c r="AX174" s="2"/>
      <c r="AY174" s="2"/>
      <c r="AZ174" s="2">
        <v>1</v>
      </c>
      <c r="BA174" s="2">
        <v>1</v>
      </c>
      <c r="BB174" s="2">
        <v>1</v>
      </c>
      <c r="BC174" s="2">
        <v>1</v>
      </c>
      <c r="BD174" s="2" t="s">
        <v>3</v>
      </c>
      <c r="BE174" s="2" t="s">
        <v>3</v>
      </c>
      <c r="BF174" s="2" t="s">
        <v>3</v>
      </c>
      <c r="BG174" s="2" t="s">
        <v>3</v>
      </c>
      <c r="BH174" s="2">
        <v>0</v>
      </c>
      <c r="BI174" s="2">
        <v>2</v>
      </c>
      <c r="BJ174" s="2" t="s">
        <v>133</v>
      </c>
      <c r="BK174" s="2"/>
      <c r="BL174" s="2"/>
      <c r="BM174" s="2">
        <v>318</v>
      </c>
      <c r="BN174" s="2">
        <v>0</v>
      </c>
      <c r="BO174" s="2" t="s">
        <v>3</v>
      </c>
      <c r="BP174" s="2">
        <v>0</v>
      </c>
      <c r="BQ174" s="2">
        <v>40</v>
      </c>
      <c r="BR174" s="2">
        <v>0</v>
      </c>
      <c r="BS174" s="2">
        <v>1</v>
      </c>
      <c r="BT174" s="2">
        <v>1</v>
      </c>
      <c r="BU174" s="2">
        <v>1</v>
      </c>
      <c r="BV174" s="2">
        <v>1</v>
      </c>
      <c r="BW174" s="2">
        <v>1</v>
      </c>
      <c r="BX174" s="2">
        <v>1</v>
      </c>
      <c r="BY174" s="2" t="s">
        <v>3</v>
      </c>
      <c r="BZ174" s="2">
        <v>112</v>
      </c>
      <c r="CA174" s="2">
        <v>70</v>
      </c>
      <c r="CB174" s="2" t="s">
        <v>3</v>
      </c>
      <c r="CC174" s="2"/>
      <c r="CD174" s="2"/>
      <c r="CE174" s="2">
        <v>30</v>
      </c>
      <c r="CF174" s="2">
        <v>0</v>
      </c>
      <c r="CG174" s="2">
        <v>0</v>
      </c>
      <c r="CH174" s="2"/>
      <c r="CI174" s="2"/>
      <c r="CJ174" s="2"/>
      <c r="CK174" s="2"/>
      <c r="CL174" s="2"/>
      <c r="CM174" s="2">
        <v>0</v>
      </c>
      <c r="CN174" s="2" t="s">
        <v>479</v>
      </c>
      <c r="CO174" s="2">
        <v>0</v>
      </c>
      <c r="CP174" s="2">
        <f t="shared" si="191"/>
        <v>285.48</v>
      </c>
      <c r="CQ174" s="2">
        <f t="shared" si="173"/>
        <v>52.92</v>
      </c>
      <c r="CR174" s="2">
        <f>(ROUND((ROUND((((ET174*1.1))*AV174*1),2)*BB174),2)+ROUND((ROUND(((AE174-((EU174*1.1)))*AV174*1),2)*BS174),2))</f>
        <v>39.99</v>
      </c>
      <c r="CS174" s="2">
        <f t="shared" si="193"/>
        <v>4.8600000000000003</v>
      </c>
      <c r="CT174" s="2">
        <f t="shared" si="194"/>
        <v>145</v>
      </c>
      <c r="CU174" s="2">
        <f t="shared" si="195"/>
        <v>0</v>
      </c>
      <c r="CV174" s="2">
        <f t="shared" si="196"/>
        <v>11.77</v>
      </c>
      <c r="CW174" s="2">
        <f t="shared" si="197"/>
        <v>0</v>
      </c>
      <c r="CX174" s="2">
        <f t="shared" si="198"/>
        <v>0</v>
      </c>
      <c r="CY174" s="2">
        <f>((S174*BZ174)/100)</f>
        <v>194.88</v>
      </c>
      <c r="CZ174" s="2">
        <f>((S174*CA174)/100)</f>
        <v>121.8</v>
      </c>
      <c r="DA174" s="2"/>
      <c r="DB174" s="2"/>
      <c r="DC174" s="2" t="s">
        <v>3</v>
      </c>
      <c r="DD174" s="2" t="s">
        <v>3</v>
      </c>
      <c r="DE174" s="2" t="s">
        <v>25</v>
      </c>
      <c r="DF174" s="2" t="s">
        <v>25</v>
      </c>
      <c r="DG174" s="2" t="s">
        <v>25</v>
      </c>
      <c r="DH174" s="2" t="s">
        <v>3</v>
      </c>
      <c r="DI174" s="2" t="s">
        <v>25</v>
      </c>
      <c r="DJ174" s="2" t="s">
        <v>25</v>
      </c>
      <c r="DK174" s="2" t="s">
        <v>3</v>
      </c>
      <c r="DL174" s="2" t="s">
        <v>3</v>
      </c>
      <c r="DM174" s="2" t="s">
        <v>3</v>
      </c>
      <c r="DN174" s="2">
        <v>0</v>
      </c>
      <c r="DO174" s="2">
        <v>0</v>
      </c>
      <c r="DP174" s="2">
        <v>1</v>
      </c>
      <c r="DQ174" s="2">
        <v>1</v>
      </c>
      <c r="DR174" s="2"/>
      <c r="DS174" s="2"/>
      <c r="DT174" s="2"/>
      <c r="DU174" s="2">
        <v>1013</v>
      </c>
      <c r="DV174" s="2" t="s">
        <v>132</v>
      </c>
      <c r="DW174" s="2" t="s">
        <v>132</v>
      </c>
      <c r="DX174" s="2">
        <v>1</v>
      </c>
      <c r="DY174" s="2"/>
      <c r="DZ174" s="2" t="s">
        <v>3</v>
      </c>
      <c r="EA174" s="2" t="s">
        <v>3</v>
      </c>
      <c r="EB174" s="2" t="s">
        <v>3</v>
      </c>
      <c r="EC174" s="2" t="s">
        <v>3</v>
      </c>
      <c r="ED174" s="2"/>
      <c r="EE174" s="2">
        <v>49573633</v>
      </c>
      <c r="EF174" s="2">
        <v>40</v>
      </c>
      <c r="EG174" s="2" t="s">
        <v>134</v>
      </c>
      <c r="EH174" s="2">
        <v>0</v>
      </c>
      <c r="EI174" s="2" t="s">
        <v>3</v>
      </c>
      <c r="EJ174" s="2">
        <v>2</v>
      </c>
      <c r="EK174" s="2">
        <v>318</v>
      </c>
      <c r="EL174" s="2" t="s">
        <v>135</v>
      </c>
      <c r="EM174" s="2" t="s">
        <v>136</v>
      </c>
      <c r="EN174" s="2"/>
      <c r="EO174" s="2" t="s">
        <v>29</v>
      </c>
      <c r="EP174" s="2"/>
      <c r="EQ174" s="2">
        <v>131072</v>
      </c>
      <c r="ER174" s="2">
        <v>221.09</v>
      </c>
      <c r="ES174" s="2">
        <v>52.92</v>
      </c>
      <c r="ET174" s="2">
        <v>36.35</v>
      </c>
      <c r="EU174" s="2">
        <v>4.42</v>
      </c>
      <c r="EV174" s="2">
        <v>131.82</v>
      </c>
      <c r="EW174" s="2">
        <v>10.7</v>
      </c>
      <c r="EX174" s="2">
        <v>0</v>
      </c>
      <c r="EY174" s="2">
        <v>0</v>
      </c>
      <c r="EZ174" s="2"/>
      <c r="FA174" s="2"/>
      <c r="FB174" s="2"/>
      <c r="FC174" s="2"/>
      <c r="FD174" s="2"/>
      <c r="FE174" s="2"/>
      <c r="FF174" s="2"/>
      <c r="FG174" s="2"/>
      <c r="FH174" s="2"/>
      <c r="FI174" s="2"/>
      <c r="FJ174" s="2"/>
      <c r="FK174" s="2"/>
      <c r="FL174" s="2"/>
      <c r="FM174" s="2"/>
      <c r="FN174" s="2"/>
      <c r="FO174" s="2"/>
      <c r="FP174" s="2"/>
      <c r="FQ174" s="2">
        <v>0</v>
      </c>
      <c r="FR174" s="2">
        <f t="shared" si="199"/>
        <v>0</v>
      </c>
      <c r="FS174" s="2">
        <v>2</v>
      </c>
      <c r="FT174" s="2"/>
      <c r="FU174" s="2"/>
      <c r="FV174" s="2"/>
      <c r="FW174" s="2"/>
      <c r="FX174" s="2">
        <v>112</v>
      </c>
      <c r="FY174" s="2">
        <v>70</v>
      </c>
      <c r="FZ174" s="2"/>
      <c r="GA174" s="2" t="s">
        <v>3</v>
      </c>
      <c r="GB174" s="2"/>
      <c r="GC174" s="2"/>
      <c r="GD174" s="2">
        <v>0</v>
      </c>
      <c r="GE174" s="2"/>
      <c r="GF174" s="2">
        <v>-795440881</v>
      </c>
      <c r="GG174" s="2">
        <v>2</v>
      </c>
      <c r="GH174" s="2">
        <v>1</v>
      </c>
      <c r="GI174" s="2">
        <v>-2</v>
      </c>
      <c r="GJ174" s="2">
        <v>0</v>
      </c>
      <c r="GK174" s="2">
        <f>ROUND(R174*(R12)/100,2)</f>
        <v>10.199999999999999</v>
      </c>
      <c r="GL174" s="2">
        <f t="shared" si="200"/>
        <v>0</v>
      </c>
      <c r="GM174" s="2">
        <f t="shared" si="201"/>
        <v>612.36</v>
      </c>
      <c r="GN174" s="2">
        <f t="shared" si="202"/>
        <v>0</v>
      </c>
      <c r="GO174" s="2">
        <f t="shared" si="203"/>
        <v>612.36</v>
      </c>
      <c r="GP174" s="2">
        <f t="shared" si="204"/>
        <v>0</v>
      </c>
      <c r="GQ174" s="2"/>
      <c r="GR174" s="2">
        <v>0</v>
      </c>
      <c r="GS174" s="2">
        <v>3</v>
      </c>
      <c r="GT174" s="2">
        <v>0</v>
      </c>
      <c r="GU174" s="2" t="s">
        <v>3</v>
      </c>
      <c r="GV174" s="2">
        <f t="shared" si="205"/>
        <v>0</v>
      </c>
      <c r="GW174" s="2">
        <v>1</v>
      </c>
      <c r="GX174" s="2">
        <f t="shared" si="206"/>
        <v>0</v>
      </c>
      <c r="GY174" s="2"/>
      <c r="GZ174" s="2"/>
      <c r="HA174" s="2">
        <v>0</v>
      </c>
      <c r="HB174" s="2">
        <v>0</v>
      </c>
      <c r="HC174" s="2">
        <f t="shared" si="207"/>
        <v>0</v>
      </c>
      <c r="HD174" s="2"/>
      <c r="HE174" s="2" t="s">
        <v>3</v>
      </c>
      <c r="HF174" s="2" t="s">
        <v>3</v>
      </c>
      <c r="HG174" s="2"/>
      <c r="HH174" s="2"/>
      <c r="HI174" s="2"/>
      <c r="HJ174" s="2"/>
      <c r="HK174" s="2"/>
      <c r="HL174" s="2"/>
      <c r="HM174" s="2" t="s">
        <v>3</v>
      </c>
      <c r="HN174" s="2" t="s">
        <v>3</v>
      </c>
      <c r="HO174" s="2" t="s">
        <v>3</v>
      </c>
      <c r="HP174" s="2" t="s">
        <v>3</v>
      </c>
      <c r="HQ174" s="2" t="s">
        <v>3</v>
      </c>
      <c r="HR174" s="2"/>
      <c r="HS174" s="2"/>
      <c r="HT174" s="2"/>
      <c r="HU174" s="2"/>
      <c r="HV174" s="2"/>
      <c r="HW174" s="2"/>
      <c r="HX174" s="2"/>
      <c r="HY174" s="2"/>
      <c r="HZ174" s="2"/>
      <c r="IA174" s="2"/>
      <c r="IB174" s="2"/>
      <c r="IC174" s="2"/>
      <c r="ID174" s="2"/>
      <c r="IE174" s="2"/>
      <c r="IF174" s="2"/>
      <c r="IG174" s="2"/>
      <c r="IH174" s="2"/>
      <c r="II174" s="2"/>
      <c r="IJ174" s="2"/>
      <c r="IK174" s="2">
        <v>0</v>
      </c>
      <c r="IL174" s="2"/>
      <c r="IM174" s="2"/>
      <c r="IN174" s="2"/>
      <c r="IO174" s="2"/>
      <c r="IP174" s="2"/>
      <c r="IQ174" s="2"/>
      <c r="IR174" s="2"/>
      <c r="IS174" s="2"/>
      <c r="IT174" s="2"/>
      <c r="IU174" s="2"/>
    </row>
    <row r="175" spans="1:255" x14ac:dyDescent="0.2">
      <c r="A175">
        <v>17</v>
      </c>
      <c r="B175">
        <v>1</v>
      </c>
      <c r="D175">
        <f>ROW(EtalonRes!A180)</f>
        <v>180</v>
      </c>
      <c r="E175" t="s">
        <v>251</v>
      </c>
      <c r="F175" t="s">
        <v>130</v>
      </c>
      <c r="G175" t="s">
        <v>131</v>
      </c>
      <c r="H175" t="s">
        <v>132</v>
      </c>
      <c r="I175">
        <v>1.2</v>
      </c>
      <c r="J175">
        <v>0</v>
      </c>
      <c r="K175">
        <v>1.2</v>
      </c>
      <c r="O175">
        <f t="shared" si="174"/>
        <v>7607.21</v>
      </c>
      <c r="P175">
        <f t="shared" si="172"/>
        <v>1103.6300000000001</v>
      </c>
      <c r="Q175">
        <f>(ROUND((ROUND((((ET175*1.1))*AV175*I175),2)*BB175),2)+ROUND((ROUND(((AE175-((EU175*1.1)))*AV175*I175),2)*BS175),2))</f>
        <v>571.91999999999996</v>
      </c>
      <c r="R175">
        <f t="shared" si="176"/>
        <v>198.74</v>
      </c>
      <c r="S175">
        <f t="shared" si="177"/>
        <v>5931.66</v>
      </c>
      <c r="T175">
        <f t="shared" si="178"/>
        <v>0</v>
      </c>
      <c r="U175">
        <f t="shared" si="179"/>
        <v>14.123999999999999</v>
      </c>
      <c r="V175">
        <f t="shared" si="180"/>
        <v>0</v>
      </c>
      <c r="W175">
        <f t="shared" si="181"/>
        <v>0</v>
      </c>
      <c r="X175">
        <f t="shared" si="182"/>
        <v>5457.13</v>
      </c>
      <c r="Y175">
        <f t="shared" si="183"/>
        <v>2550.61</v>
      </c>
      <c r="AA175">
        <v>50464747</v>
      </c>
      <c r="AB175">
        <f t="shared" si="184"/>
        <v>237.90700000000001</v>
      </c>
      <c r="AC175">
        <f t="shared" si="185"/>
        <v>52.92</v>
      </c>
      <c r="AD175">
        <f>ROUND(((((ET175*1.1))-((EU175*1.1)))+AE175),6)</f>
        <v>39.984999999999999</v>
      </c>
      <c r="AE175">
        <f>ROUND(((EU175*1.1)),6)</f>
        <v>4.8620000000000001</v>
      </c>
      <c r="AF175">
        <f>ROUND(((EV175*1.1)),6)</f>
        <v>145.00200000000001</v>
      </c>
      <c r="AG175">
        <f t="shared" si="188"/>
        <v>0</v>
      </c>
      <c r="AH175">
        <f>((EW175*1.1))</f>
        <v>11.77</v>
      </c>
      <c r="AI175">
        <f>((EX175*1.1))</f>
        <v>0</v>
      </c>
      <c r="AJ175">
        <f t="shared" si="190"/>
        <v>0</v>
      </c>
      <c r="AK175">
        <v>221.09</v>
      </c>
      <c r="AL175">
        <v>52.92</v>
      </c>
      <c r="AM175">
        <v>36.35</v>
      </c>
      <c r="AN175">
        <v>4.42</v>
      </c>
      <c r="AO175">
        <v>131.82</v>
      </c>
      <c r="AP175">
        <v>0</v>
      </c>
      <c r="AQ175">
        <v>10.7</v>
      </c>
      <c r="AR175">
        <v>0</v>
      </c>
      <c r="AS175">
        <v>0</v>
      </c>
      <c r="AT175">
        <v>92</v>
      </c>
      <c r="AU175">
        <v>43</v>
      </c>
      <c r="AV175">
        <v>1</v>
      </c>
      <c r="AW175">
        <v>1</v>
      </c>
      <c r="AZ175">
        <v>1</v>
      </c>
      <c r="BA175">
        <v>34.090000000000003</v>
      </c>
      <c r="BB175">
        <v>11.92</v>
      </c>
      <c r="BC175">
        <v>17.38</v>
      </c>
      <c r="BD175" t="s">
        <v>3</v>
      </c>
      <c r="BE175" t="s">
        <v>3</v>
      </c>
      <c r="BF175" t="s">
        <v>3</v>
      </c>
      <c r="BG175" t="s">
        <v>3</v>
      </c>
      <c r="BH175">
        <v>0</v>
      </c>
      <c r="BI175">
        <v>2</v>
      </c>
      <c r="BJ175" t="s">
        <v>133</v>
      </c>
      <c r="BM175">
        <v>318</v>
      </c>
      <c r="BN175">
        <v>0</v>
      </c>
      <c r="BO175" t="s">
        <v>130</v>
      </c>
      <c r="BP175">
        <v>1</v>
      </c>
      <c r="BQ175">
        <v>40</v>
      </c>
      <c r="BR175">
        <v>0</v>
      </c>
      <c r="BS175">
        <v>34.090000000000003</v>
      </c>
      <c r="BT175">
        <v>1</v>
      </c>
      <c r="BU175">
        <v>1</v>
      </c>
      <c r="BV175">
        <v>1</v>
      </c>
      <c r="BW175">
        <v>1</v>
      </c>
      <c r="BX175">
        <v>1</v>
      </c>
      <c r="BY175" t="s">
        <v>3</v>
      </c>
      <c r="BZ175">
        <v>92</v>
      </c>
      <c r="CA175">
        <v>43</v>
      </c>
      <c r="CB175" t="s">
        <v>3</v>
      </c>
      <c r="CE175">
        <v>30</v>
      </c>
      <c r="CF175">
        <v>0</v>
      </c>
      <c r="CG175">
        <v>0</v>
      </c>
      <c r="CM175">
        <v>0</v>
      </c>
      <c r="CN175" t="s">
        <v>479</v>
      </c>
      <c r="CO175">
        <v>0</v>
      </c>
      <c r="CP175">
        <f t="shared" si="191"/>
        <v>7607.21</v>
      </c>
      <c r="CQ175">
        <f t="shared" si="173"/>
        <v>919.75</v>
      </c>
      <c r="CR175">
        <f>(ROUND((ROUND((((ET175*1.1))*AV175*1),2)*BB175),2)+ROUND((ROUND(((AE175-((EU175*1.1)))*AV175*1),2)*BS175),2))</f>
        <v>476.68</v>
      </c>
      <c r="CS175">
        <f t="shared" si="193"/>
        <v>165.68</v>
      </c>
      <c r="CT175">
        <f t="shared" si="194"/>
        <v>4943.05</v>
      </c>
      <c r="CU175">
        <f t="shared" si="195"/>
        <v>0</v>
      </c>
      <c r="CV175">
        <f t="shared" si="196"/>
        <v>11.77</v>
      </c>
      <c r="CW175">
        <f t="shared" si="197"/>
        <v>0</v>
      </c>
      <c r="CX175">
        <f t="shared" si="198"/>
        <v>0</v>
      </c>
      <c r="CY175">
        <f>S175*(BZ175/100)</f>
        <v>5457.1271999999999</v>
      </c>
      <c r="CZ175">
        <f>S175*(CA175/100)</f>
        <v>2550.6138000000001</v>
      </c>
      <c r="DC175" t="s">
        <v>3</v>
      </c>
      <c r="DD175" t="s">
        <v>3</v>
      </c>
      <c r="DE175" t="s">
        <v>25</v>
      </c>
      <c r="DF175" t="s">
        <v>25</v>
      </c>
      <c r="DG175" t="s">
        <v>25</v>
      </c>
      <c r="DH175" t="s">
        <v>3</v>
      </c>
      <c r="DI175" t="s">
        <v>25</v>
      </c>
      <c r="DJ175" t="s">
        <v>25</v>
      </c>
      <c r="DK175" t="s">
        <v>3</v>
      </c>
      <c r="DL175" t="s">
        <v>3</v>
      </c>
      <c r="DM175" t="s">
        <v>3</v>
      </c>
      <c r="DN175">
        <v>112</v>
      </c>
      <c r="DO175">
        <v>70</v>
      </c>
      <c r="DP175">
        <v>1</v>
      </c>
      <c r="DQ175">
        <v>1</v>
      </c>
      <c r="DU175">
        <v>1013</v>
      </c>
      <c r="DV175" t="s">
        <v>132</v>
      </c>
      <c r="DW175" t="s">
        <v>132</v>
      </c>
      <c r="DX175">
        <v>1</v>
      </c>
      <c r="DZ175" t="s">
        <v>3</v>
      </c>
      <c r="EA175" t="s">
        <v>3</v>
      </c>
      <c r="EB175" t="s">
        <v>3</v>
      </c>
      <c r="EC175" t="s">
        <v>3</v>
      </c>
      <c r="EE175">
        <v>49573633</v>
      </c>
      <c r="EF175">
        <v>40</v>
      </c>
      <c r="EG175" t="s">
        <v>134</v>
      </c>
      <c r="EH175">
        <v>0</v>
      </c>
      <c r="EI175" t="s">
        <v>3</v>
      </c>
      <c r="EJ175">
        <v>2</v>
      </c>
      <c r="EK175">
        <v>318</v>
      </c>
      <c r="EL175" t="s">
        <v>135</v>
      </c>
      <c r="EM175" t="s">
        <v>136</v>
      </c>
      <c r="EO175" t="s">
        <v>29</v>
      </c>
      <c r="EQ175">
        <v>131072</v>
      </c>
      <c r="ER175">
        <v>221.09</v>
      </c>
      <c r="ES175">
        <v>52.92</v>
      </c>
      <c r="ET175">
        <v>36.35</v>
      </c>
      <c r="EU175">
        <v>4.42</v>
      </c>
      <c r="EV175">
        <v>131.82</v>
      </c>
      <c r="EW175">
        <v>10.7</v>
      </c>
      <c r="EX175">
        <v>0</v>
      </c>
      <c r="EY175">
        <v>0</v>
      </c>
      <c r="FQ175">
        <v>0</v>
      </c>
      <c r="FR175">
        <f t="shared" si="199"/>
        <v>0</v>
      </c>
      <c r="FS175">
        <v>2</v>
      </c>
      <c r="FX175">
        <v>112</v>
      </c>
      <c r="FY175">
        <v>70</v>
      </c>
      <c r="GA175" t="s">
        <v>3</v>
      </c>
      <c r="GD175">
        <v>0</v>
      </c>
      <c r="GF175">
        <v>-795440881</v>
      </c>
      <c r="GG175">
        <v>2</v>
      </c>
      <c r="GH175">
        <v>1</v>
      </c>
      <c r="GI175">
        <v>2</v>
      </c>
      <c r="GJ175">
        <v>0</v>
      </c>
      <c r="GK175">
        <f>ROUND(R175*(S12)/100,2)</f>
        <v>317.98</v>
      </c>
      <c r="GL175">
        <f t="shared" si="200"/>
        <v>0</v>
      </c>
      <c r="GM175">
        <f t="shared" si="201"/>
        <v>15932.93</v>
      </c>
      <c r="GN175">
        <f t="shared" si="202"/>
        <v>0</v>
      </c>
      <c r="GO175">
        <f t="shared" si="203"/>
        <v>15932.93</v>
      </c>
      <c r="GP175">
        <f t="shared" si="204"/>
        <v>0</v>
      </c>
      <c r="GR175">
        <v>0</v>
      </c>
      <c r="GS175">
        <v>3</v>
      </c>
      <c r="GT175">
        <v>0</v>
      </c>
      <c r="GU175" t="s">
        <v>3</v>
      </c>
      <c r="GV175">
        <f t="shared" si="205"/>
        <v>0</v>
      </c>
      <c r="GW175">
        <v>1</v>
      </c>
      <c r="GX175">
        <f t="shared" si="206"/>
        <v>0</v>
      </c>
      <c r="HA175">
        <v>0</v>
      </c>
      <c r="HB175">
        <v>0</v>
      </c>
      <c r="HC175">
        <f t="shared" si="207"/>
        <v>0</v>
      </c>
      <c r="HE175" t="s">
        <v>3</v>
      </c>
      <c r="HF175" t="s">
        <v>3</v>
      </c>
      <c r="HM175" t="s">
        <v>3</v>
      </c>
      <c r="HN175" t="s">
        <v>3</v>
      </c>
      <c r="HO175" t="s">
        <v>3</v>
      </c>
      <c r="HP175" t="s">
        <v>3</v>
      </c>
      <c r="HQ175" t="s">
        <v>3</v>
      </c>
      <c r="IK175">
        <v>0</v>
      </c>
    </row>
    <row r="176" spans="1:255" x14ac:dyDescent="0.2">
      <c r="A176" s="2">
        <v>18</v>
      </c>
      <c r="B176" s="2">
        <v>1</v>
      </c>
      <c r="C176" s="2"/>
      <c r="D176" s="2"/>
      <c r="E176" s="2" t="s">
        <v>252</v>
      </c>
      <c r="F176" s="2" t="s">
        <v>138</v>
      </c>
      <c r="G176" s="2" t="s">
        <v>139</v>
      </c>
      <c r="H176" s="2" t="s">
        <v>140</v>
      </c>
      <c r="I176" s="2">
        <f>I174*J176</f>
        <v>0.12239999999999998</v>
      </c>
      <c r="J176" s="2">
        <v>0.10199999999999999</v>
      </c>
      <c r="K176" s="2">
        <v>0.10199999999999999</v>
      </c>
      <c r="L176" s="2"/>
      <c r="M176" s="2"/>
      <c r="N176" s="2"/>
      <c r="O176" s="2">
        <f t="shared" si="174"/>
        <v>1633.34</v>
      </c>
      <c r="P176" s="2">
        <f t="shared" si="172"/>
        <v>1633.34</v>
      </c>
      <c r="Q176" s="2">
        <f t="shared" ref="Q176:Q187" si="208">(ROUND((ROUND(((ET176)*AV176*I176),2)*BB176),2)+ROUND((ROUND(((AE176-(EU176))*AV176*I176),2)*BS176),2))</f>
        <v>0</v>
      </c>
      <c r="R176" s="2">
        <f t="shared" si="176"/>
        <v>0</v>
      </c>
      <c r="S176" s="2">
        <f t="shared" si="177"/>
        <v>0</v>
      </c>
      <c r="T176" s="2">
        <f t="shared" si="178"/>
        <v>0</v>
      </c>
      <c r="U176" s="2">
        <f t="shared" si="179"/>
        <v>0</v>
      </c>
      <c r="V176" s="2">
        <f t="shared" si="180"/>
        <v>0</v>
      </c>
      <c r="W176" s="2">
        <f t="shared" si="181"/>
        <v>0</v>
      </c>
      <c r="X176" s="2">
        <f t="shared" si="182"/>
        <v>0</v>
      </c>
      <c r="Y176" s="2">
        <f t="shared" si="183"/>
        <v>0</v>
      </c>
      <c r="Z176" s="2"/>
      <c r="AA176" s="2">
        <v>50464749</v>
      </c>
      <c r="AB176" s="2">
        <f t="shared" si="184"/>
        <v>13344.29</v>
      </c>
      <c r="AC176" s="2">
        <f t="shared" si="185"/>
        <v>13344.29</v>
      </c>
      <c r="AD176" s="2">
        <f t="shared" ref="AD176:AD187" si="209">ROUND((((ET176)-(EU176))+AE176),6)</f>
        <v>0</v>
      </c>
      <c r="AE176" s="2">
        <f t="shared" ref="AE176:AE187" si="210">ROUND((EU176),6)</f>
        <v>0</v>
      </c>
      <c r="AF176" s="2">
        <f t="shared" ref="AF176:AF187" si="211">ROUND((EV176),6)</f>
        <v>0</v>
      </c>
      <c r="AG176" s="2">
        <f t="shared" si="188"/>
        <v>0</v>
      </c>
      <c r="AH176" s="2">
        <f t="shared" ref="AH176:AH187" si="212">(EW176)</f>
        <v>0</v>
      </c>
      <c r="AI176" s="2">
        <f t="shared" ref="AI176:AI187" si="213">(EX176)</f>
        <v>0</v>
      </c>
      <c r="AJ176" s="2">
        <f t="shared" si="190"/>
        <v>0</v>
      </c>
      <c r="AK176" s="2">
        <v>13344.29</v>
      </c>
      <c r="AL176" s="2">
        <v>13344.29</v>
      </c>
      <c r="AM176" s="2">
        <v>0</v>
      </c>
      <c r="AN176" s="2">
        <v>0</v>
      </c>
      <c r="AO176" s="2">
        <v>0</v>
      </c>
      <c r="AP176" s="2">
        <v>0</v>
      </c>
      <c r="AQ176" s="2">
        <v>0</v>
      </c>
      <c r="AR176" s="2">
        <v>0</v>
      </c>
      <c r="AS176" s="2">
        <v>0</v>
      </c>
      <c r="AT176" s="2">
        <v>112</v>
      </c>
      <c r="AU176" s="2">
        <v>70</v>
      </c>
      <c r="AV176" s="2">
        <v>1</v>
      </c>
      <c r="AW176" s="2">
        <v>1</v>
      </c>
      <c r="AX176" s="2"/>
      <c r="AY176" s="2"/>
      <c r="AZ176" s="2">
        <v>1</v>
      </c>
      <c r="BA176" s="2">
        <v>1</v>
      </c>
      <c r="BB176" s="2">
        <v>1</v>
      </c>
      <c r="BC176" s="2">
        <v>1</v>
      </c>
      <c r="BD176" s="2" t="s">
        <v>3</v>
      </c>
      <c r="BE176" s="2" t="s">
        <v>3</v>
      </c>
      <c r="BF176" s="2" t="s">
        <v>3</v>
      </c>
      <c r="BG176" s="2" t="s">
        <v>3</v>
      </c>
      <c r="BH176" s="2">
        <v>3</v>
      </c>
      <c r="BI176" s="2">
        <v>2</v>
      </c>
      <c r="BJ176" s="2" t="s">
        <v>141</v>
      </c>
      <c r="BK176" s="2"/>
      <c r="BL176" s="2"/>
      <c r="BM176" s="2">
        <v>318</v>
      </c>
      <c r="BN176" s="2">
        <v>0</v>
      </c>
      <c r="BO176" s="2" t="s">
        <v>3</v>
      </c>
      <c r="BP176" s="2">
        <v>0</v>
      </c>
      <c r="BQ176" s="2">
        <v>40</v>
      </c>
      <c r="BR176" s="2">
        <v>0</v>
      </c>
      <c r="BS176" s="2">
        <v>1</v>
      </c>
      <c r="BT176" s="2">
        <v>1</v>
      </c>
      <c r="BU176" s="2">
        <v>1</v>
      </c>
      <c r="BV176" s="2">
        <v>1</v>
      </c>
      <c r="BW176" s="2">
        <v>1</v>
      </c>
      <c r="BX176" s="2">
        <v>1</v>
      </c>
      <c r="BY176" s="2" t="s">
        <v>3</v>
      </c>
      <c r="BZ176" s="2">
        <v>112</v>
      </c>
      <c r="CA176" s="2">
        <v>70</v>
      </c>
      <c r="CB176" s="2" t="s">
        <v>3</v>
      </c>
      <c r="CC176" s="2"/>
      <c r="CD176" s="2"/>
      <c r="CE176" s="2">
        <v>30</v>
      </c>
      <c r="CF176" s="2">
        <v>0</v>
      </c>
      <c r="CG176" s="2">
        <v>0</v>
      </c>
      <c r="CH176" s="2"/>
      <c r="CI176" s="2"/>
      <c r="CJ176" s="2"/>
      <c r="CK176" s="2"/>
      <c r="CL176" s="2"/>
      <c r="CM176" s="2">
        <v>0</v>
      </c>
      <c r="CN176" s="2" t="s">
        <v>3</v>
      </c>
      <c r="CO176" s="2">
        <v>0</v>
      </c>
      <c r="CP176" s="2">
        <f t="shared" si="191"/>
        <v>1633.34</v>
      </c>
      <c r="CQ176" s="2">
        <f t="shared" si="173"/>
        <v>13344.29</v>
      </c>
      <c r="CR176" s="2">
        <f t="shared" ref="CR176:CR187" si="214">(ROUND((ROUND(((ET176)*AV176*1),2)*BB176),2)+ROUND((ROUND(((AE176-(EU176))*AV176*1),2)*BS176),2))</f>
        <v>0</v>
      </c>
      <c r="CS176" s="2">
        <f t="shared" si="193"/>
        <v>0</v>
      </c>
      <c r="CT176" s="2">
        <f t="shared" si="194"/>
        <v>0</v>
      </c>
      <c r="CU176" s="2">
        <f t="shared" si="195"/>
        <v>0</v>
      </c>
      <c r="CV176" s="2">
        <f t="shared" si="196"/>
        <v>0</v>
      </c>
      <c r="CW176" s="2">
        <f t="shared" si="197"/>
        <v>0</v>
      </c>
      <c r="CX176" s="2">
        <f t="shared" si="198"/>
        <v>0</v>
      </c>
      <c r="CY176" s="2">
        <f>((S176*BZ176)/100)</f>
        <v>0</v>
      </c>
      <c r="CZ176" s="2">
        <f>((S176*CA176)/100)</f>
        <v>0</v>
      </c>
      <c r="DA176" s="2"/>
      <c r="DB176" s="2"/>
      <c r="DC176" s="2" t="s">
        <v>3</v>
      </c>
      <c r="DD176" s="2" t="s">
        <v>3</v>
      </c>
      <c r="DE176" s="2" t="s">
        <v>3</v>
      </c>
      <c r="DF176" s="2" t="s">
        <v>3</v>
      </c>
      <c r="DG176" s="2" t="s">
        <v>3</v>
      </c>
      <c r="DH176" s="2" t="s">
        <v>3</v>
      </c>
      <c r="DI176" s="2" t="s">
        <v>3</v>
      </c>
      <c r="DJ176" s="2" t="s">
        <v>3</v>
      </c>
      <c r="DK176" s="2" t="s">
        <v>3</v>
      </c>
      <c r="DL176" s="2" t="s">
        <v>3</v>
      </c>
      <c r="DM176" s="2" t="s">
        <v>3</v>
      </c>
      <c r="DN176" s="2">
        <v>0</v>
      </c>
      <c r="DO176" s="2">
        <v>0</v>
      </c>
      <c r="DP176" s="2">
        <v>1</v>
      </c>
      <c r="DQ176" s="2">
        <v>1</v>
      </c>
      <c r="DR176" s="2"/>
      <c r="DS176" s="2"/>
      <c r="DT176" s="2"/>
      <c r="DU176" s="2">
        <v>1003</v>
      </c>
      <c r="DV176" s="2" t="s">
        <v>140</v>
      </c>
      <c r="DW176" s="2" t="s">
        <v>140</v>
      </c>
      <c r="DX176" s="2">
        <v>1000</v>
      </c>
      <c r="DY176" s="2"/>
      <c r="DZ176" s="2" t="s">
        <v>3</v>
      </c>
      <c r="EA176" s="2" t="s">
        <v>3</v>
      </c>
      <c r="EB176" s="2" t="s">
        <v>3</v>
      </c>
      <c r="EC176" s="2" t="s">
        <v>3</v>
      </c>
      <c r="ED176" s="2"/>
      <c r="EE176" s="2">
        <v>49573633</v>
      </c>
      <c r="EF176" s="2">
        <v>40</v>
      </c>
      <c r="EG176" s="2" t="s">
        <v>134</v>
      </c>
      <c r="EH176" s="2">
        <v>0</v>
      </c>
      <c r="EI176" s="2" t="s">
        <v>3</v>
      </c>
      <c r="EJ176" s="2">
        <v>2</v>
      </c>
      <c r="EK176" s="2">
        <v>318</v>
      </c>
      <c r="EL176" s="2" t="s">
        <v>135</v>
      </c>
      <c r="EM176" s="2" t="s">
        <v>136</v>
      </c>
      <c r="EN176" s="2"/>
      <c r="EO176" s="2" t="s">
        <v>3</v>
      </c>
      <c r="EP176" s="2"/>
      <c r="EQ176" s="2">
        <v>0</v>
      </c>
      <c r="ER176" s="2">
        <v>13344.29</v>
      </c>
      <c r="ES176" s="2">
        <v>13344.29</v>
      </c>
      <c r="ET176" s="2">
        <v>0</v>
      </c>
      <c r="EU176" s="2">
        <v>0</v>
      </c>
      <c r="EV176" s="2">
        <v>0</v>
      </c>
      <c r="EW176" s="2">
        <v>0</v>
      </c>
      <c r="EX176" s="2">
        <v>0</v>
      </c>
      <c r="EY176" s="2"/>
      <c r="EZ176" s="2"/>
      <c r="FA176" s="2"/>
      <c r="FB176" s="2"/>
      <c r="FC176" s="2"/>
      <c r="FD176" s="2"/>
      <c r="FE176" s="2"/>
      <c r="FF176" s="2"/>
      <c r="FG176" s="2"/>
      <c r="FH176" s="2"/>
      <c r="FI176" s="2"/>
      <c r="FJ176" s="2"/>
      <c r="FK176" s="2"/>
      <c r="FL176" s="2"/>
      <c r="FM176" s="2"/>
      <c r="FN176" s="2"/>
      <c r="FO176" s="2"/>
      <c r="FP176" s="2"/>
      <c r="FQ176" s="2">
        <v>0</v>
      </c>
      <c r="FR176" s="2">
        <f t="shared" si="199"/>
        <v>0</v>
      </c>
      <c r="FS176" s="2">
        <v>0</v>
      </c>
      <c r="FT176" s="2"/>
      <c r="FU176" s="2"/>
      <c r="FV176" s="2"/>
      <c r="FW176" s="2"/>
      <c r="FX176" s="2">
        <v>112</v>
      </c>
      <c r="FY176" s="2">
        <v>70</v>
      </c>
      <c r="FZ176" s="2"/>
      <c r="GA176" s="2" t="s">
        <v>3</v>
      </c>
      <c r="GB176" s="2"/>
      <c r="GC176" s="2"/>
      <c r="GD176" s="2">
        <v>0</v>
      </c>
      <c r="GE176" s="2"/>
      <c r="GF176" s="2">
        <v>2005946955</v>
      </c>
      <c r="GG176" s="2">
        <v>2</v>
      </c>
      <c r="GH176" s="2">
        <v>1</v>
      </c>
      <c r="GI176" s="2">
        <v>-2</v>
      </c>
      <c r="GJ176" s="2">
        <v>0</v>
      </c>
      <c r="GK176" s="2">
        <f>ROUND(R176*(R12)/100,2)</f>
        <v>0</v>
      </c>
      <c r="GL176" s="2">
        <f t="shared" si="200"/>
        <v>0</v>
      </c>
      <c r="GM176" s="2">
        <f t="shared" si="201"/>
        <v>1633.34</v>
      </c>
      <c r="GN176" s="2">
        <f t="shared" si="202"/>
        <v>0</v>
      </c>
      <c r="GO176" s="2">
        <f t="shared" si="203"/>
        <v>1633.34</v>
      </c>
      <c r="GP176" s="2">
        <f t="shared" si="204"/>
        <v>0</v>
      </c>
      <c r="GQ176" s="2"/>
      <c r="GR176" s="2">
        <v>0</v>
      </c>
      <c r="GS176" s="2">
        <v>3</v>
      </c>
      <c r="GT176" s="2">
        <v>0</v>
      </c>
      <c r="GU176" s="2" t="s">
        <v>3</v>
      </c>
      <c r="GV176" s="2">
        <f t="shared" si="205"/>
        <v>0</v>
      </c>
      <c r="GW176" s="2">
        <v>1</v>
      </c>
      <c r="GX176" s="2">
        <f t="shared" si="206"/>
        <v>0</v>
      </c>
      <c r="GY176" s="2"/>
      <c r="GZ176" s="2"/>
      <c r="HA176" s="2">
        <v>0</v>
      </c>
      <c r="HB176" s="2">
        <v>0</v>
      </c>
      <c r="HC176" s="2">
        <f t="shared" si="207"/>
        <v>0</v>
      </c>
      <c r="HD176" s="2"/>
      <c r="HE176" s="2" t="s">
        <v>3</v>
      </c>
      <c r="HF176" s="2" t="s">
        <v>3</v>
      </c>
      <c r="HG176" s="2"/>
      <c r="HH176" s="2"/>
      <c r="HI176" s="2"/>
      <c r="HJ176" s="2"/>
      <c r="HK176" s="2"/>
      <c r="HL176" s="2"/>
      <c r="HM176" s="2" t="s">
        <v>3</v>
      </c>
      <c r="HN176" s="2" t="s">
        <v>3</v>
      </c>
      <c r="HO176" s="2" t="s">
        <v>3</v>
      </c>
      <c r="HP176" s="2" t="s">
        <v>3</v>
      </c>
      <c r="HQ176" s="2" t="s">
        <v>3</v>
      </c>
      <c r="HR176" s="2"/>
      <c r="HS176" s="2"/>
      <c r="HT176" s="2"/>
      <c r="HU176" s="2"/>
      <c r="HV176" s="2"/>
      <c r="HW176" s="2"/>
      <c r="HX176" s="2"/>
      <c r="HY176" s="2"/>
      <c r="HZ176" s="2"/>
      <c r="IA176" s="2"/>
      <c r="IB176" s="2"/>
      <c r="IC176" s="2"/>
      <c r="ID176" s="2"/>
      <c r="IE176" s="2"/>
      <c r="IF176" s="2"/>
      <c r="IG176" s="2"/>
      <c r="IH176" s="2"/>
      <c r="II176" s="2"/>
      <c r="IJ176" s="2"/>
      <c r="IK176" s="2">
        <v>0</v>
      </c>
      <c r="IL176" s="2"/>
      <c r="IM176" s="2"/>
      <c r="IN176" s="2"/>
      <c r="IO176" s="2"/>
      <c r="IP176" s="2"/>
      <c r="IQ176" s="2"/>
      <c r="IR176" s="2"/>
      <c r="IS176" s="2"/>
      <c r="IT176" s="2"/>
      <c r="IU176" s="2"/>
    </row>
    <row r="177" spans="1:255" x14ac:dyDescent="0.2">
      <c r="A177">
        <v>18</v>
      </c>
      <c r="B177">
        <v>1</v>
      </c>
      <c r="E177" t="s">
        <v>252</v>
      </c>
      <c r="F177" t="s">
        <v>138</v>
      </c>
      <c r="G177" t="s">
        <v>139</v>
      </c>
      <c r="H177" t="s">
        <v>140</v>
      </c>
      <c r="I177">
        <f>I175*J177</f>
        <v>0.12239999999999998</v>
      </c>
      <c r="J177">
        <v>0.10199999999999999</v>
      </c>
      <c r="K177">
        <v>0.10199999999999999</v>
      </c>
      <c r="O177">
        <f t="shared" si="174"/>
        <v>14340.73</v>
      </c>
      <c r="P177">
        <f t="shared" si="172"/>
        <v>14340.73</v>
      </c>
      <c r="Q177">
        <f t="shared" si="208"/>
        <v>0</v>
      </c>
      <c r="R177">
        <f t="shared" si="176"/>
        <v>0</v>
      </c>
      <c r="S177">
        <f t="shared" si="177"/>
        <v>0</v>
      </c>
      <c r="T177">
        <f t="shared" si="178"/>
        <v>0</v>
      </c>
      <c r="U177">
        <f t="shared" si="179"/>
        <v>0</v>
      </c>
      <c r="V177">
        <f t="shared" si="180"/>
        <v>0</v>
      </c>
      <c r="W177">
        <f t="shared" si="181"/>
        <v>0</v>
      </c>
      <c r="X177">
        <f t="shared" si="182"/>
        <v>0</v>
      </c>
      <c r="Y177">
        <f t="shared" si="183"/>
        <v>0</v>
      </c>
      <c r="AA177">
        <v>50464747</v>
      </c>
      <c r="AB177">
        <f t="shared" si="184"/>
        <v>13344.29</v>
      </c>
      <c r="AC177">
        <f t="shared" si="185"/>
        <v>13344.29</v>
      </c>
      <c r="AD177">
        <f t="shared" si="209"/>
        <v>0</v>
      </c>
      <c r="AE177">
        <f t="shared" si="210"/>
        <v>0</v>
      </c>
      <c r="AF177">
        <f t="shared" si="211"/>
        <v>0</v>
      </c>
      <c r="AG177">
        <f t="shared" si="188"/>
        <v>0</v>
      </c>
      <c r="AH177">
        <f t="shared" si="212"/>
        <v>0</v>
      </c>
      <c r="AI177">
        <f t="shared" si="213"/>
        <v>0</v>
      </c>
      <c r="AJ177">
        <f t="shared" si="190"/>
        <v>0</v>
      </c>
      <c r="AK177">
        <v>13344.29</v>
      </c>
      <c r="AL177">
        <v>13344.29</v>
      </c>
      <c r="AM177">
        <v>0</v>
      </c>
      <c r="AN177">
        <v>0</v>
      </c>
      <c r="AO177">
        <v>0</v>
      </c>
      <c r="AP177">
        <v>0</v>
      </c>
      <c r="AQ177">
        <v>0</v>
      </c>
      <c r="AR177">
        <v>0</v>
      </c>
      <c r="AS177">
        <v>0</v>
      </c>
      <c r="AT177">
        <v>0</v>
      </c>
      <c r="AU177">
        <v>0</v>
      </c>
      <c r="AV177">
        <v>1</v>
      </c>
      <c r="AW177">
        <v>1</v>
      </c>
      <c r="AZ177">
        <v>1</v>
      </c>
      <c r="BA177">
        <v>1</v>
      </c>
      <c r="BB177">
        <v>1</v>
      </c>
      <c r="BC177">
        <v>8.7799999999999994</v>
      </c>
      <c r="BD177" t="s">
        <v>3</v>
      </c>
      <c r="BE177" t="s">
        <v>3</v>
      </c>
      <c r="BF177" t="s">
        <v>3</v>
      </c>
      <c r="BG177" t="s">
        <v>3</v>
      </c>
      <c r="BH177">
        <v>3</v>
      </c>
      <c r="BI177">
        <v>2</v>
      </c>
      <c r="BJ177" t="s">
        <v>141</v>
      </c>
      <c r="BM177">
        <v>318</v>
      </c>
      <c r="BN177">
        <v>0</v>
      </c>
      <c r="BO177" t="s">
        <v>138</v>
      </c>
      <c r="BP177">
        <v>1</v>
      </c>
      <c r="BQ177">
        <v>40</v>
      </c>
      <c r="BR177">
        <v>0</v>
      </c>
      <c r="BS177">
        <v>1</v>
      </c>
      <c r="BT177">
        <v>1</v>
      </c>
      <c r="BU177">
        <v>1</v>
      </c>
      <c r="BV177">
        <v>1</v>
      </c>
      <c r="BW177">
        <v>1</v>
      </c>
      <c r="BX177">
        <v>1</v>
      </c>
      <c r="BY177" t="s">
        <v>3</v>
      </c>
      <c r="BZ177">
        <v>0</v>
      </c>
      <c r="CA177">
        <v>0</v>
      </c>
      <c r="CB177" t="s">
        <v>3</v>
      </c>
      <c r="CE177">
        <v>30</v>
      </c>
      <c r="CF177">
        <v>0</v>
      </c>
      <c r="CG177">
        <v>0</v>
      </c>
      <c r="CM177">
        <v>0</v>
      </c>
      <c r="CN177" t="s">
        <v>3</v>
      </c>
      <c r="CO177">
        <v>0</v>
      </c>
      <c r="CP177">
        <f t="shared" si="191"/>
        <v>14340.73</v>
      </c>
      <c r="CQ177">
        <f t="shared" si="173"/>
        <v>117162.87</v>
      </c>
      <c r="CR177">
        <f t="shared" si="214"/>
        <v>0</v>
      </c>
      <c r="CS177">
        <f t="shared" si="193"/>
        <v>0</v>
      </c>
      <c r="CT177">
        <f t="shared" si="194"/>
        <v>0</v>
      </c>
      <c r="CU177">
        <f t="shared" si="195"/>
        <v>0</v>
      </c>
      <c r="CV177">
        <f t="shared" si="196"/>
        <v>0</v>
      </c>
      <c r="CW177">
        <f t="shared" si="197"/>
        <v>0</v>
      </c>
      <c r="CX177">
        <f t="shared" si="198"/>
        <v>0</v>
      </c>
      <c r="CY177">
        <f>S177*(BZ177/100)</f>
        <v>0</v>
      </c>
      <c r="CZ177">
        <f>S177*(CA177/100)</f>
        <v>0</v>
      </c>
      <c r="DC177" t="s">
        <v>3</v>
      </c>
      <c r="DD177" t="s">
        <v>3</v>
      </c>
      <c r="DE177" t="s">
        <v>3</v>
      </c>
      <c r="DF177" t="s">
        <v>3</v>
      </c>
      <c r="DG177" t="s">
        <v>3</v>
      </c>
      <c r="DH177" t="s">
        <v>3</v>
      </c>
      <c r="DI177" t="s">
        <v>3</v>
      </c>
      <c r="DJ177" t="s">
        <v>3</v>
      </c>
      <c r="DK177" t="s">
        <v>3</v>
      </c>
      <c r="DL177" t="s">
        <v>3</v>
      </c>
      <c r="DM177" t="s">
        <v>3</v>
      </c>
      <c r="DN177">
        <v>112</v>
      </c>
      <c r="DO177">
        <v>70</v>
      </c>
      <c r="DP177">
        <v>1</v>
      </c>
      <c r="DQ177">
        <v>1</v>
      </c>
      <c r="DU177">
        <v>1003</v>
      </c>
      <c r="DV177" t="s">
        <v>140</v>
      </c>
      <c r="DW177" t="s">
        <v>140</v>
      </c>
      <c r="DX177">
        <v>1000</v>
      </c>
      <c r="DZ177" t="s">
        <v>3</v>
      </c>
      <c r="EA177" t="s">
        <v>3</v>
      </c>
      <c r="EB177" t="s">
        <v>3</v>
      </c>
      <c r="EC177" t="s">
        <v>3</v>
      </c>
      <c r="EE177">
        <v>49573633</v>
      </c>
      <c r="EF177">
        <v>40</v>
      </c>
      <c r="EG177" t="s">
        <v>134</v>
      </c>
      <c r="EH177">
        <v>0</v>
      </c>
      <c r="EI177" t="s">
        <v>3</v>
      </c>
      <c r="EJ177">
        <v>2</v>
      </c>
      <c r="EK177">
        <v>318</v>
      </c>
      <c r="EL177" t="s">
        <v>135</v>
      </c>
      <c r="EM177" t="s">
        <v>136</v>
      </c>
      <c r="EO177" t="s">
        <v>3</v>
      </c>
      <c r="EQ177">
        <v>0</v>
      </c>
      <c r="ER177">
        <v>13344.29</v>
      </c>
      <c r="ES177">
        <v>13344.29</v>
      </c>
      <c r="ET177">
        <v>0</v>
      </c>
      <c r="EU177">
        <v>0</v>
      </c>
      <c r="EV177">
        <v>0</v>
      </c>
      <c r="EW177">
        <v>0</v>
      </c>
      <c r="EX177">
        <v>0</v>
      </c>
      <c r="FQ177">
        <v>0</v>
      </c>
      <c r="FR177">
        <f t="shared" si="199"/>
        <v>0</v>
      </c>
      <c r="FS177">
        <v>0</v>
      </c>
      <c r="FX177">
        <v>112</v>
      </c>
      <c r="FY177">
        <v>70</v>
      </c>
      <c r="GA177" t="s">
        <v>3</v>
      </c>
      <c r="GD177">
        <v>0</v>
      </c>
      <c r="GF177">
        <v>2005946955</v>
      </c>
      <c r="GG177">
        <v>2</v>
      </c>
      <c r="GH177">
        <v>1</v>
      </c>
      <c r="GI177">
        <v>2</v>
      </c>
      <c r="GJ177">
        <v>0</v>
      </c>
      <c r="GK177">
        <f>ROUND(R177*(S12)/100,2)</f>
        <v>0</v>
      </c>
      <c r="GL177">
        <f t="shared" si="200"/>
        <v>0</v>
      </c>
      <c r="GM177">
        <f t="shared" si="201"/>
        <v>14340.73</v>
      </c>
      <c r="GN177">
        <f t="shared" si="202"/>
        <v>0</v>
      </c>
      <c r="GO177">
        <f t="shared" si="203"/>
        <v>14340.73</v>
      </c>
      <c r="GP177">
        <f t="shared" si="204"/>
        <v>0</v>
      </c>
      <c r="GR177">
        <v>0</v>
      </c>
      <c r="GS177">
        <v>3</v>
      </c>
      <c r="GT177">
        <v>0</v>
      </c>
      <c r="GU177" t="s">
        <v>3</v>
      </c>
      <c r="GV177">
        <f t="shared" si="205"/>
        <v>0</v>
      </c>
      <c r="GW177">
        <v>1</v>
      </c>
      <c r="GX177">
        <f t="shared" si="206"/>
        <v>0</v>
      </c>
      <c r="HA177">
        <v>0</v>
      </c>
      <c r="HB177">
        <v>0</v>
      </c>
      <c r="HC177">
        <f t="shared" si="207"/>
        <v>0</v>
      </c>
      <c r="HE177" t="s">
        <v>3</v>
      </c>
      <c r="HF177" t="s">
        <v>3</v>
      </c>
      <c r="HM177" t="s">
        <v>3</v>
      </c>
      <c r="HN177" t="s">
        <v>3</v>
      </c>
      <c r="HO177" t="s">
        <v>3</v>
      </c>
      <c r="HP177" t="s">
        <v>3</v>
      </c>
      <c r="HQ177" t="s">
        <v>3</v>
      </c>
      <c r="IK177">
        <v>0</v>
      </c>
    </row>
    <row r="178" spans="1:255" x14ac:dyDescent="0.2">
      <c r="A178" s="2">
        <v>17</v>
      </c>
      <c r="B178" s="2">
        <v>1</v>
      </c>
      <c r="C178" s="2"/>
      <c r="D178" s="2"/>
      <c r="E178" s="2" t="s">
        <v>253</v>
      </c>
      <c r="F178" s="2" t="s">
        <v>254</v>
      </c>
      <c r="G178" s="2" t="s">
        <v>255</v>
      </c>
      <c r="H178" s="2" t="s">
        <v>119</v>
      </c>
      <c r="I178" s="2">
        <v>1</v>
      </c>
      <c r="J178" s="2">
        <v>0</v>
      </c>
      <c r="K178" s="2">
        <v>1</v>
      </c>
      <c r="L178" s="2"/>
      <c r="M178" s="2"/>
      <c r="N178" s="2"/>
      <c r="O178" s="2">
        <f t="shared" si="174"/>
        <v>15.79</v>
      </c>
      <c r="P178" s="2">
        <f>ROUND((ROUND((AC178*I178),2)*BC178),2)</f>
        <v>15.79</v>
      </c>
      <c r="Q178" s="2">
        <f t="shared" si="208"/>
        <v>0</v>
      </c>
      <c r="R178" s="2">
        <f t="shared" si="176"/>
        <v>0</v>
      </c>
      <c r="S178" s="2">
        <f t="shared" si="177"/>
        <v>0</v>
      </c>
      <c r="T178" s="2">
        <f t="shared" si="178"/>
        <v>0</v>
      </c>
      <c r="U178" s="2">
        <f t="shared" si="179"/>
        <v>0</v>
      </c>
      <c r="V178" s="2">
        <f t="shared" si="180"/>
        <v>0</v>
      </c>
      <c r="W178" s="2">
        <f t="shared" si="181"/>
        <v>0</v>
      </c>
      <c r="X178" s="2">
        <f t="shared" si="182"/>
        <v>0</v>
      </c>
      <c r="Y178" s="2">
        <f t="shared" si="183"/>
        <v>0</v>
      </c>
      <c r="Z178" s="2"/>
      <c r="AA178" s="2">
        <v>50464749</v>
      </c>
      <c r="AB178" s="2">
        <f t="shared" si="184"/>
        <v>15.79</v>
      </c>
      <c r="AC178" s="2">
        <f t="shared" si="185"/>
        <v>15.79</v>
      </c>
      <c r="AD178" s="2">
        <f t="shared" si="209"/>
        <v>0</v>
      </c>
      <c r="AE178" s="2">
        <f t="shared" si="210"/>
        <v>0</v>
      </c>
      <c r="AF178" s="2">
        <f t="shared" si="211"/>
        <v>0</v>
      </c>
      <c r="AG178" s="2">
        <f t="shared" si="188"/>
        <v>0</v>
      </c>
      <c r="AH178" s="2">
        <f t="shared" si="212"/>
        <v>0</v>
      </c>
      <c r="AI178" s="2">
        <f t="shared" si="213"/>
        <v>0</v>
      </c>
      <c r="AJ178" s="2">
        <f t="shared" si="190"/>
        <v>0</v>
      </c>
      <c r="AK178" s="2">
        <v>15.79</v>
      </c>
      <c r="AL178" s="2">
        <v>15.79</v>
      </c>
      <c r="AM178" s="2">
        <v>0</v>
      </c>
      <c r="AN178" s="2">
        <v>0</v>
      </c>
      <c r="AO178" s="2">
        <v>0</v>
      </c>
      <c r="AP178" s="2">
        <v>0</v>
      </c>
      <c r="AQ178" s="2">
        <v>0</v>
      </c>
      <c r="AR178" s="2">
        <v>0</v>
      </c>
      <c r="AS178" s="2">
        <v>0</v>
      </c>
      <c r="AT178" s="2">
        <v>0</v>
      </c>
      <c r="AU178" s="2">
        <v>0</v>
      </c>
      <c r="AV178" s="2">
        <v>1</v>
      </c>
      <c r="AW178" s="2">
        <v>1</v>
      </c>
      <c r="AX178" s="2"/>
      <c r="AY178" s="2"/>
      <c r="AZ178" s="2">
        <v>1</v>
      </c>
      <c r="BA178" s="2">
        <v>1</v>
      </c>
      <c r="BB178" s="2">
        <v>1</v>
      </c>
      <c r="BC178" s="2">
        <v>1</v>
      </c>
      <c r="BD178" s="2" t="s">
        <v>3</v>
      </c>
      <c r="BE178" s="2" t="s">
        <v>3</v>
      </c>
      <c r="BF178" s="2" t="s">
        <v>3</v>
      </c>
      <c r="BG178" s="2" t="s">
        <v>3</v>
      </c>
      <c r="BH178" s="2">
        <v>3</v>
      </c>
      <c r="BI178" s="2">
        <v>3</v>
      </c>
      <c r="BJ178" s="2" t="s">
        <v>256</v>
      </c>
      <c r="BK178" s="2"/>
      <c r="BL178" s="2"/>
      <c r="BM178" s="2">
        <v>746</v>
      </c>
      <c r="BN178" s="2">
        <v>0</v>
      </c>
      <c r="BO178" s="2" t="s">
        <v>3</v>
      </c>
      <c r="BP178" s="2">
        <v>0</v>
      </c>
      <c r="BQ178" s="2">
        <v>130</v>
      </c>
      <c r="BR178" s="2">
        <v>0</v>
      </c>
      <c r="BS178" s="2">
        <v>1</v>
      </c>
      <c r="BT178" s="2">
        <v>1</v>
      </c>
      <c r="BU178" s="2">
        <v>1</v>
      </c>
      <c r="BV178" s="2">
        <v>1</v>
      </c>
      <c r="BW178" s="2">
        <v>1</v>
      </c>
      <c r="BX178" s="2">
        <v>1</v>
      </c>
      <c r="BY178" s="2" t="s">
        <v>3</v>
      </c>
      <c r="BZ178" s="2">
        <v>0</v>
      </c>
      <c r="CA178" s="2">
        <v>0</v>
      </c>
      <c r="CB178" s="2" t="s">
        <v>3</v>
      </c>
      <c r="CC178" s="2"/>
      <c r="CD178" s="2"/>
      <c r="CE178" s="2">
        <v>30</v>
      </c>
      <c r="CF178" s="2">
        <v>0</v>
      </c>
      <c r="CG178" s="2">
        <v>0</v>
      </c>
      <c r="CH178" s="2"/>
      <c r="CI178" s="2"/>
      <c r="CJ178" s="2"/>
      <c r="CK178" s="2"/>
      <c r="CL178" s="2"/>
      <c r="CM178" s="2">
        <v>0</v>
      </c>
      <c r="CN178" s="2" t="s">
        <v>3</v>
      </c>
      <c r="CO178" s="2">
        <v>0</v>
      </c>
      <c r="CP178" s="2">
        <f t="shared" si="191"/>
        <v>15.79</v>
      </c>
      <c r="CQ178" s="2">
        <f>ROUND((ROUND((AC178*1),2)*BC178),2)</f>
        <v>15.79</v>
      </c>
      <c r="CR178" s="2">
        <f t="shared" si="214"/>
        <v>0</v>
      </c>
      <c r="CS178" s="2">
        <f t="shared" si="193"/>
        <v>0</v>
      </c>
      <c r="CT178" s="2">
        <f t="shared" si="194"/>
        <v>0</v>
      </c>
      <c r="CU178" s="2">
        <f t="shared" si="195"/>
        <v>0</v>
      </c>
      <c r="CV178" s="2">
        <f t="shared" si="196"/>
        <v>0</v>
      </c>
      <c r="CW178" s="2">
        <f t="shared" si="197"/>
        <v>0</v>
      </c>
      <c r="CX178" s="2">
        <f t="shared" si="198"/>
        <v>0</v>
      </c>
      <c r="CY178" s="2">
        <f>((S178*BZ178)/100)</f>
        <v>0</v>
      </c>
      <c r="CZ178" s="2">
        <f>((S178*CA178)/100)</f>
        <v>0</v>
      </c>
      <c r="DA178" s="2"/>
      <c r="DB178" s="2"/>
      <c r="DC178" s="2" t="s">
        <v>3</v>
      </c>
      <c r="DD178" s="2" t="s">
        <v>3</v>
      </c>
      <c r="DE178" s="2" t="s">
        <v>3</v>
      </c>
      <c r="DF178" s="2" t="s">
        <v>3</v>
      </c>
      <c r="DG178" s="2" t="s">
        <v>3</v>
      </c>
      <c r="DH178" s="2" t="s">
        <v>3</v>
      </c>
      <c r="DI178" s="2" t="s">
        <v>3</v>
      </c>
      <c r="DJ178" s="2" t="s">
        <v>3</v>
      </c>
      <c r="DK178" s="2" t="s">
        <v>3</v>
      </c>
      <c r="DL178" s="2" t="s">
        <v>3</v>
      </c>
      <c r="DM178" s="2" t="s">
        <v>3</v>
      </c>
      <c r="DN178" s="2">
        <v>0</v>
      </c>
      <c r="DO178" s="2">
        <v>0</v>
      </c>
      <c r="DP178" s="2">
        <v>1</v>
      </c>
      <c r="DQ178" s="2">
        <v>1</v>
      </c>
      <c r="DR178" s="2"/>
      <c r="DS178" s="2"/>
      <c r="DT178" s="2"/>
      <c r="DU178" s="2">
        <v>1010</v>
      </c>
      <c r="DV178" s="2" t="s">
        <v>119</v>
      </c>
      <c r="DW178" s="2" t="s">
        <v>119</v>
      </c>
      <c r="DX178" s="2">
        <v>1</v>
      </c>
      <c r="DY178" s="2"/>
      <c r="DZ178" s="2" t="s">
        <v>3</v>
      </c>
      <c r="EA178" s="2" t="s">
        <v>3</v>
      </c>
      <c r="EB178" s="2" t="s">
        <v>3</v>
      </c>
      <c r="EC178" s="2" t="s">
        <v>3</v>
      </c>
      <c r="ED178" s="2"/>
      <c r="EE178" s="2">
        <v>49574061</v>
      </c>
      <c r="EF178" s="2">
        <v>130</v>
      </c>
      <c r="EG178" s="2" t="s">
        <v>168</v>
      </c>
      <c r="EH178" s="2">
        <v>0</v>
      </c>
      <c r="EI178" s="2" t="s">
        <v>3</v>
      </c>
      <c r="EJ178" s="2">
        <v>3</v>
      </c>
      <c r="EK178" s="2">
        <v>746</v>
      </c>
      <c r="EL178" s="2" t="s">
        <v>169</v>
      </c>
      <c r="EM178" s="2" t="s">
        <v>170</v>
      </c>
      <c r="EN178" s="2"/>
      <c r="EO178" s="2" t="s">
        <v>3</v>
      </c>
      <c r="EP178" s="2"/>
      <c r="EQ178" s="2">
        <v>131072</v>
      </c>
      <c r="ER178" s="2">
        <v>15.79</v>
      </c>
      <c r="ES178" s="2">
        <v>15.79</v>
      </c>
      <c r="ET178" s="2">
        <v>0</v>
      </c>
      <c r="EU178" s="2">
        <v>0</v>
      </c>
      <c r="EV178" s="2">
        <v>0</v>
      </c>
      <c r="EW178" s="2">
        <v>0</v>
      </c>
      <c r="EX178" s="2">
        <v>0</v>
      </c>
      <c r="EY178" s="2">
        <v>0</v>
      </c>
      <c r="EZ178" s="2"/>
      <c r="FA178" s="2"/>
      <c r="FB178" s="2"/>
      <c r="FC178" s="2"/>
      <c r="FD178" s="2"/>
      <c r="FE178" s="2"/>
      <c r="FF178" s="2"/>
      <c r="FG178" s="2"/>
      <c r="FH178" s="2"/>
      <c r="FI178" s="2"/>
      <c r="FJ178" s="2"/>
      <c r="FK178" s="2"/>
      <c r="FL178" s="2"/>
      <c r="FM178" s="2"/>
      <c r="FN178" s="2"/>
      <c r="FO178" s="2"/>
      <c r="FP178" s="2"/>
      <c r="FQ178" s="2">
        <v>0</v>
      </c>
      <c r="FR178" s="2">
        <f t="shared" si="199"/>
        <v>15.79</v>
      </c>
      <c r="FS178" s="2">
        <v>0</v>
      </c>
      <c r="FT178" s="2"/>
      <c r="FU178" s="2"/>
      <c r="FV178" s="2"/>
      <c r="FW178" s="2"/>
      <c r="FX178" s="2">
        <v>0</v>
      </c>
      <c r="FY178" s="2">
        <v>0</v>
      </c>
      <c r="FZ178" s="2"/>
      <c r="GA178" s="2" t="s">
        <v>3</v>
      </c>
      <c r="GB178" s="2"/>
      <c r="GC178" s="2"/>
      <c r="GD178" s="2">
        <v>0</v>
      </c>
      <c r="GE178" s="2"/>
      <c r="GF178" s="2">
        <v>-1937169972</v>
      </c>
      <c r="GG178" s="2">
        <v>2</v>
      </c>
      <c r="GH178" s="2">
        <v>1</v>
      </c>
      <c r="GI178" s="2">
        <v>-2</v>
      </c>
      <c r="GJ178" s="2">
        <v>0</v>
      </c>
      <c r="GK178" s="2">
        <f>ROUND(R178*(R12)/100,2)</f>
        <v>0</v>
      </c>
      <c r="GL178" s="2">
        <f t="shared" si="200"/>
        <v>0</v>
      </c>
      <c r="GM178" s="2">
        <f t="shared" si="201"/>
        <v>15.79</v>
      </c>
      <c r="GN178" s="2">
        <f t="shared" si="202"/>
        <v>0</v>
      </c>
      <c r="GO178" s="2">
        <f t="shared" si="203"/>
        <v>0</v>
      </c>
      <c r="GP178" s="2">
        <f t="shared" si="204"/>
        <v>0</v>
      </c>
      <c r="GQ178" s="2"/>
      <c r="GR178" s="2">
        <v>0</v>
      </c>
      <c r="GS178" s="2">
        <v>3</v>
      </c>
      <c r="GT178" s="2">
        <v>0</v>
      </c>
      <c r="GU178" s="2" t="s">
        <v>3</v>
      </c>
      <c r="GV178" s="2">
        <f t="shared" si="205"/>
        <v>0</v>
      </c>
      <c r="GW178" s="2">
        <v>1</v>
      </c>
      <c r="GX178" s="2">
        <f t="shared" si="206"/>
        <v>0</v>
      </c>
      <c r="GY178" s="2"/>
      <c r="GZ178" s="2"/>
      <c r="HA178" s="2">
        <v>0</v>
      </c>
      <c r="HB178" s="2">
        <v>0</v>
      </c>
      <c r="HC178" s="2">
        <f t="shared" si="207"/>
        <v>0</v>
      </c>
      <c r="HD178" s="2"/>
      <c r="HE178" s="2" t="s">
        <v>3</v>
      </c>
      <c r="HF178" s="2" t="s">
        <v>3</v>
      </c>
      <c r="HG178" s="2"/>
      <c r="HH178" s="2"/>
      <c r="HI178" s="2"/>
      <c r="HJ178" s="2"/>
      <c r="HK178" s="2"/>
      <c r="HL178" s="2"/>
      <c r="HM178" s="2" t="s">
        <v>3</v>
      </c>
      <c r="HN178" s="2" t="s">
        <v>3</v>
      </c>
      <c r="HO178" s="2" t="s">
        <v>3</v>
      </c>
      <c r="HP178" s="2" t="s">
        <v>3</v>
      </c>
      <c r="HQ178" s="2" t="s">
        <v>3</v>
      </c>
      <c r="HR178" s="2"/>
      <c r="HS178" s="2"/>
      <c r="HT178" s="2"/>
      <c r="HU178" s="2"/>
      <c r="HV178" s="2"/>
      <c r="HW178" s="2"/>
      <c r="HX178" s="2"/>
      <c r="HY178" s="2"/>
      <c r="HZ178" s="2"/>
      <c r="IA178" s="2"/>
      <c r="IB178" s="2"/>
      <c r="IC178" s="2"/>
      <c r="ID178" s="2"/>
      <c r="IE178" s="2"/>
      <c r="IF178" s="2"/>
      <c r="IG178" s="2"/>
      <c r="IH178" s="2"/>
      <c r="II178" s="2"/>
      <c r="IJ178" s="2"/>
      <c r="IK178" s="2">
        <v>0</v>
      </c>
      <c r="IL178" s="2"/>
      <c r="IM178" s="2"/>
      <c r="IN178" s="2"/>
      <c r="IO178" s="2"/>
      <c r="IP178" s="2"/>
      <c r="IQ178" s="2"/>
      <c r="IR178" s="2"/>
      <c r="IS178" s="2"/>
      <c r="IT178" s="2"/>
      <c r="IU178" s="2"/>
    </row>
    <row r="179" spans="1:255" x14ac:dyDescent="0.2">
      <c r="A179">
        <v>17</v>
      </c>
      <c r="B179">
        <v>1</v>
      </c>
      <c r="E179" t="s">
        <v>253</v>
      </c>
      <c r="F179" t="s">
        <v>254</v>
      </c>
      <c r="G179" t="s">
        <v>255</v>
      </c>
      <c r="H179" t="s">
        <v>119</v>
      </c>
      <c r="I179">
        <v>1</v>
      </c>
      <c r="J179">
        <v>0</v>
      </c>
      <c r="K179">
        <v>1</v>
      </c>
      <c r="O179">
        <f t="shared" si="174"/>
        <v>79.58</v>
      </c>
      <c r="P179">
        <f>ROUND((ROUND((AC179*I179),2)*BC179),2)</f>
        <v>79.58</v>
      </c>
      <c r="Q179">
        <f t="shared" si="208"/>
        <v>0</v>
      </c>
      <c r="R179">
        <f t="shared" si="176"/>
        <v>0</v>
      </c>
      <c r="S179">
        <f t="shared" si="177"/>
        <v>0</v>
      </c>
      <c r="T179">
        <f t="shared" si="178"/>
        <v>0</v>
      </c>
      <c r="U179">
        <f t="shared" si="179"/>
        <v>0</v>
      </c>
      <c r="V179">
        <f t="shared" si="180"/>
        <v>0</v>
      </c>
      <c r="W179">
        <f t="shared" si="181"/>
        <v>0</v>
      </c>
      <c r="X179">
        <f t="shared" si="182"/>
        <v>0</v>
      </c>
      <c r="Y179">
        <f t="shared" si="183"/>
        <v>0</v>
      </c>
      <c r="AA179">
        <v>50464747</v>
      </c>
      <c r="AB179">
        <f t="shared" si="184"/>
        <v>15.79</v>
      </c>
      <c r="AC179">
        <f t="shared" si="185"/>
        <v>15.79</v>
      </c>
      <c r="AD179">
        <f t="shared" si="209"/>
        <v>0</v>
      </c>
      <c r="AE179">
        <f t="shared" si="210"/>
        <v>0</v>
      </c>
      <c r="AF179">
        <f t="shared" si="211"/>
        <v>0</v>
      </c>
      <c r="AG179">
        <f t="shared" si="188"/>
        <v>0</v>
      </c>
      <c r="AH179">
        <f t="shared" si="212"/>
        <v>0</v>
      </c>
      <c r="AI179">
        <f t="shared" si="213"/>
        <v>0</v>
      </c>
      <c r="AJ179">
        <f t="shared" si="190"/>
        <v>0</v>
      </c>
      <c r="AK179">
        <v>15.79</v>
      </c>
      <c r="AL179">
        <v>15.79</v>
      </c>
      <c r="AM179">
        <v>0</v>
      </c>
      <c r="AN179">
        <v>0</v>
      </c>
      <c r="AO179">
        <v>0</v>
      </c>
      <c r="AP179">
        <v>0</v>
      </c>
      <c r="AQ179">
        <v>0</v>
      </c>
      <c r="AR179">
        <v>0</v>
      </c>
      <c r="AS179">
        <v>0</v>
      </c>
      <c r="AT179">
        <v>0</v>
      </c>
      <c r="AU179">
        <v>0</v>
      </c>
      <c r="AV179">
        <v>1</v>
      </c>
      <c r="AW179">
        <v>1</v>
      </c>
      <c r="AZ179">
        <v>1</v>
      </c>
      <c r="BA179">
        <v>1</v>
      </c>
      <c r="BB179">
        <v>1</v>
      </c>
      <c r="BC179">
        <v>5.04</v>
      </c>
      <c r="BD179" t="s">
        <v>3</v>
      </c>
      <c r="BE179" t="s">
        <v>3</v>
      </c>
      <c r="BF179" t="s">
        <v>3</v>
      </c>
      <c r="BG179" t="s">
        <v>3</v>
      </c>
      <c r="BH179">
        <v>3</v>
      </c>
      <c r="BI179">
        <v>3</v>
      </c>
      <c r="BJ179" t="s">
        <v>256</v>
      </c>
      <c r="BM179">
        <v>746</v>
      </c>
      <c r="BN179">
        <v>0</v>
      </c>
      <c r="BO179" t="s">
        <v>3</v>
      </c>
      <c r="BP179">
        <v>0</v>
      </c>
      <c r="BQ179">
        <v>130</v>
      </c>
      <c r="BR179">
        <v>0</v>
      </c>
      <c r="BS179">
        <v>1</v>
      </c>
      <c r="BT179">
        <v>1</v>
      </c>
      <c r="BU179">
        <v>1</v>
      </c>
      <c r="BV179">
        <v>1</v>
      </c>
      <c r="BW179">
        <v>1</v>
      </c>
      <c r="BX179">
        <v>1</v>
      </c>
      <c r="BY179" t="s">
        <v>3</v>
      </c>
      <c r="BZ179">
        <v>0</v>
      </c>
      <c r="CA179">
        <v>0</v>
      </c>
      <c r="CB179" t="s">
        <v>3</v>
      </c>
      <c r="CE179">
        <v>30</v>
      </c>
      <c r="CF179">
        <v>0</v>
      </c>
      <c r="CG179">
        <v>0</v>
      </c>
      <c r="CM179">
        <v>0</v>
      </c>
      <c r="CN179" t="s">
        <v>3</v>
      </c>
      <c r="CO179">
        <v>0</v>
      </c>
      <c r="CP179">
        <f t="shared" si="191"/>
        <v>79.58</v>
      </c>
      <c r="CQ179">
        <f>ROUND((ROUND((AC179*1),2)*BC179),2)</f>
        <v>79.58</v>
      </c>
      <c r="CR179">
        <f t="shared" si="214"/>
        <v>0</v>
      </c>
      <c r="CS179">
        <f t="shared" si="193"/>
        <v>0</v>
      </c>
      <c r="CT179">
        <f t="shared" si="194"/>
        <v>0</v>
      </c>
      <c r="CU179">
        <f t="shared" si="195"/>
        <v>0</v>
      </c>
      <c r="CV179">
        <f t="shared" si="196"/>
        <v>0</v>
      </c>
      <c r="CW179">
        <f t="shared" si="197"/>
        <v>0</v>
      </c>
      <c r="CX179">
        <f t="shared" si="198"/>
        <v>0</v>
      </c>
      <c r="CY179">
        <f>S179*(BZ179/100)</f>
        <v>0</v>
      </c>
      <c r="CZ179">
        <f>S179*(CA179/100)</f>
        <v>0</v>
      </c>
      <c r="DC179" t="s">
        <v>3</v>
      </c>
      <c r="DD179" t="s">
        <v>3</v>
      </c>
      <c r="DE179" t="s">
        <v>3</v>
      </c>
      <c r="DF179" t="s">
        <v>3</v>
      </c>
      <c r="DG179" t="s">
        <v>3</v>
      </c>
      <c r="DH179" t="s">
        <v>3</v>
      </c>
      <c r="DI179" t="s">
        <v>3</v>
      </c>
      <c r="DJ179" t="s">
        <v>3</v>
      </c>
      <c r="DK179" t="s">
        <v>3</v>
      </c>
      <c r="DL179" t="s">
        <v>3</v>
      </c>
      <c r="DM179" t="s">
        <v>3</v>
      </c>
      <c r="DN179">
        <v>0</v>
      </c>
      <c r="DO179">
        <v>0</v>
      </c>
      <c r="DP179">
        <v>1</v>
      </c>
      <c r="DQ179">
        <v>1</v>
      </c>
      <c r="DU179">
        <v>1010</v>
      </c>
      <c r="DV179" t="s">
        <v>119</v>
      </c>
      <c r="DW179" t="s">
        <v>119</v>
      </c>
      <c r="DX179">
        <v>1</v>
      </c>
      <c r="DZ179" t="s">
        <v>3</v>
      </c>
      <c r="EA179" t="s">
        <v>3</v>
      </c>
      <c r="EB179" t="s">
        <v>3</v>
      </c>
      <c r="EC179" t="s">
        <v>3</v>
      </c>
      <c r="EE179">
        <v>49574061</v>
      </c>
      <c r="EF179">
        <v>130</v>
      </c>
      <c r="EG179" t="s">
        <v>168</v>
      </c>
      <c r="EH179">
        <v>0</v>
      </c>
      <c r="EI179" t="s">
        <v>3</v>
      </c>
      <c r="EJ179">
        <v>3</v>
      </c>
      <c r="EK179">
        <v>746</v>
      </c>
      <c r="EL179" t="s">
        <v>169</v>
      </c>
      <c r="EM179" t="s">
        <v>170</v>
      </c>
      <c r="EO179" t="s">
        <v>3</v>
      </c>
      <c r="EQ179">
        <v>131072</v>
      </c>
      <c r="ER179">
        <v>15.79</v>
      </c>
      <c r="ES179">
        <v>15.79</v>
      </c>
      <c r="ET179">
        <v>0</v>
      </c>
      <c r="EU179">
        <v>0</v>
      </c>
      <c r="EV179">
        <v>0</v>
      </c>
      <c r="EW179">
        <v>0</v>
      </c>
      <c r="EX179">
        <v>0</v>
      </c>
      <c r="EY179">
        <v>0</v>
      </c>
      <c r="FQ179">
        <v>0</v>
      </c>
      <c r="FR179">
        <f t="shared" si="199"/>
        <v>79.58</v>
      </c>
      <c r="FS179">
        <v>0</v>
      </c>
      <c r="FX179">
        <v>0</v>
      </c>
      <c r="FY179">
        <v>0</v>
      </c>
      <c r="GA179" t="s">
        <v>3</v>
      </c>
      <c r="GD179">
        <v>0</v>
      </c>
      <c r="GF179">
        <v>-1937169972</v>
      </c>
      <c r="GG179">
        <v>2</v>
      </c>
      <c r="GH179">
        <v>1</v>
      </c>
      <c r="GI179">
        <v>3</v>
      </c>
      <c r="GJ179">
        <v>0</v>
      </c>
      <c r="GK179">
        <f>ROUND(R179*(S12)/100,2)</f>
        <v>0</v>
      </c>
      <c r="GL179">
        <f t="shared" si="200"/>
        <v>0</v>
      </c>
      <c r="GM179">
        <f t="shared" si="201"/>
        <v>79.58</v>
      </c>
      <c r="GN179">
        <f t="shared" si="202"/>
        <v>0</v>
      </c>
      <c r="GO179">
        <f t="shared" si="203"/>
        <v>0</v>
      </c>
      <c r="GP179">
        <f t="shared" si="204"/>
        <v>0</v>
      </c>
      <c r="GR179">
        <v>0</v>
      </c>
      <c r="GS179">
        <v>3</v>
      </c>
      <c r="GT179">
        <v>0</v>
      </c>
      <c r="GU179" t="s">
        <v>3</v>
      </c>
      <c r="GV179">
        <f t="shared" si="205"/>
        <v>0</v>
      </c>
      <c r="GW179">
        <v>1</v>
      </c>
      <c r="GX179">
        <f t="shared" si="206"/>
        <v>0</v>
      </c>
      <c r="HA179">
        <v>0</v>
      </c>
      <c r="HB179">
        <v>0</v>
      </c>
      <c r="HC179">
        <f t="shared" si="207"/>
        <v>0</v>
      </c>
      <c r="HE179" t="s">
        <v>3</v>
      </c>
      <c r="HF179" t="s">
        <v>3</v>
      </c>
      <c r="HM179" t="s">
        <v>3</v>
      </c>
      <c r="HN179" t="s">
        <v>3</v>
      </c>
      <c r="HO179" t="s">
        <v>3</v>
      </c>
      <c r="HP179" t="s">
        <v>3</v>
      </c>
      <c r="HQ179" t="s">
        <v>3</v>
      </c>
      <c r="IK179">
        <v>0</v>
      </c>
    </row>
    <row r="180" spans="1:255" x14ac:dyDescent="0.2">
      <c r="A180" s="2">
        <v>17</v>
      </c>
      <c r="B180" s="2">
        <v>1</v>
      </c>
      <c r="C180" s="2"/>
      <c r="D180" s="2"/>
      <c r="E180" s="2" t="s">
        <v>257</v>
      </c>
      <c r="F180" s="2" t="s">
        <v>258</v>
      </c>
      <c r="G180" s="2" t="s">
        <v>259</v>
      </c>
      <c r="H180" s="2" t="s">
        <v>119</v>
      </c>
      <c r="I180" s="2">
        <v>9</v>
      </c>
      <c r="J180" s="2">
        <v>0</v>
      </c>
      <c r="K180" s="2">
        <v>9</v>
      </c>
      <c r="L180" s="2"/>
      <c r="M180" s="2"/>
      <c r="N180" s="2"/>
      <c r="O180" s="2">
        <f t="shared" si="174"/>
        <v>492.3</v>
      </c>
      <c r="P180" s="2">
        <f>ROUND((ROUND((AC180*I180),2)*BC180),2)</f>
        <v>492.3</v>
      </c>
      <c r="Q180" s="2">
        <f t="shared" si="208"/>
        <v>0</v>
      </c>
      <c r="R180" s="2">
        <f t="shared" si="176"/>
        <v>0</v>
      </c>
      <c r="S180" s="2">
        <f t="shared" si="177"/>
        <v>0</v>
      </c>
      <c r="T180" s="2">
        <f t="shared" si="178"/>
        <v>0</v>
      </c>
      <c r="U180" s="2">
        <f t="shared" si="179"/>
        <v>0</v>
      </c>
      <c r="V180" s="2">
        <f t="shared" si="180"/>
        <v>0</v>
      </c>
      <c r="W180" s="2">
        <f t="shared" si="181"/>
        <v>0</v>
      </c>
      <c r="X180" s="2">
        <f t="shared" si="182"/>
        <v>0</v>
      </c>
      <c r="Y180" s="2">
        <f t="shared" si="183"/>
        <v>0</v>
      </c>
      <c r="Z180" s="2"/>
      <c r="AA180" s="2">
        <v>50464749</v>
      </c>
      <c r="AB180" s="2">
        <f t="shared" si="184"/>
        <v>54.7</v>
      </c>
      <c r="AC180" s="2">
        <f t="shared" si="185"/>
        <v>54.7</v>
      </c>
      <c r="AD180" s="2">
        <f t="shared" si="209"/>
        <v>0</v>
      </c>
      <c r="AE180" s="2">
        <f t="shared" si="210"/>
        <v>0</v>
      </c>
      <c r="AF180" s="2">
        <f t="shared" si="211"/>
        <v>0</v>
      </c>
      <c r="AG180" s="2">
        <f t="shared" si="188"/>
        <v>0</v>
      </c>
      <c r="AH180" s="2">
        <f t="shared" si="212"/>
        <v>0</v>
      </c>
      <c r="AI180" s="2">
        <f t="shared" si="213"/>
        <v>0</v>
      </c>
      <c r="AJ180" s="2">
        <f t="shared" si="190"/>
        <v>0</v>
      </c>
      <c r="AK180" s="2">
        <v>54.7</v>
      </c>
      <c r="AL180" s="2">
        <v>54.7</v>
      </c>
      <c r="AM180" s="2">
        <v>0</v>
      </c>
      <c r="AN180" s="2">
        <v>0</v>
      </c>
      <c r="AO180" s="2">
        <v>0</v>
      </c>
      <c r="AP180" s="2">
        <v>0</v>
      </c>
      <c r="AQ180" s="2">
        <v>0</v>
      </c>
      <c r="AR180" s="2">
        <v>0</v>
      </c>
      <c r="AS180" s="2">
        <v>0</v>
      </c>
      <c r="AT180" s="2">
        <v>0</v>
      </c>
      <c r="AU180" s="2">
        <v>0</v>
      </c>
      <c r="AV180" s="2">
        <v>1</v>
      </c>
      <c r="AW180" s="2">
        <v>1</v>
      </c>
      <c r="AX180" s="2"/>
      <c r="AY180" s="2"/>
      <c r="AZ180" s="2">
        <v>1</v>
      </c>
      <c r="BA180" s="2">
        <v>1</v>
      </c>
      <c r="BB180" s="2">
        <v>1</v>
      </c>
      <c r="BC180" s="2">
        <v>1</v>
      </c>
      <c r="BD180" s="2" t="s">
        <v>3</v>
      </c>
      <c r="BE180" s="2" t="s">
        <v>3</v>
      </c>
      <c r="BF180" s="2" t="s">
        <v>3</v>
      </c>
      <c r="BG180" s="2" t="s">
        <v>3</v>
      </c>
      <c r="BH180" s="2">
        <v>3</v>
      </c>
      <c r="BI180" s="2">
        <v>3</v>
      </c>
      <c r="BJ180" s="2" t="s">
        <v>260</v>
      </c>
      <c r="BK180" s="2"/>
      <c r="BL180" s="2"/>
      <c r="BM180" s="2">
        <v>746</v>
      </c>
      <c r="BN180" s="2">
        <v>0</v>
      </c>
      <c r="BO180" s="2" t="s">
        <v>3</v>
      </c>
      <c r="BP180" s="2">
        <v>0</v>
      </c>
      <c r="BQ180" s="2">
        <v>130</v>
      </c>
      <c r="BR180" s="2">
        <v>0</v>
      </c>
      <c r="BS180" s="2">
        <v>1</v>
      </c>
      <c r="BT180" s="2">
        <v>1</v>
      </c>
      <c r="BU180" s="2">
        <v>1</v>
      </c>
      <c r="BV180" s="2">
        <v>1</v>
      </c>
      <c r="BW180" s="2">
        <v>1</v>
      </c>
      <c r="BX180" s="2">
        <v>1</v>
      </c>
      <c r="BY180" s="2" t="s">
        <v>3</v>
      </c>
      <c r="BZ180" s="2">
        <v>0</v>
      </c>
      <c r="CA180" s="2">
        <v>0</v>
      </c>
      <c r="CB180" s="2" t="s">
        <v>3</v>
      </c>
      <c r="CC180" s="2"/>
      <c r="CD180" s="2"/>
      <c r="CE180" s="2">
        <v>30</v>
      </c>
      <c r="CF180" s="2">
        <v>0</v>
      </c>
      <c r="CG180" s="2">
        <v>0</v>
      </c>
      <c r="CH180" s="2"/>
      <c r="CI180" s="2"/>
      <c r="CJ180" s="2"/>
      <c r="CK180" s="2"/>
      <c r="CL180" s="2"/>
      <c r="CM180" s="2">
        <v>0</v>
      </c>
      <c r="CN180" s="2" t="s">
        <v>3</v>
      </c>
      <c r="CO180" s="2">
        <v>0</v>
      </c>
      <c r="CP180" s="2">
        <f t="shared" si="191"/>
        <v>492.3</v>
      </c>
      <c r="CQ180" s="2">
        <f>ROUND((ROUND((AC180*1),2)*BC180),2)</f>
        <v>54.7</v>
      </c>
      <c r="CR180" s="2">
        <f t="shared" si="214"/>
        <v>0</v>
      </c>
      <c r="CS180" s="2">
        <f t="shared" si="193"/>
        <v>0</v>
      </c>
      <c r="CT180" s="2">
        <f t="shared" si="194"/>
        <v>0</v>
      </c>
      <c r="CU180" s="2">
        <f t="shared" si="195"/>
        <v>0</v>
      </c>
      <c r="CV180" s="2">
        <f t="shared" si="196"/>
        <v>0</v>
      </c>
      <c r="CW180" s="2">
        <f t="shared" si="197"/>
        <v>0</v>
      </c>
      <c r="CX180" s="2">
        <f t="shared" si="198"/>
        <v>0</v>
      </c>
      <c r="CY180" s="2">
        <f>((S180*BZ180)/100)</f>
        <v>0</v>
      </c>
      <c r="CZ180" s="2">
        <f>((S180*CA180)/100)</f>
        <v>0</v>
      </c>
      <c r="DA180" s="2"/>
      <c r="DB180" s="2"/>
      <c r="DC180" s="2" t="s">
        <v>3</v>
      </c>
      <c r="DD180" s="2" t="s">
        <v>3</v>
      </c>
      <c r="DE180" s="2" t="s">
        <v>3</v>
      </c>
      <c r="DF180" s="2" t="s">
        <v>3</v>
      </c>
      <c r="DG180" s="2" t="s">
        <v>3</v>
      </c>
      <c r="DH180" s="2" t="s">
        <v>3</v>
      </c>
      <c r="DI180" s="2" t="s">
        <v>3</v>
      </c>
      <c r="DJ180" s="2" t="s">
        <v>3</v>
      </c>
      <c r="DK180" s="2" t="s">
        <v>3</v>
      </c>
      <c r="DL180" s="2" t="s">
        <v>3</v>
      </c>
      <c r="DM180" s="2" t="s">
        <v>3</v>
      </c>
      <c r="DN180" s="2">
        <v>0</v>
      </c>
      <c r="DO180" s="2">
        <v>0</v>
      </c>
      <c r="DP180" s="2">
        <v>1</v>
      </c>
      <c r="DQ180" s="2">
        <v>1</v>
      </c>
      <c r="DR180" s="2"/>
      <c r="DS180" s="2"/>
      <c r="DT180" s="2"/>
      <c r="DU180" s="2">
        <v>1010</v>
      </c>
      <c r="DV180" s="2" t="s">
        <v>119</v>
      </c>
      <c r="DW180" s="2" t="s">
        <v>119</v>
      </c>
      <c r="DX180" s="2">
        <v>1</v>
      </c>
      <c r="DY180" s="2"/>
      <c r="DZ180" s="2" t="s">
        <v>3</v>
      </c>
      <c r="EA180" s="2" t="s">
        <v>3</v>
      </c>
      <c r="EB180" s="2" t="s">
        <v>3</v>
      </c>
      <c r="EC180" s="2" t="s">
        <v>3</v>
      </c>
      <c r="ED180" s="2"/>
      <c r="EE180" s="2">
        <v>49574061</v>
      </c>
      <c r="EF180" s="2">
        <v>130</v>
      </c>
      <c r="EG180" s="2" t="s">
        <v>168</v>
      </c>
      <c r="EH180" s="2">
        <v>0</v>
      </c>
      <c r="EI180" s="2" t="s">
        <v>3</v>
      </c>
      <c r="EJ180" s="2">
        <v>3</v>
      </c>
      <c r="EK180" s="2">
        <v>746</v>
      </c>
      <c r="EL180" s="2" t="s">
        <v>169</v>
      </c>
      <c r="EM180" s="2" t="s">
        <v>170</v>
      </c>
      <c r="EN180" s="2"/>
      <c r="EO180" s="2" t="s">
        <v>3</v>
      </c>
      <c r="EP180" s="2"/>
      <c r="EQ180" s="2">
        <v>131072</v>
      </c>
      <c r="ER180" s="2">
        <v>54.7</v>
      </c>
      <c r="ES180" s="2">
        <v>54.7</v>
      </c>
      <c r="ET180" s="2">
        <v>0</v>
      </c>
      <c r="EU180" s="2">
        <v>0</v>
      </c>
      <c r="EV180" s="2">
        <v>0</v>
      </c>
      <c r="EW180" s="2">
        <v>0</v>
      </c>
      <c r="EX180" s="2">
        <v>0</v>
      </c>
      <c r="EY180" s="2">
        <v>0</v>
      </c>
      <c r="EZ180" s="2"/>
      <c r="FA180" s="2"/>
      <c r="FB180" s="2"/>
      <c r="FC180" s="2"/>
      <c r="FD180" s="2"/>
      <c r="FE180" s="2"/>
      <c r="FF180" s="2"/>
      <c r="FG180" s="2"/>
      <c r="FH180" s="2"/>
      <c r="FI180" s="2"/>
      <c r="FJ180" s="2"/>
      <c r="FK180" s="2"/>
      <c r="FL180" s="2"/>
      <c r="FM180" s="2"/>
      <c r="FN180" s="2"/>
      <c r="FO180" s="2"/>
      <c r="FP180" s="2"/>
      <c r="FQ180" s="2">
        <v>0</v>
      </c>
      <c r="FR180" s="2">
        <f t="shared" si="199"/>
        <v>492.3</v>
      </c>
      <c r="FS180" s="2">
        <v>0</v>
      </c>
      <c r="FT180" s="2"/>
      <c r="FU180" s="2"/>
      <c r="FV180" s="2"/>
      <c r="FW180" s="2"/>
      <c r="FX180" s="2">
        <v>0</v>
      </c>
      <c r="FY180" s="2">
        <v>0</v>
      </c>
      <c r="FZ180" s="2"/>
      <c r="GA180" s="2" t="s">
        <v>3</v>
      </c>
      <c r="GB180" s="2"/>
      <c r="GC180" s="2"/>
      <c r="GD180" s="2">
        <v>0</v>
      </c>
      <c r="GE180" s="2"/>
      <c r="GF180" s="2">
        <v>429659016</v>
      </c>
      <c r="GG180" s="2">
        <v>2</v>
      </c>
      <c r="GH180" s="2">
        <v>1</v>
      </c>
      <c r="GI180" s="2">
        <v>-2</v>
      </c>
      <c r="GJ180" s="2">
        <v>0</v>
      </c>
      <c r="GK180" s="2">
        <f>ROUND(R180*(R12)/100,2)</f>
        <v>0</v>
      </c>
      <c r="GL180" s="2">
        <f t="shared" si="200"/>
        <v>0</v>
      </c>
      <c r="GM180" s="2">
        <f t="shared" si="201"/>
        <v>492.3</v>
      </c>
      <c r="GN180" s="2">
        <f t="shared" si="202"/>
        <v>0</v>
      </c>
      <c r="GO180" s="2">
        <f t="shared" si="203"/>
        <v>0</v>
      </c>
      <c r="GP180" s="2">
        <f t="shared" si="204"/>
        <v>0</v>
      </c>
      <c r="GQ180" s="2"/>
      <c r="GR180" s="2">
        <v>0</v>
      </c>
      <c r="GS180" s="2">
        <v>3</v>
      </c>
      <c r="GT180" s="2">
        <v>0</v>
      </c>
      <c r="GU180" s="2" t="s">
        <v>3</v>
      </c>
      <c r="GV180" s="2">
        <f t="shared" si="205"/>
        <v>0</v>
      </c>
      <c r="GW180" s="2">
        <v>1</v>
      </c>
      <c r="GX180" s="2">
        <f t="shared" si="206"/>
        <v>0</v>
      </c>
      <c r="GY180" s="2"/>
      <c r="GZ180" s="2"/>
      <c r="HA180" s="2">
        <v>0</v>
      </c>
      <c r="HB180" s="2">
        <v>0</v>
      </c>
      <c r="HC180" s="2">
        <f t="shared" si="207"/>
        <v>0</v>
      </c>
      <c r="HD180" s="2"/>
      <c r="HE180" s="2" t="s">
        <v>3</v>
      </c>
      <c r="HF180" s="2" t="s">
        <v>3</v>
      </c>
      <c r="HG180" s="2"/>
      <c r="HH180" s="2"/>
      <c r="HI180" s="2"/>
      <c r="HJ180" s="2"/>
      <c r="HK180" s="2"/>
      <c r="HL180" s="2"/>
      <c r="HM180" s="2" t="s">
        <v>3</v>
      </c>
      <c r="HN180" s="2" t="s">
        <v>3</v>
      </c>
      <c r="HO180" s="2" t="s">
        <v>3</v>
      </c>
      <c r="HP180" s="2" t="s">
        <v>3</v>
      </c>
      <c r="HQ180" s="2" t="s">
        <v>3</v>
      </c>
      <c r="HR180" s="2"/>
      <c r="HS180" s="2"/>
      <c r="HT180" s="2"/>
      <c r="HU180" s="2"/>
      <c r="HV180" s="2"/>
      <c r="HW180" s="2"/>
      <c r="HX180" s="2"/>
      <c r="HY180" s="2"/>
      <c r="HZ180" s="2"/>
      <c r="IA180" s="2"/>
      <c r="IB180" s="2"/>
      <c r="IC180" s="2"/>
      <c r="ID180" s="2"/>
      <c r="IE180" s="2"/>
      <c r="IF180" s="2"/>
      <c r="IG180" s="2"/>
      <c r="IH180" s="2"/>
      <c r="II180" s="2"/>
      <c r="IJ180" s="2"/>
      <c r="IK180" s="2">
        <v>0</v>
      </c>
      <c r="IL180" s="2"/>
      <c r="IM180" s="2"/>
      <c r="IN180" s="2"/>
      <c r="IO180" s="2"/>
      <c r="IP180" s="2"/>
      <c r="IQ180" s="2"/>
      <c r="IR180" s="2"/>
      <c r="IS180" s="2"/>
      <c r="IT180" s="2"/>
      <c r="IU180" s="2"/>
    </row>
    <row r="181" spans="1:255" x14ac:dyDescent="0.2">
      <c r="A181">
        <v>17</v>
      </c>
      <c r="B181">
        <v>1</v>
      </c>
      <c r="E181" t="s">
        <v>257</v>
      </c>
      <c r="F181" t="s">
        <v>258</v>
      </c>
      <c r="G181" t="s">
        <v>259</v>
      </c>
      <c r="H181" t="s">
        <v>119</v>
      </c>
      <c r="I181">
        <v>9</v>
      </c>
      <c r="J181">
        <v>0</v>
      </c>
      <c r="K181">
        <v>9</v>
      </c>
      <c r="O181">
        <f t="shared" si="174"/>
        <v>2033.2</v>
      </c>
      <c r="P181">
        <f>ROUND((ROUND((AC181*I181),2)*BC181),2)</f>
        <v>2033.2</v>
      </c>
      <c r="Q181">
        <f t="shared" si="208"/>
        <v>0</v>
      </c>
      <c r="R181">
        <f t="shared" si="176"/>
        <v>0</v>
      </c>
      <c r="S181">
        <f t="shared" si="177"/>
        <v>0</v>
      </c>
      <c r="T181">
        <f t="shared" si="178"/>
        <v>0</v>
      </c>
      <c r="U181">
        <f t="shared" si="179"/>
        <v>0</v>
      </c>
      <c r="V181">
        <f t="shared" si="180"/>
        <v>0</v>
      </c>
      <c r="W181">
        <f t="shared" si="181"/>
        <v>0</v>
      </c>
      <c r="X181">
        <f t="shared" si="182"/>
        <v>0</v>
      </c>
      <c r="Y181">
        <f t="shared" si="183"/>
        <v>0</v>
      </c>
      <c r="AA181">
        <v>50464747</v>
      </c>
      <c r="AB181">
        <f t="shared" si="184"/>
        <v>54.7</v>
      </c>
      <c r="AC181">
        <f t="shared" si="185"/>
        <v>54.7</v>
      </c>
      <c r="AD181">
        <f t="shared" si="209"/>
        <v>0</v>
      </c>
      <c r="AE181">
        <f t="shared" si="210"/>
        <v>0</v>
      </c>
      <c r="AF181">
        <f t="shared" si="211"/>
        <v>0</v>
      </c>
      <c r="AG181">
        <f t="shared" si="188"/>
        <v>0</v>
      </c>
      <c r="AH181">
        <f t="shared" si="212"/>
        <v>0</v>
      </c>
      <c r="AI181">
        <f t="shared" si="213"/>
        <v>0</v>
      </c>
      <c r="AJ181">
        <f t="shared" si="190"/>
        <v>0</v>
      </c>
      <c r="AK181">
        <v>54.7</v>
      </c>
      <c r="AL181">
        <v>54.7</v>
      </c>
      <c r="AM181">
        <v>0</v>
      </c>
      <c r="AN181">
        <v>0</v>
      </c>
      <c r="AO181">
        <v>0</v>
      </c>
      <c r="AP181">
        <v>0</v>
      </c>
      <c r="AQ181">
        <v>0</v>
      </c>
      <c r="AR181">
        <v>0</v>
      </c>
      <c r="AS181">
        <v>0</v>
      </c>
      <c r="AT181">
        <v>0</v>
      </c>
      <c r="AU181">
        <v>0</v>
      </c>
      <c r="AV181">
        <v>1</v>
      </c>
      <c r="AW181">
        <v>1</v>
      </c>
      <c r="AZ181">
        <v>1</v>
      </c>
      <c r="BA181">
        <v>1</v>
      </c>
      <c r="BB181">
        <v>1</v>
      </c>
      <c r="BC181">
        <v>4.13</v>
      </c>
      <c r="BD181" t="s">
        <v>3</v>
      </c>
      <c r="BE181" t="s">
        <v>3</v>
      </c>
      <c r="BF181" t="s">
        <v>3</v>
      </c>
      <c r="BG181" t="s">
        <v>3</v>
      </c>
      <c r="BH181">
        <v>3</v>
      </c>
      <c r="BI181">
        <v>3</v>
      </c>
      <c r="BJ181" t="s">
        <v>260</v>
      </c>
      <c r="BM181">
        <v>746</v>
      </c>
      <c r="BN181">
        <v>0</v>
      </c>
      <c r="BO181" t="s">
        <v>3</v>
      </c>
      <c r="BP181">
        <v>0</v>
      </c>
      <c r="BQ181">
        <v>130</v>
      </c>
      <c r="BR181">
        <v>0</v>
      </c>
      <c r="BS181">
        <v>1</v>
      </c>
      <c r="BT181">
        <v>1</v>
      </c>
      <c r="BU181">
        <v>1</v>
      </c>
      <c r="BV181">
        <v>1</v>
      </c>
      <c r="BW181">
        <v>1</v>
      </c>
      <c r="BX181">
        <v>1</v>
      </c>
      <c r="BY181" t="s">
        <v>3</v>
      </c>
      <c r="BZ181">
        <v>0</v>
      </c>
      <c r="CA181">
        <v>0</v>
      </c>
      <c r="CB181" t="s">
        <v>3</v>
      </c>
      <c r="CE181">
        <v>30</v>
      </c>
      <c r="CF181">
        <v>0</v>
      </c>
      <c r="CG181">
        <v>0</v>
      </c>
      <c r="CM181">
        <v>0</v>
      </c>
      <c r="CN181" t="s">
        <v>3</v>
      </c>
      <c r="CO181">
        <v>0</v>
      </c>
      <c r="CP181">
        <f t="shared" si="191"/>
        <v>2033.2</v>
      </c>
      <c r="CQ181">
        <f>ROUND((ROUND((AC181*1),2)*BC181),2)</f>
        <v>225.91</v>
      </c>
      <c r="CR181">
        <f t="shared" si="214"/>
        <v>0</v>
      </c>
      <c r="CS181">
        <f t="shared" si="193"/>
        <v>0</v>
      </c>
      <c r="CT181">
        <f t="shared" si="194"/>
        <v>0</v>
      </c>
      <c r="CU181">
        <f t="shared" si="195"/>
        <v>0</v>
      </c>
      <c r="CV181">
        <f t="shared" si="196"/>
        <v>0</v>
      </c>
      <c r="CW181">
        <f t="shared" si="197"/>
        <v>0</v>
      </c>
      <c r="CX181">
        <f t="shared" si="198"/>
        <v>0</v>
      </c>
      <c r="CY181">
        <f>S181*(BZ181/100)</f>
        <v>0</v>
      </c>
      <c r="CZ181">
        <f>S181*(CA181/100)</f>
        <v>0</v>
      </c>
      <c r="DC181" t="s">
        <v>3</v>
      </c>
      <c r="DD181" t="s">
        <v>3</v>
      </c>
      <c r="DE181" t="s">
        <v>3</v>
      </c>
      <c r="DF181" t="s">
        <v>3</v>
      </c>
      <c r="DG181" t="s">
        <v>3</v>
      </c>
      <c r="DH181" t="s">
        <v>3</v>
      </c>
      <c r="DI181" t="s">
        <v>3</v>
      </c>
      <c r="DJ181" t="s">
        <v>3</v>
      </c>
      <c r="DK181" t="s">
        <v>3</v>
      </c>
      <c r="DL181" t="s">
        <v>3</v>
      </c>
      <c r="DM181" t="s">
        <v>3</v>
      </c>
      <c r="DN181">
        <v>0</v>
      </c>
      <c r="DO181">
        <v>0</v>
      </c>
      <c r="DP181">
        <v>1</v>
      </c>
      <c r="DQ181">
        <v>1</v>
      </c>
      <c r="DU181">
        <v>1010</v>
      </c>
      <c r="DV181" t="s">
        <v>119</v>
      </c>
      <c r="DW181" t="s">
        <v>119</v>
      </c>
      <c r="DX181">
        <v>1</v>
      </c>
      <c r="DZ181" t="s">
        <v>3</v>
      </c>
      <c r="EA181" t="s">
        <v>3</v>
      </c>
      <c r="EB181" t="s">
        <v>3</v>
      </c>
      <c r="EC181" t="s">
        <v>3</v>
      </c>
      <c r="EE181">
        <v>49574061</v>
      </c>
      <c r="EF181">
        <v>130</v>
      </c>
      <c r="EG181" t="s">
        <v>168</v>
      </c>
      <c r="EH181">
        <v>0</v>
      </c>
      <c r="EI181" t="s">
        <v>3</v>
      </c>
      <c r="EJ181">
        <v>3</v>
      </c>
      <c r="EK181">
        <v>746</v>
      </c>
      <c r="EL181" t="s">
        <v>169</v>
      </c>
      <c r="EM181" t="s">
        <v>170</v>
      </c>
      <c r="EO181" t="s">
        <v>3</v>
      </c>
      <c r="EQ181">
        <v>131072</v>
      </c>
      <c r="ER181">
        <v>54.7</v>
      </c>
      <c r="ES181">
        <v>54.7</v>
      </c>
      <c r="ET181">
        <v>0</v>
      </c>
      <c r="EU181">
        <v>0</v>
      </c>
      <c r="EV181">
        <v>0</v>
      </c>
      <c r="EW181">
        <v>0</v>
      </c>
      <c r="EX181">
        <v>0</v>
      </c>
      <c r="EY181">
        <v>0</v>
      </c>
      <c r="FQ181">
        <v>0</v>
      </c>
      <c r="FR181">
        <f t="shared" si="199"/>
        <v>2033.2</v>
      </c>
      <c r="FS181">
        <v>0</v>
      </c>
      <c r="FX181">
        <v>0</v>
      </c>
      <c r="FY181">
        <v>0</v>
      </c>
      <c r="GA181" t="s">
        <v>3</v>
      </c>
      <c r="GD181">
        <v>0</v>
      </c>
      <c r="GF181">
        <v>429659016</v>
      </c>
      <c r="GG181">
        <v>2</v>
      </c>
      <c r="GH181">
        <v>1</v>
      </c>
      <c r="GI181">
        <v>3</v>
      </c>
      <c r="GJ181">
        <v>0</v>
      </c>
      <c r="GK181">
        <f>ROUND(R181*(S12)/100,2)</f>
        <v>0</v>
      </c>
      <c r="GL181">
        <f t="shared" si="200"/>
        <v>0</v>
      </c>
      <c r="GM181">
        <f t="shared" si="201"/>
        <v>2033.2</v>
      </c>
      <c r="GN181">
        <f t="shared" si="202"/>
        <v>0</v>
      </c>
      <c r="GO181">
        <f t="shared" si="203"/>
        <v>0</v>
      </c>
      <c r="GP181">
        <f t="shared" si="204"/>
        <v>0</v>
      </c>
      <c r="GR181">
        <v>0</v>
      </c>
      <c r="GS181">
        <v>3</v>
      </c>
      <c r="GT181">
        <v>0</v>
      </c>
      <c r="GU181" t="s">
        <v>3</v>
      </c>
      <c r="GV181">
        <f t="shared" si="205"/>
        <v>0</v>
      </c>
      <c r="GW181">
        <v>1</v>
      </c>
      <c r="GX181">
        <f t="shared" si="206"/>
        <v>0</v>
      </c>
      <c r="HA181">
        <v>0</v>
      </c>
      <c r="HB181">
        <v>0</v>
      </c>
      <c r="HC181">
        <f t="shared" si="207"/>
        <v>0</v>
      </c>
      <c r="HE181" t="s">
        <v>3</v>
      </c>
      <c r="HF181" t="s">
        <v>3</v>
      </c>
      <c r="HM181" t="s">
        <v>3</v>
      </c>
      <c r="HN181" t="s">
        <v>3</v>
      </c>
      <c r="HO181" t="s">
        <v>3</v>
      </c>
      <c r="HP181" t="s">
        <v>3</v>
      </c>
      <c r="HQ181" t="s">
        <v>3</v>
      </c>
      <c r="IK181">
        <v>0</v>
      </c>
    </row>
    <row r="182" spans="1:255" x14ac:dyDescent="0.2">
      <c r="A182" s="2">
        <v>17</v>
      </c>
      <c r="B182" s="2">
        <v>1</v>
      </c>
      <c r="C182" s="2"/>
      <c r="D182" s="2"/>
      <c r="E182" s="2" t="s">
        <v>261</v>
      </c>
      <c r="F182" s="2" t="s">
        <v>262</v>
      </c>
      <c r="G182" s="2" t="s">
        <v>263</v>
      </c>
      <c r="H182" s="2" t="s">
        <v>264</v>
      </c>
      <c r="I182" s="2">
        <v>0.1</v>
      </c>
      <c r="J182" s="2">
        <v>0</v>
      </c>
      <c r="K182" s="2">
        <v>0.1</v>
      </c>
      <c r="L182" s="2"/>
      <c r="M182" s="2"/>
      <c r="N182" s="2"/>
      <c r="O182" s="2">
        <f t="shared" si="174"/>
        <v>22.67</v>
      </c>
      <c r="P182" s="2">
        <f>ROUND((ROUND((AC182*AW182*I182),2)*BC182),2)</f>
        <v>22.67</v>
      </c>
      <c r="Q182" s="2">
        <f t="shared" si="208"/>
        <v>0</v>
      </c>
      <c r="R182" s="2">
        <f t="shared" si="176"/>
        <v>0</v>
      </c>
      <c r="S182" s="2">
        <f t="shared" si="177"/>
        <v>0</v>
      </c>
      <c r="T182" s="2">
        <f t="shared" si="178"/>
        <v>0</v>
      </c>
      <c r="U182" s="2">
        <f t="shared" si="179"/>
        <v>0</v>
      </c>
      <c r="V182" s="2">
        <f t="shared" si="180"/>
        <v>0</v>
      </c>
      <c r="W182" s="2">
        <f t="shared" si="181"/>
        <v>0</v>
      </c>
      <c r="X182" s="2">
        <f t="shared" si="182"/>
        <v>0</v>
      </c>
      <c r="Y182" s="2">
        <f t="shared" si="183"/>
        <v>0</v>
      </c>
      <c r="Z182" s="2"/>
      <c r="AA182" s="2">
        <v>50464749</v>
      </c>
      <c r="AB182" s="2">
        <f t="shared" si="184"/>
        <v>226.68</v>
      </c>
      <c r="AC182" s="2">
        <f t="shared" si="185"/>
        <v>226.68</v>
      </c>
      <c r="AD182" s="2">
        <f t="shared" si="209"/>
        <v>0</v>
      </c>
      <c r="AE182" s="2">
        <f t="shared" si="210"/>
        <v>0</v>
      </c>
      <c r="AF182" s="2">
        <f t="shared" si="211"/>
        <v>0</v>
      </c>
      <c r="AG182" s="2">
        <f t="shared" si="188"/>
        <v>0</v>
      </c>
      <c r="AH182" s="2">
        <f t="shared" si="212"/>
        <v>0</v>
      </c>
      <c r="AI182" s="2">
        <f t="shared" si="213"/>
        <v>0</v>
      </c>
      <c r="AJ182" s="2">
        <f t="shared" si="190"/>
        <v>0</v>
      </c>
      <c r="AK182" s="2">
        <v>226.68</v>
      </c>
      <c r="AL182" s="2">
        <v>226.68</v>
      </c>
      <c r="AM182" s="2">
        <v>0</v>
      </c>
      <c r="AN182" s="2">
        <v>0</v>
      </c>
      <c r="AO182" s="2">
        <v>0</v>
      </c>
      <c r="AP182" s="2">
        <v>0</v>
      </c>
      <c r="AQ182" s="2">
        <v>0</v>
      </c>
      <c r="AR182" s="2">
        <v>0</v>
      </c>
      <c r="AS182" s="2">
        <v>0</v>
      </c>
      <c r="AT182" s="2">
        <v>0</v>
      </c>
      <c r="AU182" s="2">
        <v>0</v>
      </c>
      <c r="AV182" s="2">
        <v>1</v>
      </c>
      <c r="AW182" s="2">
        <v>1</v>
      </c>
      <c r="AX182" s="2"/>
      <c r="AY182" s="2"/>
      <c r="AZ182" s="2">
        <v>1</v>
      </c>
      <c r="BA182" s="2">
        <v>1</v>
      </c>
      <c r="BB182" s="2">
        <v>1</v>
      </c>
      <c r="BC182" s="2">
        <v>1</v>
      </c>
      <c r="BD182" s="2" t="s">
        <v>3</v>
      </c>
      <c r="BE182" s="2" t="s">
        <v>3</v>
      </c>
      <c r="BF182" s="2" t="s">
        <v>3</v>
      </c>
      <c r="BG182" s="2" t="s">
        <v>3</v>
      </c>
      <c r="BH182" s="2">
        <v>3</v>
      </c>
      <c r="BI182" s="2">
        <v>2</v>
      </c>
      <c r="BJ182" s="2" t="s">
        <v>265</v>
      </c>
      <c r="BK182" s="2"/>
      <c r="BL182" s="2"/>
      <c r="BM182" s="2">
        <v>1618</v>
      </c>
      <c r="BN182" s="2">
        <v>0</v>
      </c>
      <c r="BO182" s="2" t="s">
        <v>3</v>
      </c>
      <c r="BP182" s="2">
        <v>0</v>
      </c>
      <c r="BQ182" s="2">
        <v>201</v>
      </c>
      <c r="BR182" s="2">
        <v>0</v>
      </c>
      <c r="BS182" s="2">
        <v>1</v>
      </c>
      <c r="BT182" s="2">
        <v>1</v>
      </c>
      <c r="BU182" s="2">
        <v>1</v>
      </c>
      <c r="BV182" s="2">
        <v>1</v>
      </c>
      <c r="BW182" s="2">
        <v>1</v>
      </c>
      <c r="BX182" s="2">
        <v>1</v>
      </c>
      <c r="BY182" s="2" t="s">
        <v>3</v>
      </c>
      <c r="BZ182" s="2">
        <v>0</v>
      </c>
      <c r="CA182" s="2">
        <v>0</v>
      </c>
      <c r="CB182" s="2" t="s">
        <v>3</v>
      </c>
      <c r="CC182" s="2"/>
      <c r="CD182" s="2"/>
      <c r="CE182" s="2">
        <v>30</v>
      </c>
      <c r="CF182" s="2">
        <v>0</v>
      </c>
      <c r="CG182" s="2">
        <v>0</v>
      </c>
      <c r="CH182" s="2"/>
      <c r="CI182" s="2"/>
      <c r="CJ182" s="2"/>
      <c r="CK182" s="2"/>
      <c r="CL182" s="2"/>
      <c r="CM182" s="2">
        <v>0</v>
      </c>
      <c r="CN182" s="2" t="s">
        <v>3</v>
      </c>
      <c r="CO182" s="2">
        <v>0</v>
      </c>
      <c r="CP182" s="2">
        <f t="shared" si="191"/>
        <v>22.67</v>
      </c>
      <c r="CQ182" s="2">
        <f>ROUND((ROUND((AC182*AW182*1),2)*BC182),2)</f>
        <v>226.68</v>
      </c>
      <c r="CR182" s="2">
        <f t="shared" si="214"/>
        <v>0</v>
      </c>
      <c r="CS182" s="2">
        <f t="shared" si="193"/>
        <v>0</v>
      </c>
      <c r="CT182" s="2">
        <f t="shared" si="194"/>
        <v>0</v>
      </c>
      <c r="CU182" s="2">
        <f t="shared" si="195"/>
        <v>0</v>
      </c>
      <c r="CV182" s="2">
        <f t="shared" si="196"/>
        <v>0</v>
      </c>
      <c r="CW182" s="2">
        <f t="shared" si="197"/>
        <v>0</v>
      </c>
      <c r="CX182" s="2">
        <f t="shared" si="198"/>
        <v>0</v>
      </c>
      <c r="CY182" s="2">
        <f>((S182*BZ182)/100)</f>
        <v>0</v>
      </c>
      <c r="CZ182" s="2">
        <f>((S182*CA182)/100)</f>
        <v>0</v>
      </c>
      <c r="DA182" s="2"/>
      <c r="DB182" s="2"/>
      <c r="DC182" s="2" t="s">
        <v>3</v>
      </c>
      <c r="DD182" s="2" t="s">
        <v>3</v>
      </c>
      <c r="DE182" s="2" t="s">
        <v>3</v>
      </c>
      <c r="DF182" s="2" t="s">
        <v>3</v>
      </c>
      <c r="DG182" s="2" t="s">
        <v>3</v>
      </c>
      <c r="DH182" s="2" t="s">
        <v>3</v>
      </c>
      <c r="DI182" s="2" t="s">
        <v>3</v>
      </c>
      <c r="DJ182" s="2" t="s">
        <v>3</v>
      </c>
      <c r="DK182" s="2" t="s">
        <v>3</v>
      </c>
      <c r="DL182" s="2" t="s">
        <v>3</v>
      </c>
      <c r="DM182" s="2" t="s">
        <v>3</v>
      </c>
      <c r="DN182" s="2">
        <v>0</v>
      </c>
      <c r="DO182" s="2">
        <v>0</v>
      </c>
      <c r="DP182" s="2">
        <v>1</v>
      </c>
      <c r="DQ182" s="2">
        <v>1</v>
      </c>
      <c r="DR182" s="2"/>
      <c r="DS182" s="2"/>
      <c r="DT182" s="2"/>
      <c r="DU182" s="2">
        <v>1010</v>
      </c>
      <c r="DV182" s="2" t="s">
        <v>264</v>
      </c>
      <c r="DW182" s="2" t="s">
        <v>264</v>
      </c>
      <c r="DX182" s="2">
        <v>1000</v>
      </c>
      <c r="DY182" s="2"/>
      <c r="DZ182" s="2" t="s">
        <v>3</v>
      </c>
      <c r="EA182" s="2" t="s">
        <v>3</v>
      </c>
      <c r="EB182" s="2" t="s">
        <v>3</v>
      </c>
      <c r="EC182" s="2" t="s">
        <v>3</v>
      </c>
      <c r="ED182" s="2"/>
      <c r="EE182" s="2">
        <v>49574933</v>
      </c>
      <c r="EF182" s="2">
        <v>201</v>
      </c>
      <c r="EG182" s="2" t="s">
        <v>266</v>
      </c>
      <c r="EH182" s="2">
        <v>0</v>
      </c>
      <c r="EI182" s="2" t="s">
        <v>3</v>
      </c>
      <c r="EJ182" s="2">
        <v>2</v>
      </c>
      <c r="EK182" s="2">
        <v>1618</v>
      </c>
      <c r="EL182" s="2" t="s">
        <v>267</v>
      </c>
      <c r="EM182" s="2" t="s">
        <v>268</v>
      </c>
      <c r="EN182" s="2"/>
      <c r="EO182" s="2" t="s">
        <v>3</v>
      </c>
      <c r="EP182" s="2"/>
      <c r="EQ182" s="2">
        <v>131072</v>
      </c>
      <c r="ER182" s="2">
        <v>226.68</v>
      </c>
      <c r="ES182" s="2">
        <v>226.68</v>
      </c>
      <c r="ET182" s="2">
        <v>0</v>
      </c>
      <c r="EU182" s="2">
        <v>0</v>
      </c>
      <c r="EV182" s="2">
        <v>0</v>
      </c>
      <c r="EW182" s="2">
        <v>0</v>
      </c>
      <c r="EX182" s="2">
        <v>0</v>
      </c>
      <c r="EY182" s="2">
        <v>0</v>
      </c>
      <c r="EZ182" s="2"/>
      <c r="FA182" s="2"/>
      <c r="FB182" s="2"/>
      <c r="FC182" s="2"/>
      <c r="FD182" s="2"/>
      <c r="FE182" s="2"/>
      <c r="FF182" s="2"/>
      <c r="FG182" s="2"/>
      <c r="FH182" s="2"/>
      <c r="FI182" s="2"/>
      <c r="FJ182" s="2"/>
      <c r="FK182" s="2"/>
      <c r="FL182" s="2"/>
      <c r="FM182" s="2"/>
      <c r="FN182" s="2"/>
      <c r="FO182" s="2"/>
      <c r="FP182" s="2"/>
      <c r="FQ182" s="2">
        <v>0</v>
      </c>
      <c r="FR182" s="2">
        <f t="shared" si="199"/>
        <v>0</v>
      </c>
      <c r="FS182" s="2">
        <v>0</v>
      </c>
      <c r="FT182" s="2"/>
      <c r="FU182" s="2"/>
      <c r="FV182" s="2"/>
      <c r="FW182" s="2"/>
      <c r="FX182" s="2">
        <v>0</v>
      </c>
      <c r="FY182" s="2">
        <v>0</v>
      </c>
      <c r="FZ182" s="2"/>
      <c r="GA182" s="2" t="s">
        <v>3</v>
      </c>
      <c r="GB182" s="2"/>
      <c r="GC182" s="2"/>
      <c r="GD182" s="2">
        <v>0</v>
      </c>
      <c r="GE182" s="2"/>
      <c r="GF182" s="2">
        <v>-1862568020</v>
      </c>
      <c r="GG182" s="2">
        <v>2</v>
      </c>
      <c r="GH182" s="2">
        <v>1</v>
      </c>
      <c r="GI182" s="2">
        <v>-2</v>
      </c>
      <c r="GJ182" s="2">
        <v>0</v>
      </c>
      <c r="GK182" s="2">
        <f>ROUND(R182*(R12)/100,2)</f>
        <v>0</v>
      </c>
      <c r="GL182" s="2">
        <f t="shared" si="200"/>
        <v>0</v>
      </c>
      <c r="GM182" s="2">
        <f t="shared" si="201"/>
        <v>22.67</v>
      </c>
      <c r="GN182" s="2">
        <f t="shared" si="202"/>
        <v>0</v>
      </c>
      <c r="GO182" s="2">
        <f t="shared" si="203"/>
        <v>22.67</v>
      </c>
      <c r="GP182" s="2">
        <f t="shared" si="204"/>
        <v>0</v>
      </c>
      <c r="GQ182" s="2"/>
      <c r="GR182" s="2">
        <v>0</v>
      </c>
      <c r="GS182" s="2">
        <v>3</v>
      </c>
      <c r="GT182" s="2">
        <v>0</v>
      </c>
      <c r="GU182" s="2" t="s">
        <v>3</v>
      </c>
      <c r="GV182" s="2">
        <f t="shared" si="205"/>
        <v>0</v>
      </c>
      <c r="GW182" s="2">
        <v>1</v>
      </c>
      <c r="GX182" s="2">
        <f t="shared" si="206"/>
        <v>0</v>
      </c>
      <c r="GY182" s="2"/>
      <c r="GZ182" s="2"/>
      <c r="HA182" s="2">
        <v>0</v>
      </c>
      <c r="HB182" s="2">
        <v>0</v>
      </c>
      <c r="HC182" s="2">
        <f t="shared" si="207"/>
        <v>0</v>
      </c>
      <c r="HD182" s="2"/>
      <c r="HE182" s="2" t="s">
        <v>3</v>
      </c>
      <c r="HF182" s="2" t="s">
        <v>3</v>
      </c>
      <c r="HG182" s="2"/>
      <c r="HH182" s="2"/>
      <c r="HI182" s="2"/>
      <c r="HJ182" s="2"/>
      <c r="HK182" s="2"/>
      <c r="HL182" s="2"/>
      <c r="HM182" s="2" t="s">
        <v>3</v>
      </c>
      <c r="HN182" s="2" t="s">
        <v>3</v>
      </c>
      <c r="HO182" s="2" t="s">
        <v>3</v>
      </c>
      <c r="HP182" s="2" t="s">
        <v>3</v>
      </c>
      <c r="HQ182" s="2" t="s">
        <v>3</v>
      </c>
      <c r="HR182" s="2"/>
      <c r="HS182" s="2"/>
      <c r="HT182" s="2"/>
      <c r="HU182" s="2"/>
      <c r="HV182" s="2"/>
      <c r="HW182" s="2"/>
      <c r="HX182" s="2"/>
      <c r="HY182" s="2"/>
      <c r="HZ182" s="2"/>
      <c r="IA182" s="2"/>
      <c r="IB182" s="2"/>
      <c r="IC182" s="2"/>
      <c r="ID182" s="2"/>
      <c r="IE182" s="2"/>
      <c r="IF182" s="2"/>
      <c r="IG182" s="2"/>
      <c r="IH182" s="2"/>
      <c r="II182" s="2"/>
      <c r="IJ182" s="2"/>
      <c r="IK182" s="2">
        <v>0</v>
      </c>
      <c r="IL182" s="2"/>
      <c r="IM182" s="2"/>
      <c r="IN182" s="2"/>
      <c r="IO182" s="2"/>
      <c r="IP182" s="2"/>
      <c r="IQ182" s="2"/>
      <c r="IR182" s="2"/>
      <c r="IS182" s="2"/>
      <c r="IT182" s="2"/>
      <c r="IU182" s="2"/>
    </row>
    <row r="183" spans="1:255" x14ac:dyDescent="0.2">
      <c r="A183">
        <v>17</v>
      </c>
      <c r="B183">
        <v>1</v>
      </c>
      <c r="E183" t="s">
        <v>261</v>
      </c>
      <c r="F183" t="s">
        <v>262</v>
      </c>
      <c r="G183" t="s">
        <v>263</v>
      </c>
      <c r="H183" t="s">
        <v>264</v>
      </c>
      <c r="I183">
        <v>0.1</v>
      </c>
      <c r="J183">
        <v>0</v>
      </c>
      <c r="K183">
        <v>0.1</v>
      </c>
      <c r="O183">
        <f t="shared" si="174"/>
        <v>125.14</v>
      </c>
      <c r="P183">
        <f>ROUND((ROUND((AC183*AW183*I183),2)*BC183),2)</f>
        <v>125.14</v>
      </c>
      <c r="Q183">
        <f t="shared" si="208"/>
        <v>0</v>
      </c>
      <c r="R183">
        <f t="shared" si="176"/>
        <v>0</v>
      </c>
      <c r="S183">
        <f t="shared" si="177"/>
        <v>0</v>
      </c>
      <c r="T183">
        <f t="shared" si="178"/>
        <v>0</v>
      </c>
      <c r="U183">
        <f t="shared" si="179"/>
        <v>0</v>
      </c>
      <c r="V183">
        <f t="shared" si="180"/>
        <v>0</v>
      </c>
      <c r="W183">
        <f t="shared" si="181"/>
        <v>0</v>
      </c>
      <c r="X183">
        <f t="shared" si="182"/>
        <v>0</v>
      </c>
      <c r="Y183">
        <f t="shared" si="183"/>
        <v>0</v>
      </c>
      <c r="AA183">
        <v>50464747</v>
      </c>
      <c r="AB183">
        <f t="shared" si="184"/>
        <v>226.68</v>
      </c>
      <c r="AC183">
        <f t="shared" si="185"/>
        <v>226.68</v>
      </c>
      <c r="AD183">
        <f t="shared" si="209"/>
        <v>0</v>
      </c>
      <c r="AE183">
        <f t="shared" si="210"/>
        <v>0</v>
      </c>
      <c r="AF183">
        <f t="shared" si="211"/>
        <v>0</v>
      </c>
      <c r="AG183">
        <f t="shared" si="188"/>
        <v>0</v>
      </c>
      <c r="AH183">
        <f t="shared" si="212"/>
        <v>0</v>
      </c>
      <c r="AI183">
        <f t="shared" si="213"/>
        <v>0</v>
      </c>
      <c r="AJ183">
        <f t="shared" si="190"/>
        <v>0</v>
      </c>
      <c r="AK183">
        <v>226.68</v>
      </c>
      <c r="AL183">
        <v>226.68</v>
      </c>
      <c r="AM183">
        <v>0</v>
      </c>
      <c r="AN183">
        <v>0</v>
      </c>
      <c r="AO183">
        <v>0</v>
      </c>
      <c r="AP183">
        <v>0</v>
      </c>
      <c r="AQ183">
        <v>0</v>
      </c>
      <c r="AR183">
        <v>0</v>
      </c>
      <c r="AS183">
        <v>0</v>
      </c>
      <c r="AT183">
        <v>0</v>
      </c>
      <c r="AU183">
        <v>0</v>
      </c>
      <c r="AV183">
        <v>1</v>
      </c>
      <c r="AW183">
        <v>1</v>
      </c>
      <c r="AZ183">
        <v>1</v>
      </c>
      <c r="BA183">
        <v>1</v>
      </c>
      <c r="BB183">
        <v>1</v>
      </c>
      <c r="BC183">
        <v>5.52</v>
      </c>
      <c r="BD183" t="s">
        <v>3</v>
      </c>
      <c r="BE183" t="s">
        <v>3</v>
      </c>
      <c r="BF183" t="s">
        <v>3</v>
      </c>
      <c r="BG183" t="s">
        <v>3</v>
      </c>
      <c r="BH183">
        <v>3</v>
      </c>
      <c r="BI183">
        <v>2</v>
      </c>
      <c r="BJ183" t="s">
        <v>265</v>
      </c>
      <c r="BM183">
        <v>1618</v>
      </c>
      <c r="BN183">
        <v>0</v>
      </c>
      <c r="BO183" t="s">
        <v>262</v>
      </c>
      <c r="BP183">
        <v>1</v>
      </c>
      <c r="BQ183">
        <v>201</v>
      </c>
      <c r="BR183">
        <v>0</v>
      </c>
      <c r="BS183">
        <v>1</v>
      </c>
      <c r="BT183">
        <v>1</v>
      </c>
      <c r="BU183">
        <v>1</v>
      </c>
      <c r="BV183">
        <v>1</v>
      </c>
      <c r="BW183">
        <v>1</v>
      </c>
      <c r="BX183">
        <v>1</v>
      </c>
      <c r="BY183" t="s">
        <v>3</v>
      </c>
      <c r="BZ183">
        <v>0</v>
      </c>
      <c r="CA183">
        <v>0</v>
      </c>
      <c r="CB183" t="s">
        <v>3</v>
      </c>
      <c r="CE183">
        <v>30</v>
      </c>
      <c r="CF183">
        <v>0</v>
      </c>
      <c r="CG183">
        <v>0</v>
      </c>
      <c r="CM183">
        <v>0</v>
      </c>
      <c r="CN183" t="s">
        <v>3</v>
      </c>
      <c r="CO183">
        <v>0</v>
      </c>
      <c r="CP183">
        <f t="shared" si="191"/>
        <v>125.14</v>
      </c>
      <c r="CQ183">
        <f>ROUND((ROUND((AC183*AW183*1),2)*BC183),2)</f>
        <v>1251.27</v>
      </c>
      <c r="CR183">
        <f t="shared" si="214"/>
        <v>0</v>
      </c>
      <c r="CS183">
        <f t="shared" si="193"/>
        <v>0</v>
      </c>
      <c r="CT183">
        <f t="shared" si="194"/>
        <v>0</v>
      </c>
      <c r="CU183">
        <f t="shared" si="195"/>
        <v>0</v>
      </c>
      <c r="CV183">
        <f t="shared" si="196"/>
        <v>0</v>
      </c>
      <c r="CW183">
        <f t="shared" si="197"/>
        <v>0</v>
      </c>
      <c r="CX183">
        <f t="shared" si="198"/>
        <v>0</v>
      </c>
      <c r="CY183">
        <f>S183*(BZ183/100)</f>
        <v>0</v>
      </c>
      <c r="CZ183">
        <f>S183*(CA183/100)</f>
        <v>0</v>
      </c>
      <c r="DC183" t="s">
        <v>3</v>
      </c>
      <c r="DD183" t="s">
        <v>3</v>
      </c>
      <c r="DE183" t="s">
        <v>3</v>
      </c>
      <c r="DF183" t="s">
        <v>3</v>
      </c>
      <c r="DG183" t="s">
        <v>3</v>
      </c>
      <c r="DH183" t="s">
        <v>3</v>
      </c>
      <c r="DI183" t="s">
        <v>3</v>
      </c>
      <c r="DJ183" t="s">
        <v>3</v>
      </c>
      <c r="DK183" t="s">
        <v>3</v>
      </c>
      <c r="DL183" t="s">
        <v>3</v>
      </c>
      <c r="DM183" t="s">
        <v>3</v>
      </c>
      <c r="DN183">
        <v>0</v>
      </c>
      <c r="DO183">
        <v>0</v>
      </c>
      <c r="DP183">
        <v>1</v>
      </c>
      <c r="DQ183">
        <v>1</v>
      </c>
      <c r="DU183">
        <v>1010</v>
      </c>
      <c r="DV183" t="s">
        <v>264</v>
      </c>
      <c r="DW183" t="s">
        <v>264</v>
      </c>
      <c r="DX183">
        <v>1000</v>
      </c>
      <c r="DZ183" t="s">
        <v>3</v>
      </c>
      <c r="EA183" t="s">
        <v>3</v>
      </c>
      <c r="EB183" t="s">
        <v>3</v>
      </c>
      <c r="EC183" t="s">
        <v>3</v>
      </c>
      <c r="EE183">
        <v>49574933</v>
      </c>
      <c r="EF183">
        <v>201</v>
      </c>
      <c r="EG183" t="s">
        <v>266</v>
      </c>
      <c r="EH183">
        <v>0</v>
      </c>
      <c r="EI183" t="s">
        <v>3</v>
      </c>
      <c r="EJ183">
        <v>2</v>
      </c>
      <c r="EK183">
        <v>1618</v>
      </c>
      <c r="EL183" t="s">
        <v>267</v>
      </c>
      <c r="EM183" t="s">
        <v>268</v>
      </c>
      <c r="EO183" t="s">
        <v>3</v>
      </c>
      <c r="EQ183">
        <v>131072</v>
      </c>
      <c r="ER183">
        <v>226.68</v>
      </c>
      <c r="ES183">
        <v>226.68</v>
      </c>
      <c r="ET183">
        <v>0</v>
      </c>
      <c r="EU183">
        <v>0</v>
      </c>
      <c r="EV183">
        <v>0</v>
      </c>
      <c r="EW183">
        <v>0</v>
      </c>
      <c r="EX183">
        <v>0</v>
      </c>
      <c r="EY183">
        <v>0</v>
      </c>
      <c r="FQ183">
        <v>0</v>
      </c>
      <c r="FR183">
        <f t="shared" si="199"/>
        <v>0</v>
      </c>
      <c r="FS183">
        <v>0</v>
      </c>
      <c r="FX183">
        <v>0</v>
      </c>
      <c r="FY183">
        <v>0</v>
      </c>
      <c r="GA183" t="s">
        <v>3</v>
      </c>
      <c r="GD183">
        <v>0</v>
      </c>
      <c r="GF183">
        <v>-1862568020</v>
      </c>
      <c r="GG183">
        <v>2</v>
      </c>
      <c r="GH183">
        <v>1</v>
      </c>
      <c r="GI183">
        <v>2</v>
      </c>
      <c r="GJ183">
        <v>0</v>
      </c>
      <c r="GK183">
        <f>ROUND(R183*(S12)/100,2)</f>
        <v>0</v>
      </c>
      <c r="GL183">
        <f t="shared" si="200"/>
        <v>0</v>
      </c>
      <c r="GM183">
        <f t="shared" si="201"/>
        <v>125.14</v>
      </c>
      <c r="GN183">
        <f t="shared" si="202"/>
        <v>0</v>
      </c>
      <c r="GO183">
        <f t="shared" si="203"/>
        <v>125.14</v>
      </c>
      <c r="GP183">
        <f t="shared" si="204"/>
        <v>0</v>
      </c>
      <c r="GR183">
        <v>0</v>
      </c>
      <c r="GS183">
        <v>3</v>
      </c>
      <c r="GT183">
        <v>0</v>
      </c>
      <c r="GU183" t="s">
        <v>3</v>
      </c>
      <c r="GV183">
        <f t="shared" si="205"/>
        <v>0</v>
      </c>
      <c r="GW183">
        <v>1</v>
      </c>
      <c r="GX183">
        <f t="shared" si="206"/>
        <v>0</v>
      </c>
      <c r="HA183">
        <v>0</v>
      </c>
      <c r="HB183">
        <v>0</v>
      </c>
      <c r="HC183">
        <f t="shared" si="207"/>
        <v>0</v>
      </c>
      <c r="HE183" t="s">
        <v>3</v>
      </c>
      <c r="HF183" t="s">
        <v>3</v>
      </c>
      <c r="HM183" t="s">
        <v>3</v>
      </c>
      <c r="HN183" t="s">
        <v>3</v>
      </c>
      <c r="HO183" t="s">
        <v>3</v>
      </c>
      <c r="HP183" t="s">
        <v>3</v>
      </c>
      <c r="HQ183" t="s">
        <v>3</v>
      </c>
      <c r="IK183">
        <v>0</v>
      </c>
    </row>
    <row r="184" spans="1:255" x14ac:dyDescent="0.2">
      <c r="A184" s="2">
        <v>17</v>
      </c>
      <c r="B184" s="2">
        <v>1</v>
      </c>
      <c r="C184" s="2"/>
      <c r="D184" s="2"/>
      <c r="E184" s="2" t="s">
        <v>269</v>
      </c>
      <c r="F184" s="2" t="s">
        <v>270</v>
      </c>
      <c r="G184" s="2" t="s">
        <v>271</v>
      </c>
      <c r="H184" s="2" t="s">
        <v>119</v>
      </c>
      <c r="I184" s="2">
        <v>1</v>
      </c>
      <c r="J184" s="2">
        <v>0</v>
      </c>
      <c r="K184" s="2">
        <v>1</v>
      </c>
      <c r="L184" s="2"/>
      <c r="M184" s="2"/>
      <c r="N184" s="2"/>
      <c r="O184" s="2">
        <f t="shared" si="174"/>
        <v>33.340000000000003</v>
      </c>
      <c r="P184" s="2">
        <f>ROUND((ROUND((AC184*I184),2)*BC184),2)</f>
        <v>33.340000000000003</v>
      </c>
      <c r="Q184" s="2">
        <f t="shared" si="208"/>
        <v>0</v>
      </c>
      <c r="R184" s="2">
        <f t="shared" si="176"/>
        <v>0</v>
      </c>
      <c r="S184" s="2">
        <f t="shared" si="177"/>
        <v>0</v>
      </c>
      <c r="T184" s="2">
        <f t="shared" si="178"/>
        <v>0</v>
      </c>
      <c r="U184" s="2">
        <f t="shared" si="179"/>
        <v>0</v>
      </c>
      <c r="V184" s="2">
        <f t="shared" si="180"/>
        <v>0</v>
      </c>
      <c r="W184" s="2">
        <f t="shared" si="181"/>
        <v>0</v>
      </c>
      <c r="X184" s="2">
        <f t="shared" si="182"/>
        <v>0</v>
      </c>
      <c r="Y184" s="2">
        <f t="shared" si="183"/>
        <v>0</v>
      </c>
      <c r="Z184" s="2"/>
      <c r="AA184" s="2">
        <v>50464749</v>
      </c>
      <c r="AB184" s="2">
        <f t="shared" si="184"/>
        <v>33.340000000000003</v>
      </c>
      <c r="AC184" s="2">
        <f t="shared" si="185"/>
        <v>33.340000000000003</v>
      </c>
      <c r="AD184" s="2">
        <f t="shared" si="209"/>
        <v>0</v>
      </c>
      <c r="AE184" s="2">
        <f t="shared" si="210"/>
        <v>0</v>
      </c>
      <c r="AF184" s="2">
        <f t="shared" si="211"/>
        <v>0</v>
      </c>
      <c r="AG184" s="2">
        <f t="shared" si="188"/>
        <v>0</v>
      </c>
      <c r="AH184" s="2">
        <f t="shared" si="212"/>
        <v>0</v>
      </c>
      <c r="AI184" s="2">
        <f t="shared" si="213"/>
        <v>0</v>
      </c>
      <c r="AJ184" s="2">
        <f t="shared" si="190"/>
        <v>0</v>
      </c>
      <c r="AK184" s="2">
        <v>33.340000000000003</v>
      </c>
      <c r="AL184" s="2">
        <v>33.340000000000003</v>
      </c>
      <c r="AM184" s="2">
        <v>0</v>
      </c>
      <c r="AN184" s="2">
        <v>0</v>
      </c>
      <c r="AO184" s="2">
        <v>0</v>
      </c>
      <c r="AP184" s="2">
        <v>0</v>
      </c>
      <c r="AQ184" s="2">
        <v>0</v>
      </c>
      <c r="AR184" s="2">
        <v>0</v>
      </c>
      <c r="AS184" s="2">
        <v>0</v>
      </c>
      <c r="AT184" s="2">
        <v>0</v>
      </c>
      <c r="AU184" s="2">
        <v>0</v>
      </c>
      <c r="AV184" s="2">
        <v>1</v>
      </c>
      <c r="AW184" s="2">
        <v>1</v>
      </c>
      <c r="AX184" s="2"/>
      <c r="AY184" s="2"/>
      <c r="AZ184" s="2">
        <v>1</v>
      </c>
      <c r="BA184" s="2">
        <v>1</v>
      </c>
      <c r="BB184" s="2">
        <v>1</v>
      </c>
      <c r="BC184" s="2">
        <v>1</v>
      </c>
      <c r="BD184" s="2" t="s">
        <v>3</v>
      </c>
      <c r="BE184" s="2" t="s">
        <v>3</v>
      </c>
      <c r="BF184" s="2" t="s">
        <v>3</v>
      </c>
      <c r="BG184" s="2" t="s">
        <v>3</v>
      </c>
      <c r="BH184" s="2">
        <v>3</v>
      </c>
      <c r="BI184" s="2">
        <v>3</v>
      </c>
      <c r="BJ184" s="2" t="s">
        <v>272</v>
      </c>
      <c r="BK184" s="2"/>
      <c r="BL184" s="2"/>
      <c r="BM184" s="2">
        <v>746</v>
      </c>
      <c r="BN184" s="2">
        <v>0</v>
      </c>
      <c r="BO184" s="2" t="s">
        <v>3</v>
      </c>
      <c r="BP184" s="2">
        <v>0</v>
      </c>
      <c r="BQ184" s="2">
        <v>130</v>
      </c>
      <c r="BR184" s="2">
        <v>0</v>
      </c>
      <c r="BS184" s="2">
        <v>1</v>
      </c>
      <c r="BT184" s="2">
        <v>1</v>
      </c>
      <c r="BU184" s="2">
        <v>1</v>
      </c>
      <c r="BV184" s="2">
        <v>1</v>
      </c>
      <c r="BW184" s="2">
        <v>1</v>
      </c>
      <c r="BX184" s="2">
        <v>1</v>
      </c>
      <c r="BY184" s="2" t="s">
        <v>3</v>
      </c>
      <c r="BZ184" s="2">
        <v>0</v>
      </c>
      <c r="CA184" s="2">
        <v>0</v>
      </c>
      <c r="CB184" s="2" t="s">
        <v>3</v>
      </c>
      <c r="CC184" s="2"/>
      <c r="CD184" s="2"/>
      <c r="CE184" s="2">
        <v>30</v>
      </c>
      <c r="CF184" s="2">
        <v>0</v>
      </c>
      <c r="CG184" s="2">
        <v>0</v>
      </c>
      <c r="CH184" s="2"/>
      <c r="CI184" s="2"/>
      <c r="CJ184" s="2"/>
      <c r="CK184" s="2"/>
      <c r="CL184" s="2"/>
      <c r="CM184" s="2">
        <v>0</v>
      </c>
      <c r="CN184" s="2" t="s">
        <v>3</v>
      </c>
      <c r="CO184" s="2">
        <v>0</v>
      </c>
      <c r="CP184" s="2">
        <f t="shared" si="191"/>
        <v>33.340000000000003</v>
      </c>
      <c r="CQ184" s="2">
        <f>ROUND((ROUND((AC184*1),2)*BC184),2)</f>
        <v>33.340000000000003</v>
      </c>
      <c r="CR184" s="2">
        <f t="shared" si="214"/>
        <v>0</v>
      </c>
      <c r="CS184" s="2">
        <f t="shared" si="193"/>
        <v>0</v>
      </c>
      <c r="CT184" s="2">
        <f t="shared" si="194"/>
        <v>0</v>
      </c>
      <c r="CU184" s="2">
        <f t="shared" si="195"/>
        <v>0</v>
      </c>
      <c r="CV184" s="2">
        <f t="shared" si="196"/>
        <v>0</v>
      </c>
      <c r="CW184" s="2">
        <f t="shared" si="197"/>
        <v>0</v>
      </c>
      <c r="CX184" s="2">
        <f t="shared" si="198"/>
        <v>0</v>
      </c>
      <c r="CY184" s="2">
        <f>((S184*BZ184)/100)</f>
        <v>0</v>
      </c>
      <c r="CZ184" s="2">
        <f>((S184*CA184)/100)</f>
        <v>0</v>
      </c>
      <c r="DA184" s="2"/>
      <c r="DB184" s="2"/>
      <c r="DC184" s="2" t="s">
        <v>3</v>
      </c>
      <c r="DD184" s="2" t="s">
        <v>3</v>
      </c>
      <c r="DE184" s="2" t="s">
        <v>3</v>
      </c>
      <c r="DF184" s="2" t="s">
        <v>3</v>
      </c>
      <c r="DG184" s="2" t="s">
        <v>3</v>
      </c>
      <c r="DH184" s="2" t="s">
        <v>3</v>
      </c>
      <c r="DI184" s="2" t="s">
        <v>3</v>
      </c>
      <c r="DJ184" s="2" t="s">
        <v>3</v>
      </c>
      <c r="DK184" s="2" t="s">
        <v>3</v>
      </c>
      <c r="DL184" s="2" t="s">
        <v>3</v>
      </c>
      <c r="DM184" s="2" t="s">
        <v>3</v>
      </c>
      <c r="DN184" s="2">
        <v>0</v>
      </c>
      <c r="DO184" s="2">
        <v>0</v>
      </c>
      <c r="DP184" s="2">
        <v>1</v>
      </c>
      <c r="DQ184" s="2">
        <v>1</v>
      </c>
      <c r="DR184" s="2"/>
      <c r="DS184" s="2"/>
      <c r="DT184" s="2"/>
      <c r="DU184" s="2">
        <v>1010</v>
      </c>
      <c r="DV184" s="2" t="s">
        <v>119</v>
      </c>
      <c r="DW184" s="2" t="s">
        <v>119</v>
      </c>
      <c r="DX184" s="2">
        <v>1</v>
      </c>
      <c r="DY184" s="2"/>
      <c r="DZ184" s="2" t="s">
        <v>3</v>
      </c>
      <c r="EA184" s="2" t="s">
        <v>3</v>
      </c>
      <c r="EB184" s="2" t="s">
        <v>3</v>
      </c>
      <c r="EC184" s="2" t="s">
        <v>3</v>
      </c>
      <c r="ED184" s="2"/>
      <c r="EE184" s="2">
        <v>49574061</v>
      </c>
      <c r="EF184" s="2">
        <v>130</v>
      </c>
      <c r="EG184" s="2" t="s">
        <v>168</v>
      </c>
      <c r="EH184" s="2">
        <v>0</v>
      </c>
      <c r="EI184" s="2" t="s">
        <v>3</v>
      </c>
      <c r="EJ184" s="2">
        <v>3</v>
      </c>
      <c r="EK184" s="2">
        <v>746</v>
      </c>
      <c r="EL184" s="2" t="s">
        <v>169</v>
      </c>
      <c r="EM184" s="2" t="s">
        <v>170</v>
      </c>
      <c r="EN184" s="2"/>
      <c r="EO184" s="2" t="s">
        <v>3</v>
      </c>
      <c r="EP184" s="2"/>
      <c r="EQ184" s="2">
        <v>131072</v>
      </c>
      <c r="ER184" s="2">
        <v>33.340000000000003</v>
      </c>
      <c r="ES184" s="2">
        <v>33.340000000000003</v>
      </c>
      <c r="ET184" s="2">
        <v>0</v>
      </c>
      <c r="EU184" s="2">
        <v>0</v>
      </c>
      <c r="EV184" s="2">
        <v>0</v>
      </c>
      <c r="EW184" s="2">
        <v>0</v>
      </c>
      <c r="EX184" s="2">
        <v>0</v>
      </c>
      <c r="EY184" s="2">
        <v>0</v>
      </c>
      <c r="EZ184" s="2"/>
      <c r="FA184" s="2"/>
      <c r="FB184" s="2"/>
      <c r="FC184" s="2"/>
      <c r="FD184" s="2"/>
      <c r="FE184" s="2"/>
      <c r="FF184" s="2"/>
      <c r="FG184" s="2"/>
      <c r="FH184" s="2"/>
      <c r="FI184" s="2"/>
      <c r="FJ184" s="2"/>
      <c r="FK184" s="2"/>
      <c r="FL184" s="2"/>
      <c r="FM184" s="2"/>
      <c r="FN184" s="2"/>
      <c r="FO184" s="2"/>
      <c r="FP184" s="2"/>
      <c r="FQ184" s="2">
        <v>0</v>
      </c>
      <c r="FR184" s="2">
        <f t="shared" si="199"/>
        <v>33.340000000000003</v>
      </c>
      <c r="FS184" s="2">
        <v>0</v>
      </c>
      <c r="FT184" s="2"/>
      <c r="FU184" s="2"/>
      <c r="FV184" s="2"/>
      <c r="FW184" s="2"/>
      <c r="FX184" s="2">
        <v>0</v>
      </c>
      <c r="FY184" s="2">
        <v>0</v>
      </c>
      <c r="FZ184" s="2"/>
      <c r="GA184" s="2" t="s">
        <v>3</v>
      </c>
      <c r="GB184" s="2"/>
      <c r="GC184" s="2"/>
      <c r="GD184" s="2">
        <v>0</v>
      </c>
      <c r="GE184" s="2"/>
      <c r="GF184" s="2">
        <v>1313551292</v>
      </c>
      <c r="GG184" s="2">
        <v>2</v>
      </c>
      <c r="GH184" s="2">
        <v>1</v>
      </c>
      <c r="GI184" s="2">
        <v>-2</v>
      </c>
      <c r="GJ184" s="2">
        <v>0</v>
      </c>
      <c r="GK184" s="2">
        <f>ROUND(R184*(R12)/100,2)</f>
        <v>0</v>
      </c>
      <c r="GL184" s="2">
        <f t="shared" si="200"/>
        <v>0</v>
      </c>
      <c r="GM184" s="2">
        <f t="shared" si="201"/>
        <v>33.340000000000003</v>
      </c>
      <c r="GN184" s="2">
        <f t="shared" si="202"/>
        <v>0</v>
      </c>
      <c r="GO184" s="2">
        <f t="shared" si="203"/>
        <v>0</v>
      </c>
      <c r="GP184" s="2">
        <f t="shared" si="204"/>
        <v>0</v>
      </c>
      <c r="GQ184" s="2"/>
      <c r="GR184" s="2">
        <v>0</v>
      </c>
      <c r="GS184" s="2">
        <v>3</v>
      </c>
      <c r="GT184" s="2">
        <v>0</v>
      </c>
      <c r="GU184" s="2" t="s">
        <v>3</v>
      </c>
      <c r="GV184" s="2">
        <f t="shared" si="205"/>
        <v>0</v>
      </c>
      <c r="GW184" s="2">
        <v>1</v>
      </c>
      <c r="GX184" s="2">
        <f t="shared" si="206"/>
        <v>0</v>
      </c>
      <c r="GY184" s="2"/>
      <c r="GZ184" s="2"/>
      <c r="HA184" s="2">
        <v>0</v>
      </c>
      <c r="HB184" s="2">
        <v>0</v>
      </c>
      <c r="HC184" s="2">
        <f t="shared" si="207"/>
        <v>0</v>
      </c>
      <c r="HD184" s="2"/>
      <c r="HE184" s="2" t="s">
        <v>3</v>
      </c>
      <c r="HF184" s="2" t="s">
        <v>3</v>
      </c>
      <c r="HG184" s="2"/>
      <c r="HH184" s="2"/>
      <c r="HI184" s="2"/>
      <c r="HJ184" s="2"/>
      <c r="HK184" s="2"/>
      <c r="HL184" s="2"/>
      <c r="HM184" s="2" t="s">
        <v>3</v>
      </c>
      <c r="HN184" s="2" t="s">
        <v>3</v>
      </c>
      <c r="HO184" s="2" t="s">
        <v>3</v>
      </c>
      <c r="HP184" s="2" t="s">
        <v>3</v>
      </c>
      <c r="HQ184" s="2" t="s">
        <v>3</v>
      </c>
      <c r="HR184" s="2"/>
      <c r="HS184" s="2"/>
      <c r="HT184" s="2"/>
      <c r="HU184" s="2"/>
      <c r="HV184" s="2"/>
      <c r="HW184" s="2"/>
      <c r="HX184" s="2"/>
      <c r="HY184" s="2"/>
      <c r="HZ184" s="2"/>
      <c r="IA184" s="2"/>
      <c r="IB184" s="2"/>
      <c r="IC184" s="2"/>
      <c r="ID184" s="2"/>
      <c r="IE184" s="2"/>
      <c r="IF184" s="2"/>
      <c r="IG184" s="2"/>
      <c r="IH184" s="2"/>
      <c r="II184" s="2"/>
      <c r="IJ184" s="2"/>
      <c r="IK184" s="2">
        <v>0</v>
      </c>
      <c r="IL184" s="2"/>
      <c r="IM184" s="2"/>
      <c r="IN184" s="2"/>
      <c r="IO184" s="2"/>
      <c r="IP184" s="2"/>
      <c r="IQ184" s="2"/>
      <c r="IR184" s="2"/>
      <c r="IS184" s="2"/>
      <c r="IT184" s="2"/>
      <c r="IU184" s="2"/>
    </row>
    <row r="185" spans="1:255" x14ac:dyDescent="0.2">
      <c r="A185">
        <v>17</v>
      </c>
      <c r="B185">
        <v>1</v>
      </c>
      <c r="E185" t="s">
        <v>269</v>
      </c>
      <c r="F185" t="s">
        <v>270</v>
      </c>
      <c r="G185" t="s">
        <v>271</v>
      </c>
      <c r="H185" t="s">
        <v>119</v>
      </c>
      <c r="I185">
        <v>1</v>
      </c>
      <c r="J185">
        <v>0</v>
      </c>
      <c r="K185">
        <v>1</v>
      </c>
      <c r="O185">
        <f t="shared" si="174"/>
        <v>56.34</v>
      </c>
      <c r="P185">
        <f>ROUND((ROUND((AC185*I185),2)*BC185),2)</f>
        <v>56.34</v>
      </c>
      <c r="Q185">
        <f t="shared" si="208"/>
        <v>0</v>
      </c>
      <c r="R185">
        <f t="shared" si="176"/>
        <v>0</v>
      </c>
      <c r="S185">
        <f t="shared" si="177"/>
        <v>0</v>
      </c>
      <c r="T185">
        <f t="shared" si="178"/>
        <v>0</v>
      </c>
      <c r="U185">
        <f t="shared" si="179"/>
        <v>0</v>
      </c>
      <c r="V185">
        <f t="shared" si="180"/>
        <v>0</v>
      </c>
      <c r="W185">
        <f t="shared" si="181"/>
        <v>0</v>
      </c>
      <c r="X185">
        <f t="shared" si="182"/>
        <v>0</v>
      </c>
      <c r="Y185">
        <f t="shared" si="183"/>
        <v>0</v>
      </c>
      <c r="AA185">
        <v>50464747</v>
      </c>
      <c r="AB185">
        <f t="shared" si="184"/>
        <v>33.340000000000003</v>
      </c>
      <c r="AC185">
        <f t="shared" si="185"/>
        <v>33.340000000000003</v>
      </c>
      <c r="AD185">
        <f t="shared" si="209"/>
        <v>0</v>
      </c>
      <c r="AE185">
        <f t="shared" si="210"/>
        <v>0</v>
      </c>
      <c r="AF185">
        <f t="shared" si="211"/>
        <v>0</v>
      </c>
      <c r="AG185">
        <f t="shared" si="188"/>
        <v>0</v>
      </c>
      <c r="AH185">
        <f t="shared" si="212"/>
        <v>0</v>
      </c>
      <c r="AI185">
        <f t="shared" si="213"/>
        <v>0</v>
      </c>
      <c r="AJ185">
        <f t="shared" si="190"/>
        <v>0</v>
      </c>
      <c r="AK185">
        <v>33.340000000000003</v>
      </c>
      <c r="AL185">
        <v>33.340000000000003</v>
      </c>
      <c r="AM185">
        <v>0</v>
      </c>
      <c r="AN185">
        <v>0</v>
      </c>
      <c r="AO185">
        <v>0</v>
      </c>
      <c r="AP185">
        <v>0</v>
      </c>
      <c r="AQ185">
        <v>0</v>
      </c>
      <c r="AR185">
        <v>0</v>
      </c>
      <c r="AS185">
        <v>0</v>
      </c>
      <c r="AT185">
        <v>0</v>
      </c>
      <c r="AU185">
        <v>0</v>
      </c>
      <c r="AV185">
        <v>1</v>
      </c>
      <c r="AW185">
        <v>1</v>
      </c>
      <c r="AZ185">
        <v>1</v>
      </c>
      <c r="BA185">
        <v>1</v>
      </c>
      <c r="BB185">
        <v>1</v>
      </c>
      <c r="BC185">
        <v>1.69</v>
      </c>
      <c r="BD185" t="s">
        <v>3</v>
      </c>
      <c r="BE185" t="s">
        <v>3</v>
      </c>
      <c r="BF185" t="s">
        <v>3</v>
      </c>
      <c r="BG185" t="s">
        <v>3</v>
      </c>
      <c r="BH185">
        <v>3</v>
      </c>
      <c r="BI185">
        <v>3</v>
      </c>
      <c r="BJ185" t="s">
        <v>272</v>
      </c>
      <c r="BM185">
        <v>746</v>
      </c>
      <c r="BN185">
        <v>0</v>
      </c>
      <c r="BO185" t="s">
        <v>3</v>
      </c>
      <c r="BP185">
        <v>0</v>
      </c>
      <c r="BQ185">
        <v>130</v>
      </c>
      <c r="BR185">
        <v>0</v>
      </c>
      <c r="BS185">
        <v>1</v>
      </c>
      <c r="BT185">
        <v>1</v>
      </c>
      <c r="BU185">
        <v>1</v>
      </c>
      <c r="BV185">
        <v>1</v>
      </c>
      <c r="BW185">
        <v>1</v>
      </c>
      <c r="BX185">
        <v>1</v>
      </c>
      <c r="BY185" t="s">
        <v>3</v>
      </c>
      <c r="BZ185">
        <v>0</v>
      </c>
      <c r="CA185">
        <v>0</v>
      </c>
      <c r="CB185" t="s">
        <v>3</v>
      </c>
      <c r="CE185">
        <v>30</v>
      </c>
      <c r="CF185">
        <v>0</v>
      </c>
      <c r="CG185">
        <v>0</v>
      </c>
      <c r="CM185">
        <v>0</v>
      </c>
      <c r="CN185" t="s">
        <v>3</v>
      </c>
      <c r="CO185">
        <v>0</v>
      </c>
      <c r="CP185">
        <f t="shared" si="191"/>
        <v>56.34</v>
      </c>
      <c r="CQ185">
        <f>ROUND((ROUND((AC185*1),2)*BC185),2)</f>
        <v>56.34</v>
      </c>
      <c r="CR185">
        <f t="shared" si="214"/>
        <v>0</v>
      </c>
      <c r="CS185">
        <f t="shared" si="193"/>
        <v>0</v>
      </c>
      <c r="CT185">
        <f t="shared" si="194"/>
        <v>0</v>
      </c>
      <c r="CU185">
        <f t="shared" si="195"/>
        <v>0</v>
      </c>
      <c r="CV185">
        <f t="shared" si="196"/>
        <v>0</v>
      </c>
      <c r="CW185">
        <f t="shared" si="197"/>
        <v>0</v>
      </c>
      <c r="CX185">
        <f t="shared" si="198"/>
        <v>0</v>
      </c>
      <c r="CY185">
        <f>S185*(BZ185/100)</f>
        <v>0</v>
      </c>
      <c r="CZ185">
        <f>S185*(CA185/100)</f>
        <v>0</v>
      </c>
      <c r="DC185" t="s">
        <v>3</v>
      </c>
      <c r="DD185" t="s">
        <v>3</v>
      </c>
      <c r="DE185" t="s">
        <v>3</v>
      </c>
      <c r="DF185" t="s">
        <v>3</v>
      </c>
      <c r="DG185" t="s">
        <v>3</v>
      </c>
      <c r="DH185" t="s">
        <v>3</v>
      </c>
      <c r="DI185" t="s">
        <v>3</v>
      </c>
      <c r="DJ185" t="s">
        <v>3</v>
      </c>
      <c r="DK185" t="s">
        <v>3</v>
      </c>
      <c r="DL185" t="s">
        <v>3</v>
      </c>
      <c r="DM185" t="s">
        <v>3</v>
      </c>
      <c r="DN185">
        <v>0</v>
      </c>
      <c r="DO185">
        <v>0</v>
      </c>
      <c r="DP185">
        <v>1</v>
      </c>
      <c r="DQ185">
        <v>1</v>
      </c>
      <c r="DU185">
        <v>1010</v>
      </c>
      <c r="DV185" t="s">
        <v>119</v>
      </c>
      <c r="DW185" t="s">
        <v>119</v>
      </c>
      <c r="DX185">
        <v>1</v>
      </c>
      <c r="DZ185" t="s">
        <v>3</v>
      </c>
      <c r="EA185" t="s">
        <v>3</v>
      </c>
      <c r="EB185" t="s">
        <v>3</v>
      </c>
      <c r="EC185" t="s">
        <v>3</v>
      </c>
      <c r="EE185">
        <v>49574061</v>
      </c>
      <c r="EF185">
        <v>130</v>
      </c>
      <c r="EG185" t="s">
        <v>168</v>
      </c>
      <c r="EH185">
        <v>0</v>
      </c>
      <c r="EI185" t="s">
        <v>3</v>
      </c>
      <c r="EJ185">
        <v>3</v>
      </c>
      <c r="EK185">
        <v>746</v>
      </c>
      <c r="EL185" t="s">
        <v>169</v>
      </c>
      <c r="EM185" t="s">
        <v>170</v>
      </c>
      <c r="EO185" t="s">
        <v>3</v>
      </c>
      <c r="EQ185">
        <v>131072</v>
      </c>
      <c r="ER185">
        <v>33.340000000000003</v>
      </c>
      <c r="ES185">
        <v>33.340000000000003</v>
      </c>
      <c r="ET185">
        <v>0</v>
      </c>
      <c r="EU185">
        <v>0</v>
      </c>
      <c r="EV185">
        <v>0</v>
      </c>
      <c r="EW185">
        <v>0</v>
      </c>
      <c r="EX185">
        <v>0</v>
      </c>
      <c r="EY185">
        <v>0</v>
      </c>
      <c r="FQ185">
        <v>0</v>
      </c>
      <c r="FR185">
        <f t="shared" si="199"/>
        <v>56.34</v>
      </c>
      <c r="FS185">
        <v>0</v>
      </c>
      <c r="FX185">
        <v>0</v>
      </c>
      <c r="FY185">
        <v>0</v>
      </c>
      <c r="GA185" t="s">
        <v>3</v>
      </c>
      <c r="GD185">
        <v>0</v>
      </c>
      <c r="GF185">
        <v>1313551292</v>
      </c>
      <c r="GG185">
        <v>2</v>
      </c>
      <c r="GH185">
        <v>1</v>
      </c>
      <c r="GI185">
        <v>3</v>
      </c>
      <c r="GJ185">
        <v>0</v>
      </c>
      <c r="GK185">
        <f>ROUND(R185*(S12)/100,2)</f>
        <v>0</v>
      </c>
      <c r="GL185">
        <f t="shared" si="200"/>
        <v>0</v>
      </c>
      <c r="GM185">
        <f t="shared" si="201"/>
        <v>56.34</v>
      </c>
      <c r="GN185">
        <f t="shared" si="202"/>
        <v>0</v>
      </c>
      <c r="GO185">
        <f t="shared" si="203"/>
        <v>0</v>
      </c>
      <c r="GP185">
        <f t="shared" si="204"/>
        <v>0</v>
      </c>
      <c r="GR185">
        <v>0</v>
      </c>
      <c r="GS185">
        <v>3</v>
      </c>
      <c r="GT185">
        <v>0</v>
      </c>
      <c r="GU185" t="s">
        <v>3</v>
      </c>
      <c r="GV185">
        <f t="shared" si="205"/>
        <v>0</v>
      </c>
      <c r="GW185">
        <v>1</v>
      </c>
      <c r="GX185">
        <f t="shared" si="206"/>
        <v>0</v>
      </c>
      <c r="HA185">
        <v>0</v>
      </c>
      <c r="HB185">
        <v>0</v>
      </c>
      <c r="HC185">
        <f t="shared" si="207"/>
        <v>0</v>
      </c>
      <c r="HE185" t="s">
        <v>3</v>
      </c>
      <c r="HF185" t="s">
        <v>3</v>
      </c>
      <c r="HM185" t="s">
        <v>3</v>
      </c>
      <c r="HN185" t="s">
        <v>3</v>
      </c>
      <c r="HO185" t="s">
        <v>3</v>
      </c>
      <c r="HP185" t="s">
        <v>3</v>
      </c>
      <c r="HQ185" t="s">
        <v>3</v>
      </c>
      <c r="IK185">
        <v>0</v>
      </c>
    </row>
    <row r="186" spans="1:255" x14ac:dyDescent="0.2">
      <c r="A186" s="2">
        <v>17</v>
      </c>
      <c r="B186" s="2">
        <v>1</v>
      </c>
      <c r="C186" s="2"/>
      <c r="D186" s="2"/>
      <c r="E186" s="2" t="s">
        <v>273</v>
      </c>
      <c r="F186" s="2" t="s">
        <v>274</v>
      </c>
      <c r="G186" s="2" t="s">
        <v>275</v>
      </c>
      <c r="H186" s="2" t="s">
        <v>276</v>
      </c>
      <c r="I186" s="2">
        <v>0.9</v>
      </c>
      <c r="J186" s="2">
        <v>0</v>
      </c>
      <c r="K186" s="2">
        <v>0.9</v>
      </c>
      <c r="L186" s="2"/>
      <c r="M186" s="2"/>
      <c r="N186" s="2"/>
      <c r="O186" s="2">
        <f t="shared" si="174"/>
        <v>90.77</v>
      </c>
      <c r="P186" s="2">
        <f t="shared" ref="P186:P201" si="215">ROUND((ROUND((AC186*AW186*I186),2)*BC186),2)</f>
        <v>90.77</v>
      </c>
      <c r="Q186" s="2">
        <f t="shared" si="208"/>
        <v>0</v>
      </c>
      <c r="R186" s="2">
        <f t="shared" si="176"/>
        <v>0</v>
      </c>
      <c r="S186" s="2">
        <f t="shared" si="177"/>
        <v>0</v>
      </c>
      <c r="T186" s="2">
        <f t="shared" si="178"/>
        <v>0</v>
      </c>
      <c r="U186" s="2">
        <f t="shared" si="179"/>
        <v>0</v>
      </c>
      <c r="V186" s="2">
        <f t="shared" si="180"/>
        <v>0</v>
      </c>
      <c r="W186" s="2">
        <f t="shared" si="181"/>
        <v>0</v>
      </c>
      <c r="X186" s="2">
        <f t="shared" si="182"/>
        <v>0</v>
      </c>
      <c r="Y186" s="2">
        <f t="shared" si="183"/>
        <v>0</v>
      </c>
      <c r="Z186" s="2"/>
      <c r="AA186" s="2">
        <v>50464749</v>
      </c>
      <c r="AB186" s="2">
        <f t="shared" si="184"/>
        <v>100.86</v>
      </c>
      <c r="AC186" s="2">
        <f t="shared" si="185"/>
        <v>100.86</v>
      </c>
      <c r="AD186" s="2">
        <f t="shared" si="209"/>
        <v>0</v>
      </c>
      <c r="AE186" s="2">
        <f t="shared" si="210"/>
        <v>0</v>
      </c>
      <c r="AF186" s="2">
        <f t="shared" si="211"/>
        <v>0</v>
      </c>
      <c r="AG186" s="2">
        <f t="shared" si="188"/>
        <v>0</v>
      </c>
      <c r="AH186" s="2">
        <f t="shared" si="212"/>
        <v>0</v>
      </c>
      <c r="AI186" s="2">
        <f t="shared" si="213"/>
        <v>0</v>
      </c>
      <c r="AJ186" s="2">
        <f t="shared" si="190"/>
        <v>0</v>
      </c>
      <c r="AK186" s="2">
        <v>100.86</v>
      </c>
      <c r="AL186" s="2">
        <v>100.86</v>
      </c>
      <c r="AM186" s="2">
        <v>0</v>
      </c>
      <c r="AN186" s="2">
        <v>0</v>
      </c>
      <c r="AO186" s="2">
        <v>0</v>
      </c>
      <c r="AP186" s="2">
        <v>0</v>
      </c>
      <c r="AQ186" s="2">
        <v>0</v>
      </c>
      <c r="AR186" s="2">
        <v>0</v>
      </c>
      <c r="AS186" s="2">
        <v>0</v>
      </c>
      <c r="AT186" s="2">
        <v>0</v>
      </c>
      <c r="AU186" s="2">
        <v>0</v>
      </c>
      <c r="AV186" s="2">
        <v>1</v>
      </c>
      <c r="AW186" s="2">
        <v>1</v>
      </c>
      <c r="AX186" s="2"/>
      <c r="AY186" s="2"/>
      <c r="AZ186" s="2">
        <v>1</v>
      </c>
      <c r="BA186" s="2">
        <v>1</v>
      </c>
      <c r="BB186" s="2">
        <v>1</v>
      </c>
      <c r="BC186" s="2">
        <v>1</v>
      </c>
      <c r="BD186" s="2" t="s">
        <v>3</v>
      </c>
      <c r="BE186" s="2" t="s">
        <v>3</v>
      </c>
      <c r="BF186" s="2" t="s">
        <v>3</v>
      </c>
      <c r="BG186" s="2" t="s">
        <v>3</v>
      </c>
      <c r="BH186" s="2">
        <v>3</v>
      </c>
      <c r="BI186" s="2">
        <v>1</v>
      </c>
      <c r="BJ186" s="2" t="s">
        <v>277</v>
      </c>
      <c r="BK186" s="2"/>
      <c r="BL186" s="2"/>
      <c r="BM186" s="2">
        <v>1617</v>
      </c>
      <c r="BN186" s="2">
        <v>0</v>
      </c>
      <c r="BO186" s="2" t="s">
        <v>3</v>
      </c>
      <c r="BP186" s="2">
        <v>0</v>
      </c>
      <c r="BQ186" s="2">
        <v>200</v>
      </c>
      <c r="BR186" s="2">
        <v>0</v>
      </c>
      <c r="BS186" s="2">
        <v>1</v>
      </c>
      <c r="BT186" s="2">
        <v>1</v>
      </c>
      <c r="BU186" s="2">
        <v>1</v>
      </c>
      <c r="BV186" s="2">
        <v>1</v>
      </c>
      <c r="BW186" s="2">
        <v>1</v>
      </c>
      <c r="BX186" s="2">
        <v>1</v>
      </c>
      <c r="BY186" s="2" t="s">
        <v>3</v>
      </c>
      <c r="BZ186" s="2">
        <v>0</v>
      </c>
      <c r="CA186" s="2">
        <v>0</v>
      </c>
      <c r="CB186" s="2" t="s">
        <v>3</v>
      </c>
      <c r="CC186" s="2"/>
      <c r="CD186" s="2"/>
      <c r="CE186" s="2">
        <v>30</v>
      </c>
      <c r="CF186" s="2">
        <v>0</v>
      </c>
      <c r="CG186" s="2">
        <v>0</v>
      </c>
      <c r="CH186" s="2"/>
      <c r="CI186" s="2"/>
      <c r="CJ186" s="2"/>
      <c r="CK186" s="2"/>
      <c r="CL186" s="2"/>
      <c r="CM186" s="2">
        <v>0</v>
      </c>
      <c r="CN186" s="2" t="s">
        <v>3</v>
      </c>
      <c r="CO186" s="2">
        <v>0</v>
      </c>
      <c r="CP186" s="2">
        <f t="shared" si="191"/>
        <v>90.77</v>
      </c>
      <c r="CQ186" s="2">
        <f t="shared" ref="CQ186:CQ201" si="216">ROUND((ROUND((AC186*AW186*1),2)*BC186),2)</f>
        <v>100.86</v>
      </c>
      <c r="CR186" s="2">
        <f t="shared" si="214"/>
        <v>0</v>
      </c>
      <c r="CS186" s="2">
        <f t="shared" si="193"/>
        <v>0</v>
      </c>
      <c r="CT186" s="2">
        <f t="shared" si="194"/>
        <v>0</v>
      </c>
      <c r="CU186" s="2">
        <f t="shared" si="195"/>
        <v>0</v>
      </c>
      <c r="CV186" s="2">
        <f t="shared" si="196"/>
        <v>0</v>
      </c>
      <c r="CW186" s="2">
        <f t="shared" si="197"/>
        <v>0</v>
      </c>
      <c r="CX186" s="2">
        <f t="shared" si="198"/>
        <v>0</v>
      </c>
      <c r="CY186" s="2">
        <f>((S186*BZ186)/100)</f>
        <v>0</v>
      </c>
      <c r="CZ186" s="2">
        <f>((S186*CA186)/100)</f>
        <v>0</v>
      </c>
      <c r="DA186" s="2"/>
      <c r="DB186" s="2"/>
      <c r="DC186" s="2" t="s">
        <v>3</v>
      </c>
      <c r="DD186" s="2" t="s">
        <v>3</v>
      </c>
      <c r="DE186" s="2" t="s">
        <v>3</v>
      </c>
      <c r="DF186" s="2" t="s">
        <v>3</v>
      </c>
      <c r="DG186" s="2" t="s">
        <v>3</v>
      </c>
      <c r="DH186" s="2" t="s">
        <v>3</v>
      </c>
      <c r="DI186" s="2" t="s">
        <v>3</v>
      </c>
      <c r="DJ186" s="2" t="s">
        <v>3</v>
      </c>
      <c r="DK186" s="2" t="s">
        <v>3</v>
      </c>
      <c r="DL186" s="2" t="s">
        <v>3</v>
      </c>
      <c r="DM186" s="2" t="s">
        <v>3</v>
      </c>
      <c r="DN186" s="2">
        <v>0</v>
      </c>
      <c r="DO186" s="2">
        <v>0</v>
      </c>
      <c r="DP186" s="2">
        <v>1</v>
      </c>
      <c r="DQ186" s="2">
        <v>1</v>
      </c>
      <c r="DR186" s="2"/>
      <c r="DS186" s="2"/>
      <c r="DT186" s="2"/>
      <c r="DU186" s="2">
        <v>1009</v>
      </c>
      <c r="DV186" s="2" t="s">
        <v>276</v>
      </c>
      <c r="DW186" s="2" t="s">
        <v>276</v>
      </c>
      <c r="DX186" s="2">
        <v>1</v>
      </c>
      <c r="DY186" s="2"/>
      <c r="DZ186" s="2" t="s">
        <v>3</v>
      </c>
      <c r="EA186" s="2" t="s">
        <v>3</v>
      </c>
      <c r="EB186" s="2" t="s">
        <v>3</v>
      </c>
      <c r="EC186" s="2" t="s">
        <v>3</v>
      </c>
      <c r="ED186" s="2"/>
      <c r="EE186" s="2">
        <v>49574932</v>
      </c>
      <c r="EF186" s="2">
        <v>200</v>
      </c>
      <c r="EG186" s="2" t="s">
        <v>121</v>
      </c>
      <c r="EH186" s="2">
        <v>0</v>
      </c>
      <c r="EI186" s="2" t="s">
        <v>3</v>
      </c>
      <c r="EJ186" s="2">
        <v>1</v>
      </c>
      <c r="EK186" s="2">
        <v>1617</v>
      </c>
      <c r="EL186" s="2" t="s">
        <v>122</v>
      </c>
      <c r="EM186" s="2" t="s">
        <v>123</v>
      </c>
      <c r="EN186" s="2"/>
      <c r="EO186" s="2" t="s">
        <v>3</v>
      </c>
      <c r="EP186" s="2"/>
      <c r="EQ186" s="2">
        <v>131072</v>
      </c>
      <c r="ER186" s="2">
        <v>100.86</v>
      </c>
      <c r="ES186" s="2">
        <v>100.86</v>
      </c>
      <c r="ET186" s="2">
        <v>0</v>
      </c>
      <c r="EU186" s="2">
        <v>0</v>
      </c>
      <c r="EV186" s="2">
        <v>0</v>
      </c>
      <c r="EW186" s="2">
        <v>0</v>
      </c>
      <c r="EX186" s="2">
        <v>0</v>
      </c>
      <c r="EY186" s="2">
        <v>0</v>
      </c>
      <c r="EZ186" s="2"/>
      <c r="FA186" s="2"/>
      <c r="FB186" s="2"/>
      <c r="FC186" s="2"/>
      <c r="FD186" s="2"/>
      <c r="FE186" s="2"/>
      <c r="FF186" s="2"/>
      <c r="FG186" s="2"/>
      <c r="FH186" s="2"/>
      <c r="FI186" s="2"/>
      <c r="FJ186" s="2"/>
      <c r="FK186" s="2"/>
      <c r="FL186" s="2"/>
      <c r="FM186" s="2"/>
      <c r="FN186" s="2"/>
      <c r="FO186" s="2"/>
      <c r="FP186" s="2"/>
      <c r="FQ186" s="2">
        <v>0</v>
      </c>
      <c r="FR186" s="2">
        <f t="shared" si="199"/>
        <v>0</v>
      </c>
      <c r="FS186" s="2">
        <v>0</v>
      </c>
      <c r="FT186" s="2"/>
      <c r="FU186" s="2"/>
      <c r="FV186" s="2"/>
      <c r="FW186" s="2"/>
      <c r="FX186" s="2">
        <v>0</v>
      </c>
      <c r="FY186" s="2">
        <v>0</v>
      </c>
      <c r="FZ186" s="2"/>
      <c r="GA186" s="2" t="s">
        <v>3</v>
      </c>
      <c r="GB186" s="2"/>
      <c r="GC186" s="2"/>
      <c r="GD186" s="2">
        <v>0</v>
      </c>
      <c r="GE186" s="2"/>
      <c r="GF186" s="2">
        <v>-428053976</v>
      </c>
      <c r="GG186" s="2">
        <v>2</v>
      </c>
      <c r="GH186" s="2">
        <v>1</v>
      </c>
      <c r="GI186" s="2">
        <v>-2</v>
      </c>
      <c r="GJ186" s="2">
        <v>0</v>
      </c>
      <c r="GK186" s="2">
        <f>ROUND(R186*(R12)/100,2)</f>
        <v>0</v>
      </c>
      <c r="GL186" s="2">
        <f t="shared" si="200"/>
        <v>0</v>
      </c>
      <c r="GM186" s="2">
        <f t="shared" si="201"/>
        <v>90.77</v>
      </c>
      <c r="GN186" s="2">
        <f t="shared" si="202"/>
        <v>90.77</v>
      </c>
      <c r="GO186" s="2">
        <f t="shared" si="203"/>
        <v>0</v>
      </c>
      <c r="GP186" s="2">
        <f t="shared" si="204"/>
        <v>0</v>
      </c>
      <c r="GQ186" s="2"/>
      <c r="GR186" s="2">
        <v>0</v>
      </c>
      <c r="GS186" s="2">
        <v>3</v>
      </c>
      <c r="GT186" s="2">
        <v>0</v>
      </c>
      <c r="GU186" s="2" t="s">
        <v>3</v>
      </c>
      <c r="GV186" s="2">
        <f t="shared" si="205"/>
        <v>0</v>
      </c>
      <c r="GW186" s="2">
        <v>1</v>
      </c>
      <c r="GX186" s="2">
        <f t="shared" si="206"/>
        <v>0</v>
      </c>
      <c r="GY186" s="2"/>
      <c r="GZ186" s="2"/>
      <c r="HA186" s="2">
        <v>0</v>
      </c>
      <c r="HB186" s="2">
        <v>0</v>
      </c>
      <c r="HC186" s="2">
        <f t="shared" si="207"/>
        <v>0</v>
      </c>
      <c r="HD186" s="2"/>
      <c r="HE186" s="2" t="s">
        <v>3</v>
      </c>
      <c r="HF186" s="2" t="s">
        <v>3</v>
      </c>
      <c r="HG186" s="2"/>
      <c r="HH186" s="2"/>
      <c r="HI186" s="2"/>
      <c r="HJ186" s="2"/>
      <c r="HK186" s="2"/>
      <c r="HL186" s="2"/>
      <c r="HM186" s="2" t="s">
        <v>3</v>
      </c>
      <c r="HN186" s="2" t="s">
        <v>3</v>
      </c>
      <c r="HO186" s="2" t="s">
        <v>3</v>
      </c>
      <c r="HP186" s="2" t="s">
        <v>3</v>
      </c>
      <c r="HQ186" s="2" t="s">
        <v>3</v>
      </c>
      <c r="HR186" s="2"/>
      <c r="HS186" s="2"/>
      <c r="HT186" s="2"/>
      <c r="HU186" s="2"/>
      <c r="HV186" s="2"/>
      <c r="HW186" s="2"/>
      <c r="HX186" s="2"/>
      <c r="HY186" s="2"/>
      <c r="HZ186" s="2"/>
      <c r="IA186" s="2"/>
      <c r="IB186" s="2"/>
      <c r="IC186" s="2"/>
      <c r="ID186" s="2"/>
      <c r="IE186" s="2"/>
      <c r="IF186" s="2"/>
      <c r="IG186" s="2"/>
      <c r="IH186" s="2"/>
      <c r="II186" s="2"/>
      <c r="IJ186" s="2"/>
      <c r="IK186" s="2">
        <v>0</v>
      </c>
      <c r="IL186" s="2"/>
      <c r="IM186" s="2"/>
      <c r="IN186" s="2"/>
      <c r="IO186" s="2"/>
      <c r="IP186" s="2"/>
      <c r="IQ186" s="2"/>
      <c r="IR186" s="2"/>
      <c r="IS186" s="2"/>
      <c r="IT186" s="2"/>
      <c r="IU186" s="2"/>
    </row>
    <row r="187" spans="1:255" x14ac:dyDescent="0.2">
      <c r="A187">
        <v>17</v>
      </c>
      <c r="B187">
        <v>1</v>
      </c>
      <c r="E187" t="s">
        <v>273</v>
      </c>
      <c r="F187" t="s">
        <v>274</v>
      </c>
      <c r="G187" t="s">
        <v>275</v>
      </c>
      <c r="H187" t="s">
        <v>276</v>
      </c>
      <c r="I187">
        <v>0.9</v>
      </c>
      <c r="J187">
        <v>0</v>
      </c>
      <c r="K187">
        <v>0.9</v>
      </c>
      <c r="O187">
        <f t="shared" si="174"/>
        <v>409.37</v>
      </c>
      <c r="P187">
        <f t="shared" si="215"/>
        <v>409.37</v>
      </c>
      <c r="Q187">
        <f t="shared" si="208"/>
        <v>0</v>
      </c>
      <c r="R187">
        <f t="shared" si="176"/>
        <v>0</v>
      </c>
      <c r="S187">
        <f t="shared" si="177"/>
        <v>0</v>
      </c>
      <c r="T187">
        <f t="shared" si="178"/>
        <v>0</v>
      </c>
      <c r="U187">
        <f t="shared" si="179"/>
        <v>0</v>
      </c>
      <c r="V187">
        <f t="shared" si="180"/>
        <v>0</v>
      </c>
      <c r="W187">
        <f t="shared" si="181"/>
        <v>0</v>
      </c>
      <c r="X187">
        <f t="shared" si="182"/>
        <v>0</v>
      </c>
      <c r="Y187">
        <f t="shared" si="183"/>
        <v>0</v>
      </c>
      <c r="AA187">
        <v>50464747</v>
      </c>
      <c r="AB187">
        <f t="shared" si="184"/>
        <v>100.86</v>
      </c>
      <c r="AC187">
        <f t="shared" si="185"/>
        <v>100.86</v>
      </c>
      <c r="AD187">
        <f t="shared" si="209"/>
        <v>0</v>
      </c>
      <c r="AE187">
        <f t="shared" si="210"/>
        <v>0</v>
      </c>
      <c r="AF187">
        <f t="shared" si="211"/>
        <v>0</v>
      </c>
      <c r="AG187">
        <f t="shared" si="188"/>
        <v>0</v>
      </c>
      <c r="AH187">
        <f t="shared" si="212"/>
        <v>0</v>
      </c>
      <c r="AI187">
        <f t="shared" si="213"/>
        <v>0</v>
      </c>
      <c r="AJ187">
        <f t="shared" si="190"/>
        <v>0</v>
      </c>
      <c r="AK187">
        <v>100.86</v>
      </c>
      <c r="AL187">
        <v>100.86</v>
      </c>
      <c r="AM187">
        <v>0</v>
      </c>
      <c r="AN187">
        <v>0</v>
      </c>
      <c r="AO187">
        <v>0</v>
      </c>
      <c r="AP187">
        <v>0</v>
      </c>
      <c r="AQ187">
        <v>0</v>
      </c>
      <c r="AR187">
        <v>0</v>
      </c>
      <c r="AS187">
        <v>0</v>
      </c>
      <c r="AT187">
        <v>0</v>
      </c>
      <c r="AU187">
        <v>0</v>
      </c>
      <c r="AV187">
        <v>1</v>
      </c>
      <c r="AW187">
        <v>1</v>
      </c>
      <c r="AZ187">
        <v>1</v>
      </c>
      <c r="BA187">
        <v>1</v>
      </c>
      <c r="BB187">
        <v>1</v>
      </c>
      <c r="BC187">
        <v>4.51</v>
      </c>
      <c r="BD187" t="s">
        <v>3</v>
      </c>
      <c r="BE187" t="s">
        <v>3</v>
      </c>
      <c r="BF187" t="s">
        <v>3</v>
      </c>
      <c r="BG187" t="s">
        <v>3</v>
      </c>
      <c r="BH187">
        <v>3</v>
      </c>
      <c r="BI187">
        <v>1</v>
      </c>
      <c r="BJ187" t="s">
        <v>277</v>
      </c>
      <c r="BM187">
        <v>1617</v>
      </c>
      <c r="BN187">
        <v>0</v>
      </c>
      <c r="BO187" t="s">
        <v>274</v>
      </c>
      <c r="BP187">
        <v>1</v>
      </c>
      <c r="BQ187">
        <v>200</v>
      </c>
      <c r="BR187">
        <v>0</v>
      </c>
      <c r="BS187">
        <v>1</v>
      </c>
      <c r="BT187">
        <v>1</v>
      </c>
      <c r="BU187">
        <v>1</v>
      </c>
      <c r="BV187">
        <v>1</v>
      </c>
      <c r="BW187">
        <v>1</v>
      </c>
      <c r="BX187">
        <v>1</v>
      </c>
      <c r="BY187" t="s">
        <v>3</v>
      </c>
      <c r="BZ187">
        <v>0</v>
      </c>
      <c r="CA187">
        <v>0</v>
      </c>
      <c r="CB187" t="s">
        <v>3</v>
      </c>
      <c r="CE187">
        <v>30</v>
      </c>
      <c r="CF187">
        <v>0</v>
      </c>
      <c r="CG187">
        <v>0</v>
      </c>
      <c r="CM187">
        <v>0</v>
      </c>
      <c r="CN187" t="s">
        <v>3</v>
      </c>
      <c r="CO187">
        <v>0</v>
      </c>
      <c r="CP187">
        <f t="shared" si="191"/>
        <v>409.37</v>
      </c>
      <c r="CQ187">
        <f t="shared" si="216"/>
        <v>454.88</v>
      </c>
      <c r="CR187">
        <f t="shared" si="214"/>
        <v>0</v>
      </c>
      <c r="CS187">
        <f t="shared" si="193"/>
        <v>0</v>
      </c>
      <c r="CT187">
        <f t="shared" si="194"/>
        <v>0</v>
      </c>
      <c r="CU187">
        <f t="shared" si="195"/>
        <v>0</v>
      </c>
      <c r="CV187">
        <f t="shared" si="196"/>
        <v>0</v>
      </c>
      <c r="CW187">
        <f t="shared" si="197"/>
        <v>0</v>
      </c>
      <c r="CX187">
        <f t="shared" si="198"/>
        <v>0</v>
      </c>
      <c r="CY187">
        <f>S187*(BZ187/100)</f>
        <v>0</v>
      </c>
      <c r="CZ187">
        <f>S187*(CA187/100)</f>
        <v>0</v>
      </c>
      <c r="DC187" t="s">
        <v>3</v>
      </c>
      <c r="DD187" t="s">
        <v>3</v>
      </c>
      <c r="DE187" t="s">
        <v>3</v>
      </c>
      <c r="DF187" t="s">
        <v>3</v>
      </c>
      <c r="DG187" t="s">
        <v>3</v>
      </c>
      <c r="DH187" t="s">
        <v>3</v>
      </c>
      <c r="DI187" t="s">
        <v>3</v>
      </c>
      <c r="DJ187" t="s">
        <v>3</v>
      </c>
      <c r="DK187" t="s">
        <v>3</v>
      </c>
      <c r="DL187" t="s">
        <v>3</v>
      </c>
      <c r="DM187" t="s">
        <v>3</v>
      </c>
      <c r="DN187">
        <v>0</v>
      </c>
      <c r="DO187">
        <v>0</v>
      </c>
      <c r="DP187">
        <v>1</v>
      </c>
      <c r="DQ187">
        <v>1</v>
      </c>
      <c r="DU187">
        <v>1009</v>
      </c>
      <c r="DV187" t="s">
        <v>276</v>
      </c>
      <c r="DW187" t="s">
        <v>276</v>
      </c>
      <c r="DX187">
        <v>1</v>
      </c>
      <c r="DZ187" t="s">
        <v>3</v>
      </c>
      <c r="EA187" t="s">
        <v>3</v>
      </c>
      <c r="EB187" t="s">
        <v>3</v>
      </c>
      <c r="EC187" t="s">
        <v>3</v>
      </c>
      <c r="EE187">
        <v>49574932</v>
      </c>
      <c r="EF187">
        <v>200</v>
      </c>
      <c r="EG187" t="s">
        <v>121</v>
      </c>
      <c r="EH187">
        <v>0</v>
      </c>
      <c r="EI187" t="s">
        <v>3</v>
      </c>
      <c r="EJ187">
        <v>1</v>
      </c>
      <c r="EK187">
        <v>1617</v>
      </c>
      <c r="EL187" t="s">
        <v>122</v>
      </c>
      <c r="EM187" t="s">
        <v>123</v>
      </c>
      <c r="EO187" t="s">
        <v>3</v>
      </c>
      <c r="EQ187">
        <v>131072</v>
      </c>
      <c r="ER187">
        <v>100.86</v>
      </c>
      <c r="ES187">
        <v>100.86</v>
      </c>
      <c r="ET187">
        <v>0</v>
      </c>
      <c r="EU187">
        <v>0</v>
      </c>
      <c r="EV187">
        <v>0</v>
      </c>
      <c r="EW187">
        <v>0</v>
      </c>
      <c r="EX187">
        <v>0</v>
      </c>
      <c r="EY187">
        <v>0</v>
      </c>
      <c r="FQ187">
        <v>0</v>
      </c>
      <c r="FR187">
        <f t="shared" si="199"/>
        <v>0</v>
      </c>
      <c r="FS187">
        <v>0</v>
      </c>
      <c r="FX187">
        <v>0</v>
      </c>
      <c r="FY187">
        <v>0</v>
      </c>
      <c r="GA187" t="s">
        <v>3</v>
      </c>
      <c r="GD187">
        <v>0</v>
      </c>
      <c r="GF187">
        <v>-428053976</v>
      </c>
      <c r="GG187">
        <v>2</v>
      </c>
      <c r="GH187">
        <v>1</v>
      </c>
      <c r="GI187">
        <v>2</v>
      </c>
      <c r="GJ187">
        <v>0</v>
      </c>
      <c r="GK187">
        <f>ROUND(R187*(S12)/100,2)</f>
        <v>0</v>
      </c>
      <c r="GL187">
        <f t="shared" si="200"/>
        <v>0</v>
      </c>
      <c r="GM187">
        <f t="shared" si="201"/>
        <v>409.37</v>
      </c>
      <c r="GN187">
        <f t="shared" si="202"/>
        <v>409.37</v>
      </c>
      <c r="GO187">
        <f t="shared" si="203"/>
        <v>0</v>
      </c>
      <c r="GP187">
        <f t="shared" si="204"/>
        <v>0</v>
      </c>
      <c r="GR187">
        <v>0</v>
      </c>
      <c r="GS187">
        <v>3</v>
      </c>
      <c r="GT187">
        <v>0</v>
      </c>
      <c r="GU187" t="s">
        <v>3</v>
      </c>
      <c r="GV187">
        <f t="shared" si="205"/>
        <v>0</v>
      </c>
      <c r="GW187">
        <v>1</v>
      </c>
      <c r="GX187">
        <f t="shared" si="206"/>
        <v>0</v>
      </c>
      <c r="HA187">
        <v>0</v>
      </c>
      <c r="HB187">
        <v>0</v>
      </c>
      <c r="HC187">
        <f t="shared" si="207"/>
        <v>0</v>
      </c>
      <c r="HE187" t="s">
        <v>3</v>
      </c>
      <c r="HF187" t="s">
        <v>3</v>
      </c>
      <c r="HM187" t="s">
        <v>3</v>
      </c>
      <c r="HN187" t="s">
        <v>3</v>
      </c>
      <c r="HO187" t="s">
        <v>3</v>
      </c>
      <c r="HP187" t="s">
        <v>3</v>
      </c>
      <c r="HQ187" t="s">
        <v>3</v>
      </c>
      <c r="IK187">
        <v>0</v>
      </c>
    </row>
    <row r="188" spans="1:255" x14ac:dyDescent="0.2">
      <c r="A188" s="2">
        <v>17</v>
      </c>
      <c r="B188" s="2">
        <v>1</v>
      </c>
      <c r="C188" s="2"/>
      <c r="D188" s="2">
        <f>ROW(EtalonRes!A196)</f>
        <v>196</v>
      </c>
      <c r="E188" s="2" t="s">
        <v>278</v>
      </c>
      <c r="F188" s="2" t="s">
        <v>279</v>
      </c>
      <c r="G188" s="2" t="s">
        <v>280</v>
      </c>
      <c r="H188" s="2" t="s">
        <v>230</v>
      </c>
      <c r="I188" s="2">
        <v>0.03</v>
      </c>
      <c r="J188" s="2">
        <v>0</v>
      </c>
      <c r="K188" s="2">
        <v>0.03</v>
      </c>
      <c r="L188" s="2"/>
      <c r="M188" s="2"/>
      <c r="N188" s="2"/>
      <c r="O188" s="2">
        <f t="shared" si="174"/>
        <v>71.91</v>
      </c>
      <c r="P188" s="2">
        <f t="shared" si="215"/>
        <v>54.81</v>
      </c>
      <c r="Q188" s="2">
        <f>(ROUND((ROUND((((ET188*1.1))*AV188*I188),2)*BB188),2)+ROUND((ROUND(((AE188-((EU188*1.1)))*AV188*I188),2)*BS188),2))</f>
        <v>4.54</v>
      </c>
      <c r="R188" s="2">
        <f t="shared" si="176"/>
        <v>0.13</v>
      </c>
      <c r="S188" s="2">
        <f t="shared" si="177"/>
        <v>12.56</v>
      </c>
      <c r="T188" s="2">
        <f t="shared" si="178"/>
        <v>0</v>
      </c>
      <c r="U188" s="2">
        <f t="shared" si="179"/>
        <v>1.0197000000000001</v>
      </c>
      <c r="V188" s="2">
        <f t="shared" si="180"/>
        <v>0</v>
      </c>
      <c r="W188" s="2">
        <f t="shared" si="181"/>
        <v>0</v>
      </c>
      <c r="X188" s="2">
        <f t="shared" si="182"/>
        <v>14.07</v>
      </c>
      <c r="Y188" s="2">
        <f t="shared" si="183"/>
        <v>8.7899999999999991</v>
      </c>
      <c r="Z188" s="2"/>
      <c r="AA188" s="2">
        <v>50464749</v>
      </c>
      <c r="AB188" s="2">
        <f t="shared" si="184"/>
        <v>2397.069</v>
      </c>
      <c r="AC188" s="2">
        <f t="shared" si="185"/>
        <v>1827.06</v>
      </c>
      <c r="AD188" s="2">
        <f>ROUND(((((ET188*1.1))-((EU188*1.1)))+AE188),6)</f>
        <v>151.25</v>
      </c>
      <c r="AE188" s="2">
        <f>ROUND(((EU188*1.1)),6)</f>
        <v>4.1689999999999996</v>
      </c>
      <c r="AF188" s="2">
        <f>ROUND(((EV188*1.1)),6)</f>
        <v>418.75900000000001</v>
      </c>
      <c r="AG188" s="2">
        <f t="shared" si="188"/>
        <v>0</v>
      </c>
      <c r="AH188" s="2">
        <f>((EW188*1.1))</f>
        <v>33.99</v>
      </c>
      <c r="AI188" s="2">
        <f>((EX188*1.1))</f>
        <v>0</v>
      </c>
      <c r="AJ188" s="2">
        <f t="shared" si="190"/>
        <v>0</v>
      </c>
      <c r="AK188" s="2">
        <v>2345.25</v>
      </c>
      <c r="AL188" s="2">
        <v>1827.06</v>
      </c>
      <c r="AM188" s="2">
        <v>137.5</v>
      </c>
      <c r="AN188" s="2">
        <v>3.79</v>
      </c>
      <c r="AO188" s="2">
        <v>380.69</v>
      </c>
      <c r="AP188" s="2">
        <v>0</v>
      </c>
      <c r="AQ188" s="2">
        <v>30.9</v>
      </c>
      <c r="AR188" s="2">
        <v>0</v>
      </c>
      <c r="AS188" s="2">
        <v>0</v>
      </c>
      <c r="AT188" s="2">
        <v>112</v>
      </c>
      <c r="AU188" s="2">
        <v>70</v>
      </c>
      <c r="AV188" s="2">
        <v>1</v>
      </c>
      <c r="AW188" s="2">
        <v>1</v>
      </c>
      <c r="AX188" s="2"/>
      <c r="AY188" s="2"/>
      <c r="AZ188" s="2">
        <v>1</v>
      </c>
      <c r="BA188" s="2">
        <v>1</v>
      </c>
      <c r="BB188" s="2">
        <v>1</v>
      </c>
      <c r="BC188" s="2">
        <v>1</v>
      </c>
      <c r="BD188" s="2" t="s">
        <v>3</v>
      </c>
      <c r="BE188" s="2" t="s">
        <v>3</v>
      </c>
      <c r="BF188" s="2" t="s">
        <v>3</v>
      </c>
      <c r="BG188" s="2" t="s">
        <v>3</v>
      </c>
      <c r="BH188" s="2">
        <v>0</v>
      </c>
      <c r="BI188" s="2">
        <v>2</v>
      </c>
      <c r="BJ188" s="2" t="s">
        <v>281</v>
      </c>
      <c r="BK188" s="2"/>
      <c r="BL188" s="2"/>
      <c r="BM188" s="2">
        <v>331</v>
      </c>
      <c r="BN188" s="2">
        <v>0</v>
      </c>
      <c r="BO188" s="2" t="s">
        <v>3</v>
      </c>
      <c r="BP188" s="2">
        <v>0</v>
      </c>
      <c r="BQ188" s="2">
        <v>40</v>
      </c>
      <c r="BR188" s="2">
        <v>0</v>
      </c>
      <c r="BS188" s="2">
        <v>1</v>
      </c>
      <c r="BT188" s="2">
        <v>1</v>
      </c>
      <c r="BU188" s="2">
        <v>1</v>
      </c>
      <c r="BV188" s="2">
        <v>1</v>
      </c>
      <c r="BW188" s="2">
        <v>1</v>
      </c>
      <c r="BX188" s="2">
        <v>1</v>
      </c>
      <c r="BY188" s="2" t="s">
        <v>3</v>
      </c>
      <c r="BZ188" s="2">
        <v>112</v>
      </c>
      <c r="CA188" s="2">
        <v>70</v>
      </c>
      <c r="CB188" s="2" t="s">
        <v>3</v>
      </c>
      <c r="CC188" s="2"/>
      <c r="CD188" s="2"/>
      <c r="CE188" s="2">
        <v>30</v>
      </c>
      <c r="CF188" s="2">
        <v>0</v>
      </c>
      <c r="CG188" s="2">
        <v>0</v>
      </c>
      <c r="CH188" s="2"/>
      <c r="CI188" s="2"/>
      <c r="CJ188" s="2"/>
      <c r="CK188" s="2"/>
      <c r="CL188" s="2"/>
      <c r="CM188" s="2">
        <v>0</v>
      </c>
      <c r="CN188" s="2" t="s">
        <v>479</v>
      </c>
      <c r="CO188" s="2">
        <v>0</v>
      </c>
      <c r="CP188" s="2">
        <f t="shared" si="191"/>
        <v>71.91</v>
      </c>
      <c r="CQ188" s="2">
        <f t="shared" si="216"/>
        <v>1827.06</v>
      </c>
      <c r="CR188" s="2">
        <f>(ROUND((ROUND((((ET188*1.1))*AV188*1),2)*BB188),2)+ROUND((ROUND(((AE188-((EU188*1.1)))*AV188*1),2)*BS188),2))</f>
        <v>151.25</v>
      </c>
      <c r="CS188" s="2">
        <f t="shared" si="193"/>
        <v>4.17</v>
      </c>
      <c r="CT188" s="2">
        <f t="shared" si="194"/>
        <v>418.76</v>
      </c>
      <c r="CU188" s="2">
        <f t="shared" si="195"/>
        <v>0</v>
      </c>
      <c r="CV188" s="2">
        <f t="shared" si="196"/>
        <v>33.99</v>
      </c>
      <c r="CW188" s="2">
        <f t="shared" si="197"/>
        <v>0</v>
      </c>
      <c r="CX188" s="2">
        <f t="shared" si="198"/>
        <v>0</v>
      </c>
      <c r="CY188" s="2">
        <f>((S188*BZ188)/100)</f>
        <v>14.0672</v>
      </c>
      <c r="CZ188" s="2">
        <f>((S188*CA188)/100)</f>
        <v>8.7919999999999998</v>
      </c>
      <c r="DA188" s="2"/>
      <c r="DB188" s="2"/>
      <c r="DC188" s="2" t="s">
        <v>3</v>
      </c>
      <c r="DD188" s="2" t="s">
        <v>3</v>
      </c>
      <c r="DE188" s="2" t="s">
        <v>25</v>
      </c>
      <c r="DF188" s="2" t="s">
        <v>25</v>
      </c>
      <c r="DG188" s="2" t="s">
        <v>25</v>
      </c>
      <c r="DH188" s="2" t="s">
        <v>3</v>
      </c>
      <c r="DI188" s="2" t="s">
        <v>25</v>
      </c>
      <c r="DJ188" s="2" t="s">
        <v>25</v>
      </c>
      <c r="DK188" s="2" t="s">
        <v>3</v>
      </c>
      <c r="DL188" s="2" t="s">
        <v>3</v>
      </c>
      <c r="DM188" s="2" t="s">
        <v>3</v>
      </c>
      <c r="DN188" s="2">
        <v>0</v>
      </c>
      <c r="DO188" s="2">
        <v>0</v>
      </c>
      <c r="DP188" s="2">
        <v>1</v>
      </c>
      <c r="DQ188" s="2">
        <v>1</v>
      </c>
      <c r="DR188" s="2"/>
      <c r="DS188" s="2"/>
      <c r="DT188" s="2"/>
      <c r="DU188" s="2">
        <v>1003</v>
      </c>
      <c r="DV188" s="2" t="s">
        <v>230</v>
      </c>
      <c r="DW188" s="2" t="s">
        <v>230</v>
      </c>
      <c r="DX188" s="2">
        <v>100</v>
      </c>
      <c r="DY188" s="2"/>
      <c r="DZ188" s="2" t="s">
        <v>3</v>
      </c>
      <c r="EA188" s="2" t="s">
        <v>3</v>
      </c>
      <c r="EB188" s="2" t="s">
        <v>3</v>
      </c>
      <c r="EC188" s="2" t="s">
        <v>3</v>
      </c>
      <c r="ED188" s="2"/>
      <c r="EE188" s="2">
        <v>49573646</v>
      </c>
      <c r="EF188" s="2">
        <v>40</v>
      </c>
      <c r="EG188" s="2" t="s">
        <v>134</v>
      </c>
      <c r="EH188" s="2">
        <v>0</v>
      </c>
      <c r="EI188" s="2" t="s">
        <v>3</v>
      </c>
      <c r="EJ188" s="2">
        <v>2</v>
      </c>
      <c r="EK188" s="2">
        <v>331</v>
      </c>
      <c r="EL188" s="2" t="s">
        <v>282</v>
      </c>
      <c r="EM188" s="2" t="s">
        <v>283</v>
      </c>
      <c r="EN188" s="2"/>
      <c r="EO188" s="2" t="s">
        <v>29</v>
      </c>
      <c r="EP188" s="2"/>
      <c r="EQ188" s="2">
        <v>131072</v>
      </c>
      <c r="ER188" s="2">
        <v>2345.25</v>
      </c>
      <c r="ES188" s="2">
        <v>1827.06</v>
      </c>
      <c r="ET188" s="2">
        <v>137.5</v>
      </c>
      <c r="EU188" s="2">
        <v>3.79</v>
      </c>
      <c r="EV188" s="2">
        <v>380.69</v>
      </c>
      <c r="EW188" s="2">
        <v>30.9</v>
      </c>
      <c r="EX188" s="2">
        <v>0</v>
      </c>
      <c r="EY188" s="2">
        <v>0</v>
      </c>
      <c r="EZ188" s="2"/>
      <c r="FA188" s="2"/>
      <c r="FB188" s="2"/>
      <c r="FC188" s="2"/>
      <c r="FD188" s="2"/>
      <c r="FE188" s="2"/>
      <c r="FF188" s="2"/>
      <c r="FG188" s="2"/>
      <c r="FH188" s="2"/>
      <c r="FI188" s="2"/>
      <c r="FJ188" s="2"/>
      <c r="FK188" s="2"/>
      <c r="FL188" s="2"/>
      <c r="FM188" s="2"/>
      <c r="FN188" s="2"/>
      <c r="FO188" s="2"/>
      <c r="FP188" s="2"/>
      <c r="FQ188" s="2">
        <v>0</v>
      </c>
      <c r="FR188" s="2">
        <f t="shared" si="199"/>
        <v>0</v>
      </c>
      <c r="FS188" s="2">
        <v>0</v>
      </c>
      <c r="FT188" s="2"/>
      <c r="FU188" s="2"/>
      <c r="FV188" s="2"/>
      <c r="FW188" s="2"/>
      <c r="FX188" s="2">
        <v>112</v>
      </c>
      <c r="FY188" s="2">
        <v>70</v>
      </c>
      <c r="FZ188" s="2"/>
      <c r="GA188" s="2" t="s">
        <v>3</v>
      </c>
      <c r="GB188" s="2"/>
      <c r="GC188" s="2"/>
      <c r="GD188" s="2">
        <v>0</v>
      </c>
      <c r="GE188" s="2"/>
      <c r="GF188" s="2">
        <v>-45850044</v>
      </c>
      <c r="GG188" s="2">
        <v>2</v>
      </c>
      <c r="GH188" s="2">
        <v>1</v>
      </c>
      <c r="GI188" s="2">
        <v>-2</v>
      </c>
      <c r="GJ188" s="2">
        <v>0</v>
      </c>
      <c r="GK188" s="2">
        <f>ROUND(R188*(R12)/100,2)</f>
        <v>0.23</v>
      </c>
      <c r="GL188" s="2">
        <f t="shared" si="200"/>
        <v>0</v>
      </c>
      <c r="GM188" s="2">
        <f t="shared" si="201"/>
        <v>95</v>
      </c>
      <c r="GN188" s="2">
        <f t="shared" si="202"/>
        <v>0</v>
      </c>
      <c r="GO188" s="2">
        <f t="shared" si="203"/>
        <v>95</v>
      </c>
      <c r="GP188" s="2">
        <f t="shared" si="204"/>
        <v>0</v>
      </c>
      <c r="GQ188" s="2"/>
      <c r="GR188" s="2">
        <v>0</v>
      </c>
      <c r="GS188" s="2">
        <v>3</v>
      </c>
      <c r="GT188" s="2">
        <v>0</v>
      </c>
      <c r="GU188" s="2" t="s">
        <v>3</v>
      </c>
      <c r="GV188" s="2">
        <f t="shared" si="205"/>
        <v>0</v>
      </c>
      <c r="GW188" s="2">
        <v>1</v>
      </c>
      <c r="GX188" s="2">
        <f t="shared" si="206"/>
        <v>0</v>
      </c>
      <c r="GY188" s="2"/>
      <c r="GZ188" s="2"/>
      <c r="HA188" s="2">
        <v>0</v>
      </c>
      <c r="HB188" s="2">
        <v>0</v>
      </c>
      <c r="HC188" s="2">
        <f t="shared" si="207"/>
        <v>0</v>
      </c>
      <c r="HD188" s="2"/>
      <c r="HE188" s="2" t="s">
        <v>3</v>
      </c>
      <c r="HF188" s="2" t="s">
        <v>3</v>
      </c>
      <c r="HG188" s="2"/>
      <c r="HH188" s="2"/>
      <c r="HI188" s="2"/>
      <c r="HJ188" s="2"/>
      <c r="HK188" s="2"/>
      <c r="HL188" s="2"/>
      <c r="HM188" s="2" t="s">
        <v>3</v>
      </c>
      <c r="HN188" s="2" t="s">
        <v>3</v>
      </c>
      <c r="HO188" s="2" t="s">
        <v>3</v>
      </c>
      <c r="HP188" s="2" t="s">
        <v>3</v>
      </c>
      <c r="HQ188" s="2" t="s">
        <v>3</v>
      </c>
      <c r="HR188" s="2"/>
      <c r="HS188" s="2"/>
      <c r="HT188" s="2"/>
      <c r="HU188" s="2"/>
      <c r="HV188" s="2"/>
      <c r="HW188" s="2"/>
      <c r="HX188" s="2"/>
      <c r="HY188" s="2"/>
      <c r="HZ188" s="2"/>
      <c r="IA188" s="2"/>
      <c r="IB188" s="2"/>
      <c r="IC188" s="2"/>
      <c r="ID188" s="2"/>
      <c r="IE188" s="2"/>
      <c r="IF188" s="2"/>
      <c r="IG188" s="2"/>
      <c r="IH188" s="2"/>
      <c r="II188" s="2"/>
      <c r="IJ188" s="2"/>
      <c r="IK188" s="2">
        <v>0</v>
      </c>
      <c r="IL188" s="2"/>
      <c r="IM188" s="2"/>
      <c r="IN188" s="2"/>
      <c r="IO188" s="2"/>
      <c r="IP188" s="2"/>
      <c r="IQ188" s="2"/>
      <c r="IR188" s="2"/>
      <c r="IS188" s="2"/>
      <c r="IT188" s="2"/>
      <c r="IU188" s="2"/>
    </row>
    <row r="189" spans="1:255" x14ac:dyDescent="0.2">
      <c r="A189">
        <v>17</v>
      </c>
      <c r="B189">
        <v>1</v>
      </c>
      <c r="D189">
        <f>ROW(EtalonRes!A212)</f>
        <v>212</v>
      </c>
      <c r="E189" t="s">
        <v>278</v>
      </c>
      <c r="F189" t="s">
        <v>279</v>
      </c>
      <c r="G189" t="s">
        <v>280</v>
      </c>
      <c r="H189" t="s">
        <v>230</v>
      </c>
      <c r="I189">
        <v>0.03</v>
      </c>
      <c r="J189">
        <v>0</v>
      </c>
      <c r="K189">
        <v>0.03</v>
      </c>
      <c r="O189">
        <f t="shared" si="174"/>
        <v>728.45</v>
      </c>
      <c r="P189">
        <f t="shared" si="215"/>
        <v>249.93</v>
      </c>
      <c r="Q189">
        <f>(ROUND((ROUND((((ET189*1.1))*AV189*I189),2)*BB189),2)+ROUND((ROUND(((AE189-((EU189*1.1)))*AV189*I189),2)*BS189),2))</f>
        <v>50.35</v>
      </c>
      <c r="R189">
        <f t="shared" si="176"/>
        <v>4.43</v>
      </c>
      <c r="S189">
        <f t="shared" si="177"/>
        <v>428.17</v>
      </c>
      <c r="T189">
        <f t="shared" si="178"/>
        <v>0</v>
      </c>
      <c r="U189">
        <f t="shared" si="179"/>
        <v>1.0197000000000001</v>
      </c>
      <c r="V189">
        <f t="shared" si="180"/>
        <v>0</v>
      </c>
      <c r="W189">
        <f t="shared" si="181"/>
        <v>0</v>
      </c>
      <c r="X189">
        <f t="shared" si="182"/>
        <v>393.92</v>
      </c>
      <c r="Y189">
        <f t="shared" si="183"/>
        <v>184.11</v>
      </c>
      <c r="AA189">
        <v>50464747</v>
      </c>
      <c r="AB189">
        <f t="shared" si="184"/>
        <v>2397.069</v>
      </c>
      <c r="AC189">
        <f t="shared" si="185"/>
        <v>1827.06</v>
      </c>
      <c r="AD189">
        <f>ROUND(((((ET189*1.1))-((EU189*1.1)))+AE189),6)</f>
        <v>151.25</v>
      </c>
      <c r="AE189">
        <f>ROUND(((EU189*1.1)),6)</f>
        <v>4.1689999999999996</v>
      </c>
      <c r="AF189">
        <f>ROUND(((EV189*1.1)),6)</f>
        <v>418.75900000000001</v>
      </c>
      <c r="AG189">
        <f t="shared" si="188"/>
        <v>0</v>
      </c>
      <c r="AH189">
        <f>((EW189*1.1))</f>
        <v>33.99</v>
      </c>
      <c r="AI189">
        <f>((EX189*1.1))</f>
        <v>0</v>
      </c>
      <c r="AJ189">
        <f t="shared" si="190"/>
        <v>0</v>
      </c>
      <c r="AK189">
        <v>2345.25</v>
      </c>
      <c r="AL189">
        <v>1827.06</v>
      </c>
      <c r="AM189">
        <v>137.5</v>
      </c>
      <c r="AN189">
        <v>3.79</v>
      </c>
      <c r="AO189">
        <v>380.69</v>
      </c>
      <c r="AP189">
        <v>0</v>
      </c>
      <c r="AQ189">
        <v>30.9</v>
      </c>
      <c r="AR189">
        <v>0</v>
      </c>
      <c r="AS189">
        <v>0</v>
      </c>
      <c r="AT189">
        <v>92</v>
      </c>
      <c r="AU189">
        <v>43</v>
      </c>
      <c r="AV189">
        <v>1</v>
      </c>
      <c r="AW189">
        <v>1</v>
      </c>
      <c r="AZ189">
        <v>1</v>
      </c>
      <c r="BA189">
        <v>34.090000000000003</v>
      </c>
      <c r="BB189">
        <v>11.09</v>
      </c>
      <c r="BC189">
        <v>4.5599999999999996</v>
      </c>
      <c r="BD189" t="s">
        <v>3</v>
      </c>
      <c r="BE189" t="s">
        <v>3</v>
      </c>
      <c r="BF189" t="s">
        <v>3</v>
      </c>
      <c r="BG189" t="s">
        <v>3</v>
      </c>
      <c r="BH189">
        <v>0</v>
      </c>
      <c r="BI189">
        <v>2</v>
      </c>
      <c r="BJ189" t="s">
        <v>281</v>
      </c>
      <c r="BM189">
        <v>331</v>
      </c>
      <c r="BN189">
        <v>0</v>
      </c>
      <c r="BO189" t="s">
        <v>279</v>
      </c>
      <c r="BP189">
        <v>1</v>
      </c>
      <c r="BQ189">
        <v>40</v>
      </c>
      <c r="BR189">
        <v>0</v>
      </c>
      <c r="BS189">
        <v>34.090000000000003</v>
      </c>
      <c r="BT189">
        <v>1</v>
      </c>
      <c r="BU189">
        <v>1</v>
      </c>
      <c r="BV189">
        <v>1</v>
      </c>
      <c r="BW189">
        <v>1</v>
      </c>
      <c r="BX189">
        <v>1</v>
      </c>
      <c r="BY189" t="s">
        <v>3</v>
      </c>
      <c r="BZ189">
        <v>92</v>
      </c>
      <c r="CA189">
        <v>43</v>
      </c>
      <c r="CB189" t="s">
        <v>3</v>
      </c>
      <c r="CE189">
        <v>30</v>
      </c>
      <c r="CF189">
        <v>0</v>
      </c>
      <c r="CG189">
        <v>0</v>
      </c>
      <c r="CM189">
        <v>0</v>
      </c>
      <c r="CN189" t="s">
        <v>479</v>
      </c>
      <c r="CO189">
        <v>0</v>
      </c>
      <c r="CP189">
        <f t="shared" si="191"/>
        <v>728.45</v>
      </c>
      <c r="CQ189">
        <f t="shared" si="216"/>
        <v>8331.39</v>
      </c>
      <c r="CR189">
        <f>(ROUND((ROUND((((ET189*1.1))*AV189*1),2)*BB189),2)+ROUND((ROUND(((AE189-((EU189*1.1)))*AV189*1),2)*BS189),2))</f>
        <v>1677.36</v>
      </c>
      <c r="CS189">
        <f t="shared" si="193"/>
        <v>142.16</v>
      </c>
      <c r="CT189">
        <f t="shared" si="194"/>
        <v>14275.53</v>
      </c>
      <c r="CU189">
        <f t="shared" si="195"/>
        <v>0</v>
      </c>
      <c r="CV189">
        <f t="shared" si="196"/>
        <v>33.99</v>
      </c>
      <c r="CW189">
        <f t="shared" si="197"/>
        <v>0</v>
      </c>
      <c r="CX189">
        <f t="shared" si="198"/>
        <v>0</v>
      </c>
      <c r="CY189">
        <f>S189*(BZ189/100)</f>
        <v>393.91640000000001</v>
      </c>
      <c r="CZ189">
        <f>S189*(CA189/100)</f>
        <v>184.1131</v>
      </c>
      <c r="DC189" t="s">
        <v>3</v>
      </c>
      <c r="DD189" t="s">
        <v>3</v>
      </c>
      <c r="DE189" t="s">
        <v>25</v>
      </c>
      <c r="DF189" t="s">
        <v>25</v>
      </c>
      <c r="DG189" t="s">
        <v>25</v>
      </c>
      <c r="DH189" t="s">
        <v>3</v>
      </c>
      <c r="DI189" t="s">
        <v>25</v>
      </c>
      <c r="DJ189" t="s">
        <v>25</v>
      </c>
      <c r="DK189" t="s">
        <v>3</v>
      </c>
      <c r="DL189" t="s">
        <v>3</v>
      </c>
      <c r="DM189" t="s">
        <v>3</v>
      </c>
      <c r="DN189">
        <v>112</v>
      </c>
      <c r="DO189">
        <v>70</v>
      </c>
      <c r="DP189">
        <v>1</v>
      </c>
      <c r="DQ189">
        <v>1</v>
      </c>
      <c r="DU189">
        <v>1003</v>
      </c>
      <c r="DV189" t="s">
        <v>230</v>
      </c>
      <c r="DW189" t="s">
        <v>230</v>
      </c>
      <c r="DX189">
        <v>100</v>
      </c>
      <c r="DZ189" t="s">
        <v>3</v>
      </c>
      <c r="EA189" t="s">
        <v>3</v>
      </c>
      <c r="EB189" t="s">
        <v>3</v>
      </c>
      <c r="EC189" t="s">
        <v>3</v>
      </c>
      <c r="EE189">
        <v>49573646</v>
      </c>
      <c r="EF189">
        <v>40</v>
      </c>
      <c r="EG189" t="s">
        <v>134</v>
      </c>
      <c r="EH189">
        <v>0</v>
      </c>
      <c r="EI189" t="s">
        <v>3</v>
      </c>
      <c r="EJ189">
        <v>2</v>
      </c>
      <c r="EK189">
        <v>331</v>
      </c>
      <c r="EL189" t="s">
        <v>282</v>
      </c>
      <c r="EM189" t="s">
        <v>283</v>
      </c>
      <c r="EO189" t="s">
        <v>29</v>
      </c>
      <c r="EQ189">
        <v>131072</v>
      </c>
      <c r="ER189">
        <v>2345.25</v>
      </c>
      <c r="ES189">
        <v>1827.06</v>
      </c>
      <c r="ET189">
        <v>137.5</v>
      </c>
      <c r="EU189">
        <v>3.79</v>
      </c>
      <c r="EV189">
        <v>380.69</v>
      </c>
      <c r="EW189">
        <v>30.9</v>
      </c>
      <c r="EX189">
        <v>0</v>
      </c>
      <c r="EY189">
        <v>0</v>
      </c>
      <c r="FQ189">
        <v>0</v>
      </c>
      <c r="FR189">
        <f t="shared" si="199"/>
        <v>0</v>
      </c>
      <c r="FS189">
        <v>0</v>
      </c>
      <c r="FX189">
        <v>112</v>
      </c>
      <c r="FY189">
        <v>70</v>
      </c>
      <c r="GA189" t="s">
        <v>3</v>
      </c>
      <c r="GD189">
        <v>0</v>
      </c>
      <c r="GF189">
        <v>-45850044</v>
      </c>
      <c r="GG189">
        <v>2</v>
      </c>
      <c r="GH189">
        <v>1</v>
      </c>
      <c r="GI189">
        <v>2</v>
      </c>
      <c r="GJ189">
        <v>0</v>
      </c>
      <c r="GK189">
        <f>ROUND(R189*(S12)/100,2)</f>
        <v>7.09</v>
      </c>
      <c r="GL189">
        <f t="shared" si="200"/>
        <v>0</v>
      </c>
      <c r="GM189">
        <f t="shared" si="201"/>
        <v>1313.57</v>
      </c>
      <c r="GN189">
        <f t="shared" si="202"/>
        <v>0</v>
      </c>
      <c r="GO189">
        <f t="shared" si="203"/>
        <v>1313.57</v>
      </c>
      <c r="GP189">
        <f t="shared" si="204"/>
        <v>0</v>
      </c>
      <c r="GR189">
        <v>0</v>
      </c>
      <c r="GS189">
        <v>3</v>
      </c>
      <c r="GT189">
        <v>0</v>
      </c>
      <c r="GU189" t="s">
        <v>3</v>
      </c>
      <c r="GV189">
        <f t="shared" si="205"/>
        <v>0</v>
      </c>
      <c r="GW189">
        <v>1</v>
      </c>
      <c r="GX189">
        <f t="shared" si="206"/>
        <v>0</v>
      </c>
      <c r="HA189">
        <v>0</v>
      </c>
      <c r="HB189">
        <v>0</v>
      </c>
      <c r="HC189">
        <f t="shared" si="207"/>
        <v>0</v>
      </c>
      <c r="HE189" t="s">
        <v>3</v>
      </c>
      <c r="HF189" t="s">
        <v>3</v>
      </c>
      <c r="HM189" t="s">
        <v>3</v>
      </c>
      <c r="HN189" t="s">
        <v>3</v>
      </c>
      <c r="HO189" t="s">
        <v>3</v>
      </c>
      <c r="HP189" t="s">
        <v>3</v>
      </c>
      <c r="HQ189" t="s">
        <v>3</v>
      </c>
      <c r="IK189">
        <v>0</v>
      </c>
    </row>
    <row r="190" spans="1:255" x14ac:dyDescent="0.2">
      <c r="A190" s="2">
        <v>18</v>
      </c>
      <c r="B190" s="2">
        <v>1</v>
      </c>
      <c r="C190" s="2"/>
      <c r="D190" s="2"/>
      <c r="E190" s="2" t="s">
        <v>284</v>
      </c>
      <c r="F190" s="2" t="s">
        <v>285</v>
      </c>
      <c r="G190" s="2" t="s">
        <v>286</v>
      </c>
      <c r="H190" s="2" t="s">
        <v>114</v>
      </c>
      <c r="I190" s="2">
        <f>I188*J190</f>
        <v>3.06</v>
      </c>
      <c r="J190" s="2">
        <v>102</v>
      </c>
      <c r="K190" s="2">
        <v>102</v>
      </c>
      <c r="L190" s="2"/>
      <c r="M190" s="2"/>
      <c r="N190" s="2"/>
      <c r="O190" s="2">
        <f t="shared" si="174"/>
        <v>261.42</v>
      </c>
      <c r="P190" s="2">
        <f t="shared" si="215"/>
        <v>261.42</v>
      </c>
      <c r="Q190" s="2">
        <f>(ROUND((ROUND(((ET190)*AV190*I190),2)*BB190),2)+ROUND((ROUND(((AE190-(EU190))*AV190*I190),2)*BS190),2))</f>
        <v>0</v>
      </c>
      <c r="R190" s="2">
        <f t="shared" si="176"/>
        <v>0</v>
      </c>
      <c r="S190" s="2">
        <f t="shared" si="177"/>
        <v>0</v>
      </c>
      <c r="T190" s="2">
        <f t="shared" si="178"/>
        <v>0</v>
      </c>
      <c r="U190" s="2">
        <f t="shared" si="179"/>
        <v>0</v>
      </c>
      <c r="V190" s="2">
        <f t="shared" si="180"/>
        <v>0</v>
      </c>
      <c r="W190" s="2">
        <f t="shared" si="181"/>
        <v>0</v>
      </c>
      <c r="X190" s="2">
        <f t="shared" si="182"/>
        <v>0</v>
      </c>
      <c r="Y190" s="2">
        <f t="shared" si="183"/>
        <v>0</v>
      </c>
      <c r="Z190" s="2"/>
      <c r="AA190" s="2">
        <v>50464749</v>
      </c>
      <c r="AB190" s="2">
        <f t="shared" si="184"/>
        <v>85.43</v>
      </c>
      <c r="AC190" s="2">
        <f t="shared" si="185"/>
        <v>85.43</v>
      </c>
      <c r="AD190" s="2">
        <f>ROUND((((ET190)-(EU190))+AE190),6)</f>
        <v>0</v>
      </c>
      <c r="AE190" s="2">
        <f t="shared" ref="AE190:AF193" si="217">ROUND((EU190),6)</f>
        <v>0</v>
      </c>
      <c r="AF190" s="2">
        <f t="shared" si="217"/>
        <v>0</v>
      </c>
      <c r="AG190" s="2">
        <f t="shared" si="188"/>
        <v>0</v>
      </c>
      <c r="AH190" s="2">
        <f t="shared" ref="AH190:AI193" si="218">(EW190)</f>
        <v>0</v>
      </c>
      <c r="AI190" s="2">
        <f t="shared" si="218"/>
        <v>0</v>
      </c>
      <c r="AJ190" s="2">
        <f t="shared" si="190"/>
        <v>0</v>
      </c>
      <c r="AK190" s="2">
        <v>85.43</v>
      </c>
      <c r="AL190" s="2">
        <v>85.43</v>
      </c>
      <c r="AM190" s="2">
        <v>0</v>
      </c>
      <c r="AN190" s="2">
        <v>0</v>
      </c>
      <c r="AO190" s="2">
        <v>0</v>
      </c>
      <c r="AP190" s="2">
        <v>0</v>
      </c>
      <c r="AQ190" s="2">
        <v>0</v>
      </c>
      <c r="AR190" s="2">
        <v>0</v>
      </c>
      <c r="AS190" s="2">
        <v>0</v>
      </c>
      <c r="AT190" s="2">
        <v>112</v>
      </c>
      <c r="AU190" s="2">
        <v>70</v>
      </c>
      <c r="AV190" s="2">
        <v>1</v>
      </c>
      <c r="AW190" s="2">
        <v>1</v>
      </c>
      <c r="AX190" s="2"/>
      <c r="AY190" s="2"/>
      <c r="AZ190" s="2">
        <v>1</v>
      </c>
      <c r="BA190" s="2">
        <v>1</v>
      </c>
      <c r="BB190" s="2">
        <v>1</v>
      </c>
      <c r="BC190" s="2">
        <v>1</v>
      </c>
      <c r="BD190" s="2" t="s">
        <v>3</v>
      </c>
      <c r="BE190" s="2" t="s">
        <v>3</v>
      </c>
      <c r="BF190" s="2" t="s">
        <v>3</v>
      </c>
      <c r="BG190" s="2" t="s">
        <v>3</v>
      </c>
      <c r="BH190" s="2">
        <v>3</v>
      </c>
      <c r="BI190" s="2">
        <v>2</v>
      </c>
      <c r="BJ190" s="2" t="s">
        <v>287</v>
      </c>
      <c r="BK190" s="2"/>
      <c r="BL190" s="2"/>
      <c r="BM190" s="2">
        <v>331</v>
      </c>
      <c r="BN190" s="2">
        <v>0</v>
      </c>
      <c r="BO190" s="2" t="s">
        <v>3</v>
      </c>
      <c r="BP190" s="2">
        <v>0</v>
      </c>
      <c r="BQ190" s="2">
        <v>40</v>
      </c>
      <c r="BR190" s="2">
        <v>0</v>
      </c>
      <c r="BS190" s="2">
        <v>1</v>
      </c>
      <c r="BT190" s="2">
        <v>1</v>
      </c>
      <c r="BU190" s="2">
        <v>1</v>
      </c>
      <c r="BV190" s="2">
        <v>1</v>
      </c>
      <c r="BW190" s="2">
        <v>1</v>
      </c>
      <c r="BX190" s="2">
        <v>1</v>
      </c>
      <c r="BY190" s="2" t="s">
        <v>3</v>
      </c>
      <c r="BZ190" s="2">
        <v>112</v>
      </c>
      <c r="CA190" s="2">
        <v>70</v>
      </c>
      <c r="CB190" s="2" t="s">
        <v>3</v>
      </c>
      <c r="CC190" s="2"/>
      <c r="CD190" s="2"/>
      <c r="CE190" s="2">
        <v>30</v>
      </c>
      <c r="CF190" s="2">
        <v>0</v>
      </c>
      <c r="CG190" s="2">
        <v>0</v>
      </c>
      <c r="CH190" s="2"/>
      <c r="CI190" s="2"/>
      <c r="CJ190" s="2"/>
      <c r="CK190" s="2"/>
      <c r="CL190" s="2"/>
      <c r="CM190" s="2">
        <v>0</v>
      </c>
      <c r="CN190" s="2" t="s">
        <v>3</v>
      </c>
      <c r="CO190" s="2">
        <v>0</v>
      </c>
      <c r="CP190" s="2">
        <f t="shared" si="191"/>
        <v>261.42</v>
      </c>
      <c r="CQ190" s="2">
        <f t="shared" si="216"/>
        <v>85.43</v>
      </c>
      <c r="CR190" s="2">
        <f>(ROUND((ROUND(((ET190)*AV190*1),2)*BB190),2)+ROUND((ROUND(((AE190-(EU190))*AV190*1),2)*BS190),2))</f>
        <v>0</v>
      </c>
      <c r="CS190" s="2">
        <f t="shared" si="193"/>
        <v>0</v>
      </c>
      <c r="CT190" s="2">
        <f t="shared" si="194"/>
        <v>0</v>
      </c>
      <c r="CU190" s="2">
        <f t="shared" si="195"/>
        <v>0</v>
      </c>
      <c r="CV190" s="2">
        <f t="shared" si="196"/>
        <v>0</v>
      </c>
      <c r="CW190" s="2">
        <f t="shared" si="197"/>
        <v>0</v>
      </c>
      <c r="CX190" s="2">
        <f t="shared" si="198"/>
        <v>0</v>
      </c>
      <c r="CY190" s="2">
        <f>((S190*BZ190)/100)</f>
        <v>0</v>
      </c>
      <c r="CZ190" s="2">
        <f>((S190*CA190)/100)</f>
        <v>0</v>
      </c>
      <c r="DA190" s="2"/>
      <c r="DB190" s="2"/>
      <c r="DC190" s="2" t="s">
        <v>3</v>
      </c>
      <c r="DD190" s="2" t="s">
        <v>3</v>
      </c>
      <c r="DE190" s="2" t="s">
        <v>3</v>
      </c>
      <c r="DF190" s="2" t="s">
        <v>3</v>
      </c>
      <c r="DG190" s="2" t="s">
        <v>3</v>
      </c>
      <c r="DH190" s="2" t="s">
        <v>3</v>
      </c>
      <c r="DI190" s="2" t="s">
        <v>3</v>
      </c>
      <c r="DJ190" s="2" t="s">
        <v>3</v>
      </c>
      <c r="DK190" s="2" t="s">
        <v>3</v>
      </c>
      <c r="DL190" s="2" t="s">
        <v>3</v>
      </c>
      <c r="DM190" s="2" t="s">
        <v>3</v>
      </c>
      <c r="DN190" s="2">
        <v>0</v>
      </c>
      <c r="DO190" s="2">
        <v>0</v>
      </c>
      <c r="DP190" s="2">
        <v>1</v>
      </c>
      <c r="DQ190" s="2">
        <v>1</v>
      </c>
      <c r="DR190" s="2"/>
      <c r="DS190" s="2"/>
      <c r="DT190" s="2"/>
      <c r="DU190" s="2">
        <v>1003</v>
      </c>
      <c r="DV190" s="2" t="s">
        <v>114</v>
      </c>
      <c r="DW190" s="2" t="s">
        <v>114</v>
      </c>
      <c r="DX190" s="2">
        <v>1</v>
      </c>
      <c r="DY190" s="2"/>
      <c r="DZ190" s="2" t="s">
        <v>3</v>
      </c>
      <c r="EA190" s="2" t="s">
        <v>3</v>
      </c>
      <c r="EB190" s="2" t="s">
        <v>3</v>
      </c>
      <c r="EC190" s="2" t="s">
        <v>3</v>
      </c>
      <c r="ED190" s="2"/>
      <c r="EE190" s="2">
        <v>49573646</v>
      </c>
      <c r="EF190" s="2">
        <v>40</v>
      </c>
      <c r="EG190" s="2" t="s">
        <v>134</v>
      </c>
      <c r="EH190" s="2">
        <v>0</v>
      </c>
      <c r="EI190" s="2" t="s">
        <v>3</v>
      </c>
      <c r="EJ190" s="2">
        <v>2</v>
      </c>
      <c r="EK190" s="2">
        <v>331</v>
      </c>
      <c r="EL190" s="2" t="s">
        <v>282</v>
      </c>
      <c r="EM190" s="2" t="s">
        <v>283</v>
      </c>
      <c r="EN190" s="2"/>
      <c r="EO190" s="2" t="s">
        <v>3</v>
      </c>
      <c r="EP190" s="2"/>
      <c r="EQ190" s="2">
        <v>0</v>
      </c>
      <c r="ER190" s="2">
        <v>85.43</v>
      </c>
      <c r="ES190" s="2">
        <v>85.43</v>
      </c>
      <c r="ET190" s="2">
        <v>0</v>
      </c>
      <c r="EU190" s="2">
        <v>0</v>
      </c>
      <c r="EV190" s="2">
        <v>0</v>
      </c>
      <c r="EW190" s="2">
        <v>0</v>
      </c>
      <c r="EX190" s="2">
        <v>0</v>
      </c>
      <c r="EY190" s="2"/>
      <c r="EZ190" s="2"/>
      <c r="FA190" s="2"/>
      <c r="FB190" s="2"/>
      <c r="FC190" s="2"/>
      <c r="FD190" s="2"/>
      <c r="FE190" s="2"/>
      <c r="FF190" s="2"/>
      <c r="FG190" s="2"/>
      <c r="FH190" s="2"/>
      <c r="FI190" s="2"/>
      <c r="FJ190" s="2"/>
      <c r="FK190" s="2"/>
      <c r="FL190" s="2"/>
      <c r="FM190" s="2"/>
      <c r="FN190" s="2"/>
      <c r="FO190" s="2"/>
      <c r="FP190" s="2"/>
      <c r="FQ190" s="2">
        <v>0</v>
      </c>
      <c r="FR190" s="2">
        <f t="shared" si="199"/>
        <v>0</v>
      </c>
      <c r="FS190" s="2">
        <v>0</v>
      </c>
      <c r="FT190" s="2"/>
      <c r="FU190" s="2"/>
      <c r="FV190" s="2"/>
      <c r="FW190" s="2"/>
      <c r="FX190" s="2">
        <v>112</v>
      </c>
      <c r="FY190" s="2">
        <v>70</v>
      </c>
      <c r="FZ190" s="2"/>
      <c r="GA190" s="2" t="s">
        <v>3</v>
      </c>
      <c r="GB190" s="2"/>
      <c r="GC190" s="2"/>
      <c r="GD190" s="2">
        <v>0</v>
      </c>
      <c r="GE190" s="2"/>
      <c r="GF190" s="2">
        <v>1939531097</v>
      </c>
      <c r="GG190" s="2">
        <v>2</v>
      </c>
      <c r="GH190" s="2">
        <v>1</v>
      </c>
      <c r="GI190" s="2">
        <v>-2</v>
      </c>
      <c r="GJ190" s="2">
        <v>0</v>
      </c>
      <c r="GK190" s="2">
        <f>ROUND(R190*(R12)/100,2)</f>
        <v>0</v>
      </c>
      <c r="GL190" s="2">
        <f t="shared" si="200"/>
        <v>0</v>
      </c>
      <c r="GM190" s="2">
        <f t="shared" si="201"/>
        <v>261.42</v>
      </c>
      <c r="GN190" s="2">
        <f t="shared" si="202"/>
        <v>0</v>
      </c>
      <c r="GO190" s="2">
        <f t="shared" si="203"/>
        <v>261.42</v>
      </c>
      <c r="GP190" s="2">
        <f t="shared" si="204"/>
        <v>0</v>
      </c>
      <c r="GQ190" s="2"/>
      <c r="GR190" s="2">
        <v>0</v>
      </c>
      <c r="GS190" s="2">
        <v>3</v>
      </c>
      <c r="GT190" s="2">
        <v>0</v>
      </c>
      <c r="GU190" s="2" t="s">
        <v>3</v>
      </c>
      <c r="GV190" s="2">
        <f t="shared" si="205"/>
        <v>0</v>
      </c>
      <c r="GW190" s="2">
        <v>1</v>
      </c>
      <c r="GX190" s="2">
        <f t="shared" si="206"/>
        <v>0</v>
      </c>
      <c r="GY190" s="2"/>
      <c r="GZ190" s="2"/>
      <c r="HA190" s="2">
        <v>0</v>
      </c>
      <c r="HB190" s="2">
        <v>0</v>
      </c>
      <c r="HC190" s="2">
        <f t="shared" si="207"/>
        <v>0</v>
      </c>
      <c r="HD190" s="2"/>
      <c r="HE190" s="2" t="s">
        <v>3</v>
      </c>
      <c r="HF190" s="2" t="s">
        <v>3</v>
      </c>
      <c r="HG190" s="2"/>
      <c r="HH190" s="2"/>
      <c r="HI190" s="2"/>
      <c r="HJ190" s="2"/>
      <c r="HK190" s="2"/>
      <c r="HL190" s="2"/>
      <c r="HM190" s="2" t="s">
        <v>3</v>
      </c>
      <c r="HN190" s="2" t="s">
        <v>3</v>
      </c>
      <c r="HO190" s="2" t="s">
        <v>3</v>
      </c>
      <c r="HP190" s="2" t="s">
        <v>3</v>
      </c>
      <c r="HQ190" s="2" t="s">
        <v>3</v>
      </c>
      <c r="HR190" s="2"/>
      <c r="HS190" s="2"/>
      <c r="HT190" s="2"/>
      <c r="HU190" s="2"/>
      <c r="HV190" s="2"/>
      <c r="HW190" s="2"/>
      <c r="HX190" s="2"/>
      <c r="HY190" s="2"/>
      <c r="HZ190" s="2"/>
      <c r="IA190" s="2"/>
      <c r="IB190" s="2"/>
      <c r="IC190" s="2"/>
      <c r="ID190" s="2"/>
      <c r="IE190" s="2"/>
      <c r="IF190" s="2"/>
      <c r="IG190" s="2"/>
      <c r="IH190" s="2"/>
      <c r="II190" s="2"/>
      <c r="IJ190" s="2"/>
      <c r="IK190" s="2">
        <v>0</v>
      </c>
      <c r="IL190" s="2"/>
      <c r="IM190" s="2"/>
      <c r="IN190" s="2"/>
      <c r="IO190" s="2"/>
      <c r="IP190" s="2"/>
      <c r="IQ190" s="2"/>
      <c r="IR190" s="2"/>
      <c r="IS190" s="2"/>
      <c r="IT190" s="2"/>
      <c r="IU190" s="2"/>
    </row>
    <row r="191" spans="1:255" x14ac:dyDescent="0.2">
      <c r="A191">
        <v>18</v>
      </c>
      <c r="B191">
        <v>1</v>
      </c>
      <c r="E191" t="s">
        <v>284</v>
      </c>
      <c r="F191" t="s">
        <v>285</v>
      </c>
      <c r="G191" t="s">
        <v>286</v>
      </c>
      <c r="H191" t="s">
        <v>114</v>
      </c>
      <c r="I191">
        <f>I189*J191</f>
        <v>3.06</v>
      </c>
      <c r="J191">
        <v>102</v>
      </c>
      <c r="K191">
        <v>102</v>
      </c>
      <c r="O191">
        <f t="shared" si="174"/>
        <v>1754.13</v>
      </c>
      <c r="P191">
        <f t="shared" si="215"/>
        <v>1754.13</v>
      </c>
      <c r="Q191">
        <f>(ROUND((ROUND(((ET191)*AV191*I191),2)*BB191),2)+ROUND((ROUND(((AE191-(EU191))*AV191*I191),2)*BS191),2))</f>
        <v>0</v>
      </c>
      <c r="R191">
        <f t="shared" si="176"/>
        <v>0</v>
      </c>
      <c r="S191">
        <f t="shared" si="177"/>
        <v>0</v>
      </c>
      <c r="T191">
        <f t="shared" si="178"/>
        <v>0</v>
      </c>
      <c r="U191">
        <f t="shared" si="179"/>
        <v>0</v>
      </c>
      <c r="V191">
        <f t="shared" si="180"/>
        <v>0</v>
      </c>
      <c r="W191">
        <f t="shared" si="181"/>
        <v>0</v>
      </c>
      <c r="X191">
        <f t="shared" si="182"/>
        <v>0</v>
      </c>
      <c r="Y191">
        <f t="shared" si="183"/>
        <v>0</v>
      </c>
      <c r="AA191">
        <v>50464747</v>
      </c>
      <c r="AB191">
        <f t="shared" si="184"/>
        <v>85.43</v>
      </c>
      <c r="AC191">
        <f t="shared" si="185"/>
        <v>85.43</v>
      </c>
      <c r="AD191">
        <f>ROUND((((ET191)-(EU191))+AE191),6)</f>
        <v>0</v>
      </c>
      <c r="AE191">
        <f t="shared" si="217"/>
        <v>0</v>
      </c>
      <c r="AF191">
        <f t="shared" si="217"/>
        <v>0</v>
      </c>
      <c r="AG191">
        <f t="shared" si="188"/>
        <v>0</v>
      </c>
      <c r="AH191">
        <f t="shared" si="218"/>
        <v>0</v>
      </c>
      <c r="AI191">
        <f t="shared" si="218"/>
        <v>0</v>
      </c>
      <c r="AJ191">
        <f t="shared" si="190"/>
        <v>0</v>
      </c>
      <c r="AK191">
        <v>85.43</v>
      </c>
      <c r="AL191">
        <v>85.43</v>
      </c>
      <c r="AM191">
        <v>0</v>
      </c>
      <c r="AN191">
        <v>0</v>
      </c>
      <c r="AO191">
        <v>0</v>
      </c>
      <c r="AP191">
        <v>0</v>
      </c>
      <c r="AQ191">
        <v>0</v>
      </c>
      <c r="AR191">
        <v>0</v>
      </c>
      <c r="AS191">
        <v>0</v>
      </c>
      <c r="AT191">
        <v>0</v>
      </c>
      <c r="AU191">
        <v>0</v>
      </c>
      <c r="AV191">
        <v>1</v>
      </c>
      <c r="AW191">
        <v>1</v>
      </c>
      <c r="AZ191">
        <v>1</v>
      </c>
      <c r="BA191">
        <v>1</v>
      </c>
      <c r="BB191">
        <v>1</v>
      </c>
      <c r="BC191">
        <v>6.71</v>
      </c>
      <c r="BD191" t="s">
        <v>3</v>
      </c>
      <c r="BE191" t="s">
        <v>3</v>
      </c>
      <c r="BF191" t="s">
        <v>3</v>
      </c>
      <c r="BG191" t="s">
        <v>3</v>
      </c>
      <c r="BH191">
        <v>3</v>
      </c>
      <c r="BI191">
        <v>2</v>
      </c>
      <c r="BJ191" t="s">
        <v>287</v>
      </c>
      <c r="BM191">
        <v>331</v>
      </c>
      <c r="BN191">
        <v>0</v>
      </c>
      <c r="BO191" t="s">
        <v>285</v>
      </c>
      <c r="BP191">
        <v>1</v>
      </c>
      <c r="BQ191">
        <v>40</v>
      </c>
      <c r="BR191">
        <v>0</v>
      </c>
      <c r="BS191">
        <v>1</v>
      </c>
      <c r="BT191">
        <v>1</v>
      </c>
      <c r="BU191">
        <v>1</v>
      </c>
      <c r="BV191">
        <v>1</v>
      </c>
      <c r="BW191">
        <v>1</v>
      </c>
      <c r="BX191">
        <v>1</v>
      </c>
      <c r="BY191" t="s">
        <v>3</v>
      </c>
      <c r="BZ191">
        <v>0</v>
      </c>
      <c r="CA191">
        <v>0</v>
      </c>
      <c r="CB191" t="s">
        <v>3</v>
      </c>
      <c r="CE191">
        <v>30</v>
      </c>
      <c r="CF191">
        <v>0</v>
      </c>
      <c r="CG191">
        <v>0</v>
      </c>
      <c r="CM191">
        <v>0</v>
      </c>
      <c r="CN191" t="s">
        <v>3</v>
      </c>
      <c r="CO191">
        <v>0</v>
      </c>
      <c r="CP191">
        <f t="shared" si="191"/>
        <v>1754.13</v>
      </c>
      <c r="CQ191">
        <f t="shared" si="216"/>
        <v>573.24</v>
      </c>
      <c r="CR191">
        <f>(ROUND((ROUND(((ET191)*AV191*1),2)*BB191),2)+ROUND((ROUND(((AE191-(EU191))*AV191*1),2)*BS191),2))</f>
        <v>0</v>
      </c>
      <c r="CS191">
        <f t="shared" si="193"/>
        <v>0</v>
      </c>
      <c r="CT191">
        <f t="shared" si="194"/>
        <v>0</v>
      </c>
      <c r="CU191">
        <f t="shared" si="195"/>
        <v>0</v>
      </c>
      <c r="CV191">
        <f t="shared" si="196"/>
        <v>0</v>
      </c>
      <c r="CW191">
        <f t="shared" si="197"/>
        <v>0</v>
      </c>
      <c r="CX191">
        <f t="shared" si="198"/>
        <v>0</v>
      </c>
      <c r="CY191">
        <f>S191*(BZ191/100)</f>
        <v>0</v>
      </c>
      <c r="CZ191">
        <f>S191*(CA191/100)</f>
        <v>0</v>
      </c>
      <c r="DC191" t="s">
        <v>3</v>
      </c>
      <c r="DD191" t="s">
        <v>3</v>
      </c>
      <c r="DE191" t="s">
        <v>3</v>
      </c>
      <c r="DF191" t="s">
        <v>3</v>
      </c>
      <c r="DG191" t="s">
        <v>3</v>
      </c>
      <c r="DH191" t="s">
        <v>3</v>
      </c>
      <c r="DI191" t="s">
        <v>3</v>
      </c>
      <c r="DJ191" t="s">
        <v>3</v>
      </c>
      <c r="DK191" t="s">
        <v>3</v>
      </c>
      <c r="DL191" t="s">
        <v>3</v>
      </c>
      <c r="DM191" t="s">
        <v>3</v>
      </c>
      <c r="DN191">
        <v>112</v>
      </c>
      <c r="DO191">
        <v>70</v>
      </c>
      <c r="DP191">
        <v>1</v>
      </c>
      <c r="DQ191">
        <v>1</v>
      </c>
      <c r="DU191">
        <v>1003</v>
      </c>
      <c r="DV191" t="s">
        <v>114</v>
      </c>
      <c r="DW191" t="s">
        <v>114</v>
      </c>
      <c r="DX191">
        <v>1</v>
      </c>
      <c r="DZ191" t="s">
        <v>3</v>
      </c>
      <c r="EA191" t="s">
        <v>3</v>
      </c>
      <c r="EB191" t="s">
        <v>3</v>
      </c>
      <c r="EC191" t="s">
        <v>3</v>
      </c>
      <c r="EE191">
        <v>49573646</v>
      </c>
      <c r="EF191">
        <v>40</v>
      </c>
      <c r="EG191" t="s">
        <v>134</v>
      </c>
      <c r="EH191">
        <v>0</v>
      </c>
      <c r="EI191" t="s">
        <v>3</v>
      </c>
      <c r="EJ191">
        <v>2</v>
      </c>
      <c r="EK191">
        <v>331</v>
      </c>
      <c r="EL191" t="s">
        <v>282</v>
      </c>
      <c r="EM191" t="s">
        <v>283</v>
      </c>
      <c r="EO191" t="s">
        <v>3</v>
      </c>
      <c r="EQ191">
        <v>0</v>
      </c>
      <c r="ER191">
        <v>85.43</v>
      </c>
      <c r="ES191">
        <v>85.43</v>
      </c>
      <c r="ET191">
        <v>0</v>
      </c>
      <c r="EU191">
        <v>0</v>
      </c>
      <c r="EV191">
        <v>0</v>
      </c>
      <c r="EW191">
        <v>0</v>
      </c>
      <c r="EX191">
        <v>0</v>
      </c>
      <c r="FQ191">
        <v>0</v>
      </c>
      <c r="FR191">
        <f t="shared" si="199"/>
        <v>0</v>
      </c>
      <c r="FS191">
        <v>0</v>
      </c>
      <c r="FX191">
        <v>112</v>
      </c>
      <c r="FY191">
        <v>70</v>
      </c>
      <c r="GA191" t="s">
        <v>3</v>
      </c>
      <c r="GD191">
        <v>0</v>
      </c>
      <c r="GF191">
        <v>1939531097</v>
      </c>
      <c r="GG191">
        <v>2</v>
      </c>
      <c r="GH191">
        <v>1</v>
      </c>
      <c r="GI191">
        <v>2</v>
      </c>
      <c r="GJ191">
        <v>0</v>
      </c>
      <c r="GK191">
        <f>ROUND(R191*(S12)/100,2)</f>
        <v>0</v>
      </c>
      <c r="GL191">
        <f t="shared" si="200"/>
        <v>0</v>
      </c>
      <c r="GM191">
        <f t="shared" si="201"/>
        <v>1754.13</v>
      </c>
      <c r="GN191">
        <f t="shared" si="202"/>
        <v>0</v>
      </c>
      <c r="GO191">
        <f t="shared" si="203"/>
        <v>1754.13</v>
      </c>
      <c r="GP191">
        <f t="shared" si="204"/>
        <v>0</v>
      </c>
      <c r="GR191">
        <v>0</v>
      </c>
      <c r="GS191">
        <v>3</v>
      </c>
      <c r="GT191">
        <v>0</v>
      </c>
      <c r="GU191" t="s">
        <v>3</v>
      </c>
      <c r="GV191">
        <f t="shared" si="205"/>
        <v>0</v>
      </c>
      <c r="GW191">
        <v>1</v>
      </c>
      <c r="GX191">
        <f t="shared" si="206"/>
        <v>0</v>
      </c>
      <c r="HA191">
        <v>0</v>
      </c>
      <c r="HB191">
        <v>0</v>
      </c>
      <c r="HC191">
        <f t="shared" si="207"/>
        <v>0</v>
      </c>
      <c r="HE191" t="s">
        <v>3</v>
      </c>
      <c r="HF191" t="s">
        <v>3</v>
      </c>
      <c r="HM191" t="s">
        <v>3</v>
      </c>
      <c r="HN191" t="s">
        <v>3</v>
      </c>
      <c r="HO191" t="s">
        <v>3</v>
      </c>
      <c r="HP191" t="s">
        <v>3</v>
      </c>
      <c r="HQ191" t="s">
        <v>3</v>
      </c>
      <c r="IK191">
        <v>0</v>
      </c>
    </row>
    <row r="192" spans="1:255" x14ac:dyDescent="0.2">
      <c r="A192" s="2">
        <v>18</v>
      </c>
      <c r="B192" s="2">
        <v>1</v>
      </c>
      <c r="C192" s="2"/>
      <c r="D192" s="2"/>
      <c r="E192" s="2" t="s">
        <v>288</v>
      </c>
      <c r="F192" s="2" t="s">
        <v>289</v>
      </c>
      <c r="G192" s="2" t="s">
        <v>290</v>
      </c>
      <c r="H192" s="2" t="s">
        <v>119</v>
      </c>
      <c r="I192" s="2">
        <f>I188*J192</f>
        <v>10</v>
      </c>
      <c r="J192" s="2">
        <v>333.33333333333337</v>
      </c>
      <c r="K192" s="2">
        <v>333.33333299999998</v>
      </c>
      <c r="L192" s="2"/>
      <c r="M192" s="2"/>
      <c r="N192" s="2"/>
      <c r="O192" s="2">
        <f t="shared" si="174"/>
        <v>76.2</v>
      </c>
      <c r="P192" s="2">
        <f t="shared" si="215"/>
        <v>76.2</v>
      </c>
      <c r="Q192" s="2">
        <f>(ROUND((ROUND(((ET192)*AV192*I192),2)*BB192),2)+ROUND((ROUND(((AE192-(EU192))*AV192*I192),2)*BS192),2))</f>
        <v>0</v>
      </c>
      <c r="R192" s="2">
        <f t="shared" si="176"/>
        <v>0</v>
      </c>
      <c r="S192" s="2">
        <f t="shared" si="177"/>
        <v>0</v>
      </c>
      <c r="T192" s="2">
        <f t="shared" si="178"/>
        <v>0</v>
      </c>
      <c r="U192" s="2">
        <f t="shared" si="179"/>
        <v>0</v>
      </c>
      <c r="V192" s="2">
        <f t="shared" si="180"/>
        <v>0</v>
      </c>
      <c r="W192" s="2">
        <f t="shared" si="181"/>
        <v>0</v>
      </c>
      <c r="X192" s="2">
        <f t="shared" si="182"/>
        <v>0</v>
      </c>
      <c r="Y192" s="2">
        <f t="shared" si="183"/>
        <v>0</v>
      </c>
      <c r="Z192" s="2"/>
      <c r="AA192" s="2">
        <v>50464749</v>
      </c>
      <c r="AB192" s="2">
        <f t="shared" si="184"/>
        <v>7.62</v>
      </c>
      <c r="AC192" s="2">
        <f t="shared" si="185"/>
        <v>7.62</v>
      </c>
      <c r="AD192" s="2">
        <f>ROUND((((ET192)-(EU192))+AE192),6)</f>
        <v>0</v>
      </c>
      <c r="AE192" s="2">
        <f t="shared" si="217"/>
        <v>0</v>
      </c>
      <c r="AF192" s="2">
        <f t="shared" si="217"/>
        <v>0</v>
      </c>
      <c r="AG192" s="2">
        <f t="shared" si="188"/>
        <v>0</v>
      </c>
      <c r="AH192" s="2">
        <f t="shared" si="218"/>
        <v>0</v>
      </c>
      <c r="AI192" s="2">
        <f t="shared" si="218"/>
        <v>0</v>
      </c>
      <c r="AJ192" s="2">
        <f t="shared" si="190"/>
        <v>0</v>
      </c>
      <c r="AK192" s="2">
        <v>7.62</v>
      </c>
      <c r="AL192" s="2">
        <v>7.62</v>
      </c>
      <c r="AM192" s="2">
        <v>0</v>
      </c>
      <c r="AN192" s="2">
        <v>0</v>
      </c>
      <c r="AO192" s="2">
        <v>0</v>
      </c>
      <c r="AP192" s="2">
        <v>0</v>
      </c>
      <c r="AQ192" s="2">
        <v>0</v>
      </c>
      <c r="AR192" s="2">
        <v>0</v>
      </c>
      <c r="AS192" s="2">
        <v>0</v>
      </c>
      <c r="AT192" s="2">
        <v>112</v>
      </c>
      <c r="AU192" s="2">
        <v>70</v>
      </c>
      <c r="AV192" s="2">
        <v>1</v>
      </c>
      <c r="AW192" s="2">
        <v>1</v>
      </c>
      <c r="AX192" s="2"/>
      <c r="AY192" s="2"/>
      <c r="AZ192" s="2">
        <v>1</v>
      </c>
      <c r="BA192" s="2">
        <v>1</v>
      </c>
      <c r="BB192" s="2">
        <v>1</v>
      </c>
      <c r="BC192" s="2">
        <v>1</v>
      </c>
      <c r="BD192" s="2" t="s">
        <v>3</v>
      </c>
      <c r="BE192" s="2" t="s">
        <v>3</v>
      </c>
      <c r="BF192" s="2" t="s">
        <v>3</v>
      </c>
      <c r="BG192" s="2" t="s">
        <v>3</v>
      </c>
      <c r="BH192" s="2">
        <v>3</v>
      </c>
      <c r="BI192" s="2">
        <v>2</v>
      </c>
      <c r="BJ192" s="2" t="s">
        <v>291</v>
      </c>
      <c r="BK192" s="2"/>
      <c r="BL192" s="2"/>
      <c r="BM192" s="2">
        <v>331</v>
      </c>
      <c r="BN192" s="2">
        <v>0</v>
      </c>
      <c r="BO192" s="2" t="s">
        <v>3</v>
      </c>
      <c r="BP192" s="2">
        <v>0</v>
      </c>
      <c r="BQ192" s="2">
        <v>40</v>
      </c>
      <c r="BR192" s="2">
        <v>0</v>
      </c>
      <c r="BS192" s="2">
        <v>1</v>
      </c>
      <c r="BT192" s="2">
        <v>1</v>
      </c>
      <c r="BU192" s="2">
        <v>1</v>
      </c>
      <c r="BV192" s="2">
        <v>1</v>
      </c>
      <c r="BW192" s="2">
        <v>1</v>
      </c>
      <c r="BX192" s="2">
        <v>1</v>
      </c>
      <c r="BY192" s="2" t="s">
        <v>3</v>
      </c>
      <c r="BZ192" s="2">
        <v>112</v>
      </c>
      <c r="CA192" s="2">
        <v>70</v>
      </c>
      <c r="CB192" s="2" t="s">
        <v>3</v>
      </c>
      <c r="CC192" s="2"/>
      <c r="CD192" s="2"/>
      <c r="CE192" s="2">
        <v>30</v>
      </c>
      <c r="CF192" s="2">
        <v>0</v>
      </c>
      <c r="CG192" s="2">
        <v>0</v>
      </c>
      <c r="CH192" s="2"/>
      <c r="CI192" s="2"/>
      <c r="CJ192" s="2"/>
      <c r="CK192" s="2"/>
      <c r="CL192" s="2"/>
      <c r="CM192" s="2">
        <v>0</v>
      </c>
      <c r="CN192" s="2" t="s">
        <v>3</v>
      </c>
      <c r="CO192" s="2">
        <v>0</v>
      </c>
      <c r="CP192" s="2">
        <f t="shared" si="191"/>
        <v>76.2</v>
      </c>
      <c r="CQ192" s="2">
        <f t="shared" si="216"/>
        <v>7.62</v>
      </c>
      <c r="CR192" s="2">
        <f>(ROUND((ROUND(((ET192)*AV192*1),2)*BB192),2)+ROUND((ROUND(((AE192-(EU192))*AV192*1),2)*BS192),2))</f>
        <v>0</v>
      </c>
      <c r="CS192" s="2">
        <f t="shared" si="193"/>
        <v>0</v>
      </c>
      <c r="CT192" s="2">
        <f t="shared" si="194"/>
        <v>0</v>
      </c>
      <c r="CU192" s="2">
        <f t="shared" si="195"/>
        <v>0</v>
      </c>
      <c r="CV192" s="2">
        <f t="shared" si="196"/>
        <v>0</v>
      </c>
      <c r="CW192" s="2">
        <f t="shared" si="197"/>
        <v>0</v>
      </c>
      <c r="CX192" s="2">
        <f t="shared" si="198"/>
        <v>0</v>
      </c>
      <c r="CY192" s="2">
        <f>((S192*BZ192)/100)</f>
        <v>0</v>
      </c>
      <c r="CZ192" s="2">
        <f>((S192*CA192)/100)</f>
        <v>0</v>
      </c>
      <c r="DA192" s="2"/>
      <c r="DB192" s="2"/>
      <c r="DC192" s="2" t="s">
        <v>3</v>
      </c>
      <c r="DD192" s="2" t="s">
        <v>3</v>
      </c>
      <c r="DE192" s="2" t="s">
        <v>3</v>
      </c>
      <c r="DF192" s="2" t="s">
        <v>3</v>
      </c>
      <c r="DG192" s="2" t="s">
        <v>3</v>
      </c>
      <c r="DH192" s="2" t="s">
        <v>3</v>
      </c>
      <c r="DI192" s="2" t="s">
        <v>3</v>
      </c>
      <c r="DJ192" s="2" t="s">
        <v>3</v>
      </c>
      <c r="DK192" s="2" t="s">
        <v>3</v>
      </c>
      <c r="DL192" s="2" t="s">
        <v>3</v>
      </c>
      <c r="DM192" s="2" t="s">
        <v>3</v>
      </c>
      <c r="DN192" s="2">
        <v>0</v>
      </c>
      <c r="DO192" s="2">
        <v>0</v>
      </c>
      <c r="DP192" s="2">
        <v>1</v>
      </c>
      <c r="DQ192" s="2">
        <v>1</v>
      </c>
      <c r="DR192" s="2"/>
      <c r="DS192" s="2"/>
      <c r="DT192" s="2"/>
      <c r="DU192" s="2">
        <v>1010</v>
      </c>
      <c r="DV192" s="2" t="s">
        <v>119</v>
      </c>
      <c r="DW192" s="2" t="s">
        <v>119</v>
      </c>
      <c r="DX192" s="2">
        <v>1</v>
      </c>
      <c r="DY192" s="2"/>
      <c r="DZ192" s="2" t="s">
        <v>3</v>
      </c>
      <c r="EA192" s="2" t="s">
        <v>3</v>
      </c>
      <c r="EB192" s="2" t="s">
        <v>3</v>
      </c>
      <c r="EC192" s="2" t="s">
        <v>3</v>
      </c>
      <c r="ED192" s="2"/>
      <c r="EE192" s="2">
        <v>49573646</v>
      </c>
      <c r="EF192" s="2">
        <v>40</v>
      </c>
      <c r="EG192" s="2" t="s">
        <v>134</v>
      </c>
      <c r="EH192" s="2">
        <v>0</v>
      </c>
      <c r="EI192" s="2" t="s">
        <v>3</v>
      </c>
      <c r="EJ192" s="2">
        <v>2</v>
      </c>
      <c r="EK192" s="2">
        <v>331</v>
      </c>
      <c r="EL192" s="2" t="s">
        <v>282</v>
      </c>
      <c r="EM192" s="2" t="s">
        <v>283</v>
      </c>
      <c r="EN192" s="2"/>
      <c r="EO192" s="2" t="s">
        <v>3</v>
      </c>
      <c r="EP192" s="2"/>
      <c r="EQ192" s="2">
        <v>0</v>
      </c>
      <c r="ER192" s="2">
        <v>7.62</v>
      </c>
      <c r="ES192" s="2">
        <v>7.62</v>
      </c>
      <c r="ET192" s="2">
        <v>0</v>
      </c>
      <c r="EU192" s="2">
        <v>0</v>
      </c>
      <c r="EV192" s="2">
        <v>0</v>
      </c>
      <c r="EW192" s="2">
        <v>0</v>
      </c>
      <c r="EX192" s="2">
        <v>0</v>
      </c>
      <c r="EY192" s="2"/>
      <c r="EZ192" s="2"/>
      <c r="FA192" s="2"/>
      <c r="FB192" s="2"/>
      <c r="FC192" s="2"/>
      <c r="FD192" s="2"/>
      <c r="FE192" s="2"/>
      <c r="FF192" s="2"/>
      <c r="FG192" s="2"/>
      <c r="FH192" s="2"/>
      <c r="FI192" s="2"/>
      <c r="FJ192" s="2"/>
      <c r="FK192" s="2"/>
      <c r="FL192" s="2"/>
      <c r="FM192" s="2"/>
      <c r="FN192" s="2"/>
      <c r="FO192" s="2"/>
      <c r="FP192" s="2"/>
      <c r="FQ192" s="2">
        <v>0</v>
      </c>
      <c r="FR192" s="2">
        <f t="shared" si="199"/>
        <v>0</v>
      </c>
      <c r="FS192" s="2">
        <v>0</v>
      </c>
      <c r="FT192" s="2"/>
      <c r="FU192" s="2"/>
      <c r="FV192" s="2"/>
      <c r="FW192" s="2"/>
      <c r="FX192" s="2">
        <v>112</v>
      </c>
      <c r="FY192" s="2">
        <v>70</v>
      </c>
      <c r="FZ192" s="2"/>
      <c r="GA192" s="2" t="s">
        <v>3</v>
      </c>
      <c r="GB192" s="2"/>
      <c r="GC192" s="2"/>
      <c r="GD192" s="2">
        <v>0</v>
      </c>
      <c r="GE192" s="2"/>
      <c r="GF192" s="2">
        <v>-267660270</v>
      </c>
      <c r="GG192" s="2">
        <v>2</v>
      </c>
      <c r="GH192" s="2">
        <v>1</v>
      </c>
      <c r="GI192" s="2">
        <v>-2</v>
      </c>
      <c r="GJ192" s="2">
        <v>0</v>
      </c>
      <c r="GK192" s="2">
        <f>ROUND(R192*(R12)/100,2)</f>
        <v>0</v>
      </c>
      <c r="GL192" s="2">
        <f t="shared" si="200"/>
        <v>0</v>
      </c>
      <c r="GM192" s="2">
        <f t="shared" si="201"/>
        <v>76.2</v>
      </c>
      <c r="GN192" s="2">
        <f t="shared" si="202"/>
        <v>0</v>
      </c>
      <c r="GO192" s="2">
        <f t="shared" si="203"/>
        <v>76.2</v>
      </c>
      <c r="GP192" s="2">
        <f t="shared" si="204"/>
        <v>0</v>
      </c>
      <c r="GQ192" s="2"/>
      <c r="GR192" s="2">
        <v>0</v>
      </c>
      <c r="GS192" s="2">
        <v>3</v>
      </c>
      <c r="GT192" s="2">
        <v>0</v>
      </c>
      <c r="GU192" s="2" t="s">
        <v>3</v>
      </c>
      <c r="GV192" s="2">
        <f t="shared" si="205"/>
        <v>0</v>
      </c>
      <c r="GW192" s="2">
        <v>1</v>
      </c>
      <c r="GX192" s="2">
        <f t="shared" si="206"/>
        <v>0</v>
      </c>
      <c r="GY192" s="2"/>
      <c r="GZ192" s="2"/>
      <c r="HA192" s="2">
        <v>0</v>
      </c>
      <c r="HB192" s="2">
        <v>0</v>
      </c>
      <c r="HC192" s="2">
        <f t="shared" si="207"/>
        <v>0</v>
      </c>
      <c r="HD192" s="2"/>
      <c r="HE192" s="2" t="s">
        <v>3</v>
      </c>
      <c r="HF192" s="2" t="s">
        <v>3</v>
      </c>
      <c r="HG192" s="2"/>
      <c r="HH192" s="2"/>
      <c r="HI192" s="2"/>
      <c r="HJ192" s="2"/>
      <c r="HK192" s="2"/>
      <c r="HL192" s="2"/>
      <c r="HM192" s="2" t="s">
        <v>3</v>
      </c>
      <c r="HN192" s="2" t="s">
        <v>3</v>
      </c>
      <c r="HO192" s="2" t="s">
        <v>3</v>
      </c>
      <c r="HP192" s="2" t="s">
        <v>3</v>
      </c>
      <c r="HQ192" s="2" t="s">
        <v>3</v>
      </c>
      <c r="HR192" s="2"/>
      <c r="HS192" s="2"/>
      <c r="HT192" s="2"/>
      <c r="HU192" s="2"/>
      <c r="HV192" s="2"/>
      <c r="HW192" s="2"/>
      <c r="HX192" s="2"/>
      <c r="HY192" s="2"/>
      <c r="HZ192" s="2"/>
      <c r="IA192" s="2"/>
      <c r="IB192" s="2"/>
      <c r="IC192" s="2"/>
      <c r="ID192" s="2"/>
      <c r="IE192" s="2"/>
      <c r="IF192" s="2"/>
      <c r="IG192" s="2"/>
      <c r="IH192" s="2"/>
      <c r="II192" s="2"/>
      <c r="IJ192" s="2"/>
      <c r="IK192" s="2">
        <v>0</v>
      </c>
      <c r="IL192" s="2"/>
      <c r="IM192" s="2"/>
      <c r="IN192" s="2"/>
      <c r="IO192" s="2"/>
      <c r="IP192" s="2"/>
      <c r="IQ192" s="2"/>
      <c r="IR192" s="2"/>
      <c r="IS192" s="2"/>
      <c r="IT192" s="2"/>
      <c r="IU192" s="2"/>
    </row>
    <row r="193" spans="1:255" x14ac:dyDescent="0.2">
      <c r="A193">
        <v>18</v>
      </c>
      <c r="B193">
        <v>1</v>
      </c>
      <c r="E193" t="s">
        <v>288</v>
      </c>
      <c r="F193" t="s">
        <v>289</v>
      </c>
      <c r="G193" t="s">
        <v>290</v>
      </c>
      <c r="H193" t="s">
        <v>119</v>
      </c>
      <c r="I193">
        <f>I189*J193</f>
        <v>10</v>
      </c>
      <c r="J193">
        <v>333.33333333333337</v>
      </c>
      <c r="K193">
        <v>333.33333299999998</v>
      </c>
      <c r="O193">
        <f t="shared" si="174"/>
        <v>666.75</v>
      </c>
      <c r="P193">
        <f t="shared" si="215"/>
        <v>666.75</v>
      </c>
      <c r="Q193">
        <f>(ROUND((ROUND(((ET193)*AV193*I193),2)*BB193),2)+ROUND((ROUND(((AE193-(EU193))*AV193*I193),2)*BS193),2))</f>
        <v>0</v>
      </c>
      <c r="R193">
        <f t="shared" si="176"/>
        <v>0</v>
      </c>
      <c r="S193">
        <f t="shared" si="177"/>
        <v>0</v>
      </c>
      <c r="T193">
        <f t="shared" si="178"/>
        <v>0</v>
      </c>
      <c r="U193">
        <f t="shared" si="179"/>
        <v>0</v>
      </c>
      <c r="V193">
        <f t="shared" si="180"/>
        <v>0</v>
      </c>
      <c r="W193">
        <f t="shared" si="181"/>
        <v>0</v>
      </c>
      <c r="X193">
        <f t="shared" si="182"/>
        <v>0</v>
      </c>
      <c r="Y193">
        <f t="shared" si="183"/>
        <v>0</v>
      </c>
      <c r="AA193">
        <v>50464747</v>
      </c>
      <c r="AB193">
        <f t="shared" si="184"/>
        <v>7.62</v>
      </c>
      <c r="AC193">
        <f t="shared" si="185"/>
        <v>7.62</v>
      </c>
      <c r="AD193">
        <f>ROUND((((ET193)-(EU193))+AE193),6)</f>
        <v>0</v>
      </c>
      <c r="AE193">
        <f t="shared" si="217"/>
        <v>0</v>
      </c>
      <c r="AF193">
        <f t="shared" si="217"/>
        <v>0</v>
      </c>
      <c r="AG193">
        <f t="shared" si="188"/>
        <v>0</v>
      </c>
      <c r="AH193">
        <f t="shared" si="218"/>
        <v>0</v>
      </c>
      <c r="AI193">
        <f t="shared" si="218"/>
        <v>0</v>
      </c>
      <c r="AJ193">
        <f t="shared" si="190"/>
        <v>0</v>
      </c>
      <c r="AK193">
        <v>7.62</v>
      </c>
      <c r="AL193">
        <v>7.62</v>
      </c>
      <c r="AM193">
        <v>0</v>
      </c>
      <c r="AN193">
        <v>0</v>
      </c>
      <c r="AO193">
        <v>0</v>
      </c>
      <c r="AP193">
        <v>0</v>
      </c>
      <c r="AQ193">
        <v>0</v>
      </c>
      <c r="AR193">
        <v>0</v>
      </c>
      <c r="AS193">
        <v>0</v>
      </c>
      <c r="AT193">
        <v>0</v>
      </c>
      <c r="AU193">
        <v>0</v>
      </c>
      <c r="AV193">
        <v>1</v>
      </c>
      <c r="AW193">
        <v>1</v>
      </c>
      <c r="AZ193">
        <v>1</v>
      </c>
      <c r="BA193">
        <v>1</v>
      </c>
      <c r="BB193">
        <v>1</v>
      </c>
      <c r="BC193">
        <v>8.75</v>
      </c>
      <c r="BD193" t="s">
        <v>3</v>
      </c>
      <c r="BE193" t="s">
        <v>3</v>
      </c>
      <c r="BF193" t="s">
        <v>3</v>
      </c>
      <c r="BG193" t="s">
        <v>3</v>
      </c>
      <c r="BH193">
        <v>3</v>
      </c>
      <c r="BI193">
        <v>2</v>
      </c>
      <c r="BJ193" t="s">
        <v>291</v>
      </c>
      <c r="BM193">
        <v>331</v>
      </c>
      <c r="BN193">
        <v>0</v>
      </c>
      <c r="BO193" t="s">
        <v>289</v>
      </c>
      <c r="BP193">
        <v>1</v>
      </c>
      <c r="BQ193">
        <v>40</v>
      </c>
      <c r="BR193">
        <v>0</v>
      </c>
      <c r="BS193">
        <v>1</v>
      </c>
      <c r="BT193">
        <v>1</v>
      </c>
      <c r="BU193">
        <v>1</v>
      </c>
      <c r="BV193">
        <v>1</v>
      </c>
      <c r="BW193">
        <v>1</v>
      </c>
      <c r="BX193">
        <v>1</v>
      </c>
      <c r="BY193" t="s">
        <v>3</v>
      </c>
      <c r="BZ193">
        <v>0</v>
      </c>
      <c r="CA193">
        <v>0</v>
      </c>
      <c r="CB193" t="s">
        <v>3</v>
      </c>
      <c r="CE193">
        <v>30</v>
      </c>
      <c r="CF193">
        <v>0</v>
      </c>
      <c r="CG193">
        <v>0</v>
      </c>
      <c r="CM193">
        <v>0</v>
      </c>
      <c r="CN193" t="s">
        <v>3</v>
      </c>
      <c r="CO193">
        <v>0</v>
      </c>
      <c r="CP193">
        <f t="shared" si="191"/>
        <v>666.75</v>
      </c>
      <c r="CQ193">
        <f t="shared" si="216"/>
        <v>66.680000000000007</v>
      </c>
      <c r="CR193">
        <f>(ROUND((ROUND(((ET193)*AV193*1),2)*BB193),2)+ROUND((ROUND(((AE193-(EU193))*AV193*1),2)*BS193),2))</f>
        <v>0</v>
      </c>
      <c r="CS193">
        <f t="shared" si="193"/>
        <v>0</v>
      </c>
      <c r="CT193">
        <f t="shared" si="194"/>
        <v>0</v>
      </c>
      <c r="CU193">
        <f t="shared" si="195"/>
        <v>0</v>
      </c>
      <c r="CV193">
        <f t="shared" si="196"/>
        <v>0</v>
      </c>
      <c r="CW193">
        <f t="shared" si="197"/>
        <v>0</v>
      </c>
      <c r="CX193">
        <f t="shared" si="198"/>
        <v>0</v>
      </c>
      <c r="CY193">
        <f>S193*(BZ193/100)</f>
        <v>0</v>
      </c>
      <c r="CZ193">
        <f>S193*(CA193/100)</f>
        <v>0</v>
      </c>
      <c r="DC193" t="s">
        <v>3</v>
      </c>
      <c r="DD193" t="s">
        <v>3</v>
      </c>
      <c r="DE193" t="s">
        <v>3</v>
      </c>
      <c r="DF193" t="s">
        <v>3</v>
      </c>
      <c r="DG193" t="s">
        <v>3</v>
      </c>
      <c r="DH193" t="s">
        <v>3</v>
      </c>
      <c r="DI193" t="s">
        <v>3</v>
      </c>
      <c r="DJ193" t="s">
        <v>3</v>
      </c>
      <c r="DK193" t="s">
        <v>3</v>
      </c>
      <c r="DL193" t="s">
        <v>3</v>
      </c>
      <c r="DM193" t="s">
        <v>3</v>
      </c>
      <c r="DN193">
        <v>112</v>
      </c>
      <c r="DO193">
        <v>70</v>
      </c>
      <c r="DP193">
        <v>1</v>
      </c>
      <c r="DQ193">
        <v>1</v>
      </c>
      <c r="DU193">
        <v>1010</v>
      </c>
      <c r="DV193" t="s">
        <v>119</v>
      </c>
      <c r="DW193" t="s">
        <v>119</v>
      </c>
      <c r="DX193">
        <v>1</v>
      </c>
      <c r="DZ193" t="s">
        <v>3</v>
      </c>
      <c r="EA193" t="s">
        <v>3</v>
      </c>
      <c r="EB193" t="s">
        <v>3</v>
      </c>
      <c r="EC193" t="s">
        <v>3</v>
      </c>
      <c r="EE193">
        <v>49573646</v>
      </c>
      <c r="EF193">
        <v>40</v>
      </c>
      <c r="EG193" t="s">
        <v>134</v>
      </c>
      <c r="EH193">
        <v>0</v>
      </c>
      <c r="EI193" t="s">
        <v>3</v>
      </c>
      <c r="EJ193">
        <v>2</v>
      </c>
      <c r="EK193">
        <v>331</v>
      </c>
      <c r="EL193" t="s">
        <v>282</v>
      </c>
      <c r="EM193" t="s">
        <v>283</v>
      </c>
      <c r="EO193" t="s">
        <v>3</v>
      </c>
      <c r="EQ193">
        <v>0</v>
      </c>
      <c r="ER193">
        <v>7.62</v>
      </c>
      <c r="ES193">
        <v>7.62</v>
      </c>
      <c r="ET193">
        <v>0</v>
      </c>
      <c r="EU193">
        <v>0</v>
      </c>
      <c r="EV193">
        <v>0</v>
      </c>
      <c r="EW193">
        <v>0</v>
      </c>
      <c r="EX193">
        <v>0</v>
      </c>
      <c r="FQ193">
        <v>0</v>
      </c>
      <c r="FR193">
        <f t="shared" si="199"/>
        <v>0</v>
      </c>
      <c r="FS193">
        <v>0</v>
      </c>
      <c r="FX193">
        <v>112</v>
      </c>
      <c r="FY193">
        <v>70</v>
      </c>
      <c r="GA193" t="s">
        <v>3</v>
      </c>
      <c r="GD193">
        <v>0</v>
      </c>
      <c r="GF193">
        <v>-267660270</v>
      </c>
      <c r="GG193">
        <v>2</v>
      </c>
      <c r="GH193">
        <v>1</v>
      </c>
      <c r="GI193">
        <v>2</v>
      </c>
      <c r="GJ193">
        <v>0</v>
      </c>
      <c r="GK193">
        <f>ROUND(R193*(S12)/100,2)</f>
        <v>0</v>
      </c>
      <c r="GL193">
        <f t="shared" si="200"/>
        <v>0</v>
      </c>
      <c r="GM193">
        <f t="shared" si="201"/>
        <v>666.75</v>
      </c>
      <c r="GN193">
        <f t="shared" si="202"/>
        <v>0</v>
      </c>
      <c r="GO193">
        <f t="shared" si="203"/>
        <v>666.75</v>
      </c>
      <c r="GP193">
        <f t="shared" si="204"/>
        <v>0</v>
      </c>
      <c r="GR193">
        <v>0</v>
      </c>
      <c r="GS193">
        <v>3</v>
      </c>
      <c r="GT193">
        <v>0</v>
      </c>
      <c r="GU193" t="s">
        <v>3</v>
      </c>
      <c r="GV193">
        <f t="shared" si="205"/>
        <v>0</v>
      </c>
      <c r="GW193">
        <v>1</v>
      </c>
      <c r="GX193">
        <f t="shared" si="206"/>
        <v>0</v>
      </c>
      <c r="HA193">
        <v>0</v>
      </c>
      <c r="HB193">
        <v>0</v>
      </c>
      <c r="HC193">
        <f t="shared" si="207"/>
        <v>0</v>
      </c>
      <c r="HE193" t="s">
        <v>3</v>
      </c>
      <c r="HF193" t="s">
        <v>3</v>
      </c>
      <c r="HM193" t="s">
        <v>3</v>
      </c>
      <c r="HN193" t="s">
        <v>3</v>
      </c>
      <c r="HO193" t="s">
        <v>3</v>
      </c>
      <c r="HP193" t="s">
        <v>3</v>
      </c>
      <c r="HQ193" t="s">
        <v>3</v>
      </c>
      <c r="IK193">
        <v>0</v>
      </c>
    </row>
    <row r="194" spans="1:255" x14ac:dyDescent="0.2">
      <c r="A194" s="2">
        <v>17</v>
      </c>
      <c r="B194" s="2">
        <v>1</v>
      </c>
      <c r="C194" s="2">
        <f>ROW(SmtRes!A7)</f>
        <v>7</v>
      </c>
      <c r="D194" s="2">
        <f>ROW(EtalonRes!A215)</f>
        <v>215</v>
      </c>
      <c r="E194" s="2" t="s">
        <v>292</v>
      </c>
      <c r="F194" s="2" t="s">
        <v>293</v>
      </c>
      <c r="G194" s="2" t="s">
        <v>294</v>
      </c>
      <c r="H194" s="2" t="s">
        <v>295</v>
      </c>
      <c r="I194" s="2">
        <v>10</v>
      </c>
      <c r="J194" s="2">
        <v>0</v>
      </c>
      <c r="K194" s="2">
        <v>10</v>
      </c>
      <c r="L194" s="2"/>
      <c r="M194" s="2"/>
      <c r="N194" s="2"/>
      <c r="O194" s="2">
        <f t="shared" si="174"/>
        <v>722.16</v>
      </c>
      <c r="P194" s="2">
        <f t="shared" si="215"/>
        <v>14.2</v>
      </c>
      <c r="Q194" s="2">
        <f>(ROUND((ROUND((((ET194*1.1))*AV194*I194),2)*BB194),2)+ROUND((ROUND(((AE194-((EU194*1.1)))*AV194*I194),2)*BS194),2))</f>
        <v>0</v>
      </c>
      <c r="R194" s="2">
        <f t="shared" si="176"/>
        <v>0</v>
      </c>
      <c r="S194" s="2">
        <f t="shared" si="177"/>
        <v>707.96</v>
      </c>
      <c r="T194" s="2">
        <f t="shared" si="178"/>
        <v>0</v>
      </c>
      <c r="U194" s="2">
        <f t="shared" si="179"/>
        <v>56.1</v>
      </c>
      <c r="V194" s="2">
        <f t="shared" si="180"/>
        <v>0</v>
      </c>
      <c r="W194" s="2">
        <f t="shared" si="181"/>
        <v>0</v>
      </c>
      <c r="X194" s="2">
        <f t="shared" si="182"/>
        <v>792.92</v>
      </c>
      <c r="Y194" s="2">
        <f t="shared" si="183"/>
        <v>495.57</v>
      </c>
      <c r="Z194" s="2"/>
      <c r="AA194" s="2">
        <v>50464749</v>
      </c>
      <c r="AB194" s="2">
        <f t="shared" si="184"/>
        <v>72.215999999999994</v>
      </c>
      <c r="AC194" s="2">
        <f t="shared" si="185"/>
        <v>1.42</v>
      </c>
      <c r="AD194" s="2">
        <f>ROUND(((((ET194*1.1))-((EU194*1.1)))+AE194),6)</f>
        <v>0</v>
      </c>
      <c r="AE194" s="2">
        <f>ROUND(((EU194*1.1)),6)</f>
        <v>0</v>
      </c>
      <c r="AF194" s="2">
        <f>ROUND(((EV194*1.1)),6)</f>
        <v>70.796000000000006</v>
      </c>
      <c r="AG194" s="2">
        <f t="shared" si="188"/>
        <v>0</v>
      </c>
      <c r="AH194" s="2">
        <f>((EW194*1.1))</f>
        <v>5.61</v>
      </c>
      <c r="AI194" s="2">
        <f>((EX194*1.1))</f>
        <v>0</v>
      </c>
      <c r="AJ194" s="2">
        <f t="shared" si="190"/>
        <v>0</v>
      </c>
      <c r="AK194" s="2">
        <v>65.78</v>
      </c>
      <c r="AL194" s="2">
        <v>1.42</v>
      </c>
      <c r="AM194" s="2">
        <v>0</v>
      </c>
      <c r="AN194" s="2">
        <v>0</v>
      </c>
      <c r="AO194" s="2">
        <v>64.36</v>
      </c>
      <c r="AP194" s="2">
        <v>0</v>
      </c>
      <c r="AQ194" s="2">
        <v>5.0999999999999996</v>
      </c>
      <c r="AR194" s="2">
        <v>0</v>
      </c>
      <c r="AS194" s="2">
        <v>0</v>
      </c>
      <c r="AT194" s="2">
        <v>112</v>
      </c>
      <c r="AU194" s="2">
        <v>70</v>
      </c>
      <c r="AV194" s="2">
        <v>1</v>
      </c>
      <c r="AW194" s="2">
        <v>1</v>
      </c>
      <c r="AX194" s="2"/>
      <c r="AY194" s="2"/>
      <c r="AZ194" s="2">
        <v>1</v>
      </c>
      <c r="BA194" s="2">
        <v>1</v>
      </c>
      <c r="BB194" s="2">
        <v>1</v>
      </c>
      <c r="BC194" s="2">
        <v>1</v>
      </c>
      <c r="BD194" s="2" t="s">
        <v>3</v>
      </c>
      <c r="BE194" s="2" t="s">
        <v>3</v>
      </c>
      <c r="BF194" s="2" t="s">
        <v>3</v>
      </c>
      <c r="BG194" s="2" t="s">
        <v>3</v>
      </c>
      <c r="BH194" s="2">
        <v>0</v>
      </c>
      <c r="BI194" s="2">
        <v>2</v>
      </c>
      <c r="BJ194" s="2" t="s">
        <v>296</v>
      </c>
      <c r="BK194" s="2"/>
      <c r="BL194" s="2"/>
      <c r="BM194" s="2">
        <v>336</v>
      </c>
      <c r="BN194" s="2">
        <v>0</v>
      </c>
      <c r="BO194" s="2" t="s">
        <v>3</v>
      </c>
      <c r="BP194" s="2">
        <v>0</v>
      </c>
      <c r="BQ194" s="2">
        <v>40</v>
      </c>
      <c r="BR194" s="2">
        <v>0</v>
      </c>
      <c r="BS194" s="2">
        <v>1</v>
      </c>
      <c r="BT194" s="2">
        <v>1</v>
      </c>
      <c r="BU194" s="2">
        <v>1</v>
      </c>
      <c r="BV194" s="2">
        <v>1</v>
      </c>
      <c r="BW194" s="2">
        <v>1</v>
      </c>
      <c r="BX194" s="2">
        <v>1</v>
      </c>
      <c r="BY194" s="2" t="s">
        <v>3</v>
      </c>
      <c r="BZ194" s="2">
        <v>112</v>
      </c>
      <c r="CA194" s="2">
        <v>70</v>
      </c>
      <c r="CB194" s="2" t="s">
        <v>3</v>
      </c>
      <c r="CC194" s="2"/>
      <c r="CD194" s="2"/>
      <c r="CE194" s="2">
        <v>30</v>
      </c>
      <c r="CF194" s="2">
        <v>0</v>
      </c>
      <c r="CG194" s="2">
        <v>0</v>
      </c>
      <c r="CH194" s="2"/>
      <c r="CI194" s="2"/>
      <c r="CJ194" s="2"/>
      <c r="CK194" s="2"/>
      <c r="CL194" s="2"/>
      <c r="CM194" s="2">
        <v>0</v>
      </c>
      <c r="CN194" s="2" t="s">
        <v>479</v>
      </c>
      <c r="CO194" s="2">
        <v>0</v>
      </c>
      <c r="CP194" s="2">
        <f t="shared" si="191"/>
        <v>722.16000000000008</v>
      </c>
      <c r="CQ194" s="2">
        <f t="shared" si="216"/>
        <v>1.42</v>
      </c>
      <c r="CR194" s="2">
        <f>(ROUND((ROUND((((ET194*1.1))*AV194*1),2)*BB194),2)+ROUND((ROUND(((AE194-((EU194*1.1)))*AV194*1),2)*BS194),2))</f>
        <v>0</v>
      </c>
      <c r="CS194" s="2">
        <f t="shared" si="193"/>
        <v>0</v>
      </c>
      <c r="CT194" s="2">
        <f t="shared" si="194"/>
        <v>70.8</v>
      </c>
      <c r="CU194" s="2">
        <f t="shared" si="195"/>
        <v>0</v>
      </c>
      <c r="CV194" s="2">
        <f t="shared" si="196"/>
        <v>5.61</v>
      </c>
      <c r="CW194" s="2">
        <f t="shared" si="197"/>
        <v>0</v>
      </c>
      <c r="CX194" s="2">
        <f t="shared" si="198"/>
        <v>0</v>
      </c>
      <c r="CY194" s="2">
        <f>((S194*BZ194)/100)</f>
        <v>792.91520000000003</v>
      </c>
      <c r="CZ194" s="2">
        <f>((S194*CA194)/100)</f>
        <v>495.57200000000006</v>
      </c>
      <c r="DA194" s="2"/>
      <c r="DB194" s="2"/>
      <c r="DC194" s="2" t="s">
        <v>3</v>
      </c>
      <c r="DD194" s="2" t="s">
        <v>3</v>
      </c>
      <c r="DE194" s="2" t="s">
        <v>25</v>
      </c>
      <c r="DF194" s="2" t="s">
        <v>25</v>
      </c>
      <c r="DG194" s="2" t="s">
        <v>25</v>
      </c>
      <c r="DH194" s="2" t="s">
        <v>3</v>
      </c>
      <c r="DI194" s="2" t="s">
        <v>25</v>
      </c>
      <c r="DJ194" s="2" t="s">
        <v>25</v>
      </c>
      <c r="DK194" s="2" t="s">
        <v>3</v>
      </c>
      <c r="DL194" s="2" t="s">
        <v>3</v>
      </c>
      <c r="DM194" s="2" t="s">
        <v>3</v>
      </c>
      <c r="DN194" s="2">
        <v>0</v>
      </c>
      <c r="DO194" s="2">
        <v>0</v>
      </c>
      <c r="DP194" s="2">
        <v>1</v>
      </c>
      <c r="DQ194" s="2">
        <v>1</v>
      </c>
      <c r="DR194" s="2"/>
      <c r="DS194" s="2"/>
      <c r="DT194" s="2"/>
      <c r="DU194" s="2">
        <v>1013</v>
      </c>
      <c r="DV194" s="2" t="s">
        <v>295</v>
      </c>
      <c r="DW194" s="2" t="s">
        <v>295</v>
      </c>
      <c r="DX194" s="2">
        <v>1</v>
      </c>
      <c r="DY194" s="2"/>
      <c r="DZ194" s="2" t="s">
        <v>3</v>
      </c>
      <c r="EA194" s="2" t="s">
        <v>3</v>
      </c>
      <c r="EB194" s="2" t="s">
        <v>3</v>
      </c>
      <c r="EC194" s="2" t="s">
        <v>3</v>
      </c>
      <c r="ED194" s="2"/>
      <c r="EE194" s="2">
        <v>49573651</v>
      </c>
      <c r="EF194" s="2">
        <v>40</v>
      </c>
      <c r="EG194" s="2" t="s">
        <v>134</v>
      </c>
      <c r="EH194" s="2">
        <v>0</v>
      </c>
      <c r="EI194" s="2" t="s">
        <v>3</v>
      </c>
      <c r="EJ194" s="2">
        <v>2</v>
      </c>
      <c r="EK194" s="2">
        <v>336</v>
      </c>
      <c r="EL194" s="2" t="s">
        <v>200</v>
      </c>
      <c r="EM194" s="2" t="s">
        <v>201</v>
      </c>
      <c r="EN194" s="2"/>
      <c r="EO194" s="2" t="s">
        <v>29</v>
      </c>
      <c r="EP194" s="2"/>
      <c r="EQ194" s="2">
        <v>131072</v>
      </c>
      <c r="ER194" s="2">
        <v>65.78</v>
      </c>
      <c r="ES194" s="2">
        <v>1.42</v>
      </c>
      <c r="ET194" s="2">
        <v>0</v>
      </c>
      <c r="EU194" s="2">
        <v>0</v>
      </c>
      <c r="EV194" s="2">
        <v>64.36</v>
      </c>
      <c r="EW194" s="2">
        <v>5.0999999999999996</v>
      </c>
      <c r="EX194" s="2">
        <v>0</v>
      </c>
      <c r="EY194" s="2">
        <v>0</v>
      </c>
      <c r="EZ194" s="2"/>
      <c r="FA194" s="2"/>
      <c r="FB194" s="2"/>
      <c r="FC194" s="2"/>
      <c r="FD194" s="2"/>
      <c r="FE194" s="2"/>
      <c r="FF194" s="2"/>
      <c r="FG194" s="2"/>
      <c r="FH194" s="2"/>
      <c r="FI194" s="2"/>
      <c r="FJ194" s="2"/>
      <c r="FK194" s="2"/>
      <c r="FL194" s="2"/>
      <c r="FM194" s="2"/>
      <c r="FN194" s="2"/>
      <c r="FO194" s="2"/>
      <c r="FP194" s="2"/>
      <c r="FQ194" s="2">
        <v>0</v>
      </c>
      <c r="FR194" s="2">
        <f t="shared" si="199"/>
        <v>0</v>
      </c>
      <c r="FS194" s="2">
        <v>0</v>
      </c>
      <c r="FT194" s="2"/>
      <c r="FU194" s="2"/>
      <c r="FV194" s="2"/>
      <c r="FW194" s="2"/>
      <c r="FX194" s="2">
        <v>112</v>
      </c>
      <c r="FY194" s="2">
        <v>70</v>
      </c>
      <c r="FZ194" s="2"/>
      <c r="GA194" s="2" t="s">
        <v>3</v>
      </c>
      <c r="GB194" s="2"/>
      <c r="GC194" s="2"/>
      <c r="GD194" s="2">
        <v>0</v>
      </c>
      <c r="GE194" s="2"/>
      <c r="GF194" s="2">
        <v>2104986505</v>
      </c>
      <c r="GG194" s="2">
        <v>2</v>
      </c>
      <c r="GH194" s="2">
        <v>1</v>
      </c>
      <c r="GI194" s="2">
        <v>-2</v>
      </c>
      <c r="GJ194" s="2">
        <v>0</v>
      </c>
      <c r="GK194" s="2">
        <f>ROUND(R194*(R12)/100,2)</f>
        <v>0</v>
      </c>
      <c r="GL194" s="2">
        <f t="shared" si="200"/>
        <v>0</v>
      </c>
      <c r="GM194" s="2">
        <f t="shared" si="201"/>
        <v>2010.65</v>
      </c>
      <c r="GN194" s="2">
        <f t="shared" si="202"/>
        <v>0</v>
      </c>
      <c r="GO194" s="2">
        <f t="shared" si="203"/>
        <v>2010.65</v>
      </c>
      <c r="GP194" s="2">
        <f t="shared" si="204"/>
        <v>0</v>
      </c>
      <c r="GQ194" s="2"/>
      <c r="GR194" s="2">
        <v>0</v>
      </c>
      <c r="GS194" s="2">
        <v>3</v>
      </c>
      <c r="GT194" s="2">
        <v>0</v>
      </c>
      <c r="GU194" s="2" t="s">
        <v>3</v>
      </c>
      <c r="GV194" s="2">
        <f t="shared" si="205"/>
        <v>0</v>
      </c>
      <c r="GW194" s="2">
        <v>1</v>
      </c>
      <c r="GX194" s="2">
        <f t="shared" si="206"/>
        <v>0</v>
      </c>
      <c r="GY194" s="2"/>
      <c r="GZ194" s="2"/>
      <c r="HA194" s="2">
        <v>0</v>
      </c>
      <c r="HB194" s="2">
        <v>0</v>
      </c>
      <c r="HC194" s="2">
        <f t="shared" si="207"/>
        <v>0</v>
      </c>
      <c r="HD194" s="2"/>
      <c r="HE194" s="2" t="s">
        <v>3</v>
      </c>
      <c r="HF194" s="2" t="s">
        <v>3</v>
      </c>
      <c r="HG194" s="2"/>
      <c r="HH194" s="2"/>
      <c r="HI194" s="2"/>
      <c r="HJ194" s="2"/>
      <c r="HK194" s="2"/>
      <c r="HL194" s="2"/>
      <c r="HM194" s="2" t="s">
        <v>3</v>
      </c>
      <c r="HN194" s="2" t="s">
        <v>3</v>
      </c>
      <c r="HO194" s="2" t="s">
        <v>3</v>
      </c>
      <c r="HP194" s="2" t="s">
        <v>3</v>
      </c>
      <c r="HQ194" s="2" t="s">
        <v>3</v>
      </c>
      <c r="HR194" s="2"/>
      <c r="HS194" s="2"/>
      <c r="HT194" s="2"/>
      <c r="HU194" s="2"/>
      <c r="HV194" s="2"/>
      <c r="HW194" s="2"/>
      <c r="HX194" s="2"/>
      <c r="HY194" s="2"/>
      <c r="HZ194" s="2"/>
      <c r="IA194" s="2"/>
      <c r="IB194" s="2"/>
      <c r="IC194" s="2"/>
      <c r="ID194" s="2"/>
      <c r="IE194" s="2"/>
      <c r="IF194" s="2"/>
      <c r="IG194" s="2"/>
      <c r="IH194" s="2"/>
      <c r="II194" s="2"/>
      <c r="IJ194" s="2"/>
      <c r="IK194" s="2">
        <v>0</v>
      </c>
      <c r="IL194" s="2"/>
      <c r="IM194" s="2"/>
      <c r="IN194" s="2"/>
      <c r="IO194" s="2"/>
      <c r="IP194" s="2"/>
      <c r="IQ194" s="2"/>
      <c r="IR194" s="2"/>
      <c r="IS194" s="2"/>
      <c r="IT194" s="2"/>
      <c r="IU194" s="2"/>
    </row>
    <row r="195" spans="1:255" x14ac:dyDescent="0.2">
      <c r="A195">
        <v>17</v>
      </c>
      <c r="B195">
        <v>1</v>
      </c>
      <c r="C195">
        <f>ROW(SmtRes!A8)</f>
        <v>8</v>
      </c>
      <c r="D195">
        <f>ROW(EtalonRes!A218)</f>
        <v>218</v>
      </c>
      <c r="E195" t="s">
        <v>292</v>
      </c>
      <c r="F195" t="s">
        <v>293</v>
      </c>
      <c r="G195" t="s">
        <v>294</v>
      </c>
      <c r="H195" t="s">
        <v>295</v>
      </c>
      <c r="I195">
        <v>10</v>
      </c>
      <c r="J195">
        <v>0</v>
      </c>
      <c r="K195">
        <v>10</v>
      </c>
      <c r="O195">
        <f t="shared" si="174"/>
        <v>24299.22</v>
      </c>
      <c r="P195">
        <f t="shared" si="215"/>
        <v>164.86</v>
      </c>
      <c r="Q195">
        <f>(ROUND((ROUND((((ET195*1.1))*AV195*I195),2)*BB195),2)+ROUND((ROUND(((AE195-((EU195*1.1)))*AV195*I195),2)*BS195),2))</f>
        <v>0</v>
      </c>
      <c r="R195">
        <f t="shared" si="176"/>
        <v>0</v>
      </c>
      <c r="S195">
        <f t="shared" si="177"/>
        <v>24134.36</v>
      </c>
      <c r="T195">
        <f t="shared" si="178"/>
        <v>0</v>
      </c>
      <c r="U195">
        <f t="shared" si="179"/>
        <v>56.1</v>
      </c>
      <c r="V195">
        <f t="shared" si="180"/>
        <v>0</v>
      </c>
      <c r="W195">
        <f t="shared" si="181"/>
        <v>0</v>
      </c>
      <c r="X195">
        <f t="shared" si="182"/>
        <v>22203.61</v>
      </c>
      <c r="Y195">
        <f t="shared" si="183"/>
        <v>10377.77</v>
      </c>
      <c r="AA195">
        <v>50464747</v>
      </c>
      <c r="AB195">
        <f t="shared" si="184"/>
        <v>72.215999999999994</v>
      </c>
      <c r="AC195">
        <f t="shared" si="185"/>
        <v>1.42</v>
      </c>
      <c r="AD195">
        <f>ROUND(((((ET195*1.1))-((EU195*1.1)))+AE195),6)</f>
        <v>0</v>
      </c>
      <c r="AE195">
        <f>ROUND(((EU195*1.1)),6)</f>
        <v>0</v>
      </c>
      <c r="AF195">
        <f>ROUND(((EV195*1.1)),6)</f>
        <v>70.796000000000006</v>
      </c>
      <c r="AG195">
        <f t="shared" si="188"/>
        <v>0</v>
      </c>
      <c r="AH195">
        <f>((EW195*1.1))</f>
        <v>5.61</v>
      </c>
      <c r="AI195">
        <f>((EX195*1.1))</f>
        <v>0</v>
      </c>
      <c r="AJ195">
        <f t="shared" si="190"/>
        <v>0</v>
      </c>
      <c r="AK195">
        <v>65.78</v>
      </c>
      <c r="AL195">
        <v>1.42</v>
      </c>
      <c r="AM195">
        <v>0</v>
      </c>
      <c r="AN195">
        <v>0</v>
      </c>
      <c r="AO195">
        <v>64.36</v>
      </c>
      <c r="AP195">
        <v>0</v>
      </c>
      <c r="AQ195">
        <v>5.0999999999999996</v>
      </c>
      <c r="AR195">
        <v>0</v>
      </c>
      <c r="AS195">
        <v>0</v>
      </c>
      <c r="AT195">
        <v>92</v>
      </c>
      <c r="AU195">
        <v>43</v>
      </c>
      <c r="AV195">
        <v>1</v>
      </c>
      <c r="AW195">
        <v>1</v>
      </c>
      <c r="AZ195">
        <v>1</v>
      </c>
      <c r="BA195">
        <v>34.090000000000003</v>
      </c>
      <c r="BB195">
        <v>1</v>
      </c>
      <c r="BC195">
        <v>11.61</v>
      </c>
      <c r="BD195" t="s">
        <v>3</v>
      </c>
      <c r="BE195" t="s">
        <v>3</v>
      </c>
      <c r="BF195" t="s">
        <v>3</v>
      </c>
      <c r="BG195" t="s">
        <v>3</v>
      </c>
      <c r="BH195">
        <v>0</v>
      </c>
      <c r="BI195">
        <v>2</v>
      </c>
      <c r="BJ195" t="s">
        <v>296</v>
      </c>
      <c r="BM195">
        <v>336</v>
      </c>
      <c r="BN195">
        <v>0</v>
      </c>
      <c r="BO195" t="s">
        <v>293</v>
      </c>
      <c r="BP195">
        <v>1</v>
      </c>
      <c r="BQ195">
        <v>40</v>
      </c>
      <c r="BR195">
        <v>0</v>
      </c>
      <c r="BS195">
        <v>34.090000000000003</v>
      </c>
      <c r="BT195">
        <v>1</v>
      </c>
      <c r="BU195">
        <v>1</v>
      </c>
      <c r="BV195">
        <v>1</v>
      </c>
      <c r="BW195">
        <v>1</v>
      </c>
      <c r="BX195">
        <v>1</v>
      </c>
      <c r="BY195" t="s">
        <v>3</v>
      </c>
      <c r="BZ195">
        <v>92</v>
      </c>
      <c r="CA195">
        <v>43</v>
      </c>
      <c r="CB195" t="s">
        <v>3</v>
      </c>
      <c r="CE195">
        <v>30</v>
      </c>
      <c r="CF195">
        <v>0</v>
      </c>
      <c r="CG195">
        <v>0</v>
      </c>
      <c r="CM195">
        <v>0</v>
      </c>
      <c r="CN195" t="s">
        <v>479</v>
      </c>
      <c r="CO195">
        <v>0</v>
      </c>
      <c r="CP195">
        <f t="shared" si="191"/>
        <v>24299.22</v>
      </c>
      <c r="CQ195">
        <f t="shared" si="216"/>
        <v>16.489999999999998</v>
      </c>
      <c r="CR195">
        <f>(ROUND((ROUND((((ET195*1.1))*AV195*1),2)*BB195),2)+ROUND((ROUND(((AE195-((EU195*1.1)))*AV195*1),2)*BS195),2))</f>
        <v>0</v>
      </c>
      <c r="CS195">
        <f t="shared" si="193"/>
        <v>0</v>
      </c>
      <c r="CT195">
        <f t="shared" si="194"/>
        <v>2413.5700000000002</v>
      </c>
      <c r="CU195">
        <f t="shared" si="195"/>
        <v>0</v>
      </c>
      <c r="CV195">
        <f t="shared" si="196"/>
        <v>5.61</v>
      </c>
      <c r="CW195">
        <f t="shared" si="197"/>
        <v>0</v>
      </c>
      <c r="CX195">
        <f t="shared" si="198"/>
        <v>0</v>
      </c>
      <c r="CY195">
        <f>S195*(BZ195/100)</f>
        <v>22203.611200000003</v>
      </c>
      <c r="CZ195">
        <f>S195*(CA195/100)</f>
        <v>10377.774799999999</v>
      </c>
      <c r="DC195" t="s">
        <v>3</v>
      </c>
      <c r="DD195" t="s">
        <v>3</v>
      </c>
      <c r="DE195" t="s">
        <v>25</v>
      </c>
      <c r="DF195" t="s">
        <v>25</v>
      </c>
      <c r="DG195" t="s">
        <v>25</v>
      </c>
      <c r="DH195" t="s">
        <v>3</v>
      </c>
      <c r="DI195" t="s">
        <v>25</v>
      </c>
      <c r="DJ195" t="s">
        <v>25</v>
      </c>
      <c r="DK195" t="s">
        <v>3</v>
      </c>
      <c r="DL195" t="s">
        <v>3</v>
      </c>
      <c r="DM195" t="s">
        <v>3</v>
      </c>
      <c r="DN195">
        <v>112</v>
      </c>
      <c r="DO195">
        <v>70</v>
      </c>
      <c r="DP195">
        <v>1</v>
      </c>
      <c r="DQ195">
        <v>1</v>
      </c>
      <c r="DU195">
        <v>1013</v>
      </c>
      <c r="DV195" t="s">
        <v>295</v>
      </c>
      <c r="DW195" t="s">
        <v>295</v>
      </c>
      <c r="DX195">
        <v>1</v>
      </c>
      <c r="DZ195" t="s">
        <v>3</v>
      </c>
      <c r="EA195" t="s">
        <v>3</v>
      </c>
      <c r="EB195" t="s">
        <v>3</v>
      </c>
      <c r="EC195" t="s">
        <v>3</v>
      </c>
      <c r="EE195">
        <v>49573651</v>
      </c>
      <c r="EF195">
        <v>40</v>
      </c>
      <c r="EG195" t="s">
        <v>134</v>
      </c>
      <c r="EH195">
        <v>0</v>
      </c>
      <c r="EI195" t="s">
        <v>3</v>
      </c>
      <c r="EJ195">
        <v>2</v>
      </c>
      <c r="EK195">
        <v>336</v>
      </c>
      <c r="EL195" t="s">
        <v>200</v>
      </c>
      <c r="EM195" t="s">
        <v>201</v>
      </c>
      <c r="EO195" t="s">
        <v>29</v>
      </c>
      <c r="EQ195">
        <v>131072</v>
      </c>
      <c r="ER195">
        <v>65.78</v>
      </c>
      <c r="ES195">
        <v>1.42</v>
      </c>
      <c r="ET195">
        <v>0</v>
      </c>
      <c r="EU195">
        <v>0</v>
      </c>
      <c r="EV195">
        <v>64.36</v>
      </c>
      <c r="EW195">
        <v>5.0999999999999996</v>
      </c>
      <c r="EX195">
        <v>0</v>
      </c>
      <c r="EY195">
        <v>0</v>
      </c>
      <c r="FQ195">
        <v>0</v>
      </c>
      <c r="FR195">
        <f t="shared" si="199"/>
        <v>0</v>
      </c>
      <c r="FS195">
        <v>0</v>
      </c>
      <c r="FX195">
        <v>112</v>
      </c>
      <c r="FY195">
        <v>70</v>
      </c>
      <c r="GA195" t="s">
        <v>3</v>
      </c>
      <c r="GD195">
        <v>0</v>
      </c>
      <c r="GF195">
        <v>2104986505</v>
      </c>
      <c r="GG195">
        <v>2</v>
      </c>
      <c r="GH195">
        <v>1</v>
      </c>
      <c r="GI195">
        <v>2</v>
      </c>
      <c r="GJ195">
        <v>0</v>
      </c>
      <c r="GK195">
        <f>ROUND(R195*(S12)/100,2)</f>
        <v>0</v>
      </c>
      <c r="GL195">
        <f t="shared" si="200"/>
        <v>0</v>
      </c>
      <c r="GM195">
        <f t="shared" si="201"/>
        <v>56880.6</v>
      </c>
      <c r="GN195">
        <f t="shared" si="202"/>
        <v>0</v>
      </c>
      <c r="GO195">
        <f t="shared" si="203"/>
        <v>56880.6</v>
      </c>
      <c r="GP195">
        <f t="shared" si="204"/>
        <v>0</v>
      </c>
      <c r="GR195">
        <v>0</v>
      </c>
      <c r="GS195">
        <v>3</v>
      </c>
      <c r="GT195">
        <v>0</v>
      </c>
      <c r="GU195" t="s">
        <v>3</v>
      </c>
      <c r="GV195">
        <f t="shared" si="205"/>
        <v>0</v>
      </c>
      <c r="GW195">
        <v>1</v>
      </c>
      <c r="GX195">
        <f t="shared" si="206"/>
        <v>0</v>
      </c>
      <c r="HA195">
        <v>0</v>
      </c>
      <c r="HB195">
        <v>0</v>
      </c>
      <c r="HC195">
        <f t="shared" si="207"/>
        <v>0</v>
      </c>
      <c r="HE195" t="s">
        <v>3</v>
      </c>
      <c r="HF195" t="s">
        <v>3</v>
      </c>
      <c r="HM195" t="s">
        <v>3</v>
      </c>
      <c r="HN195" t="s">
        <v>3</v>
      </c>
      <c r="HO195" t="s">
        <v>3</v>
      </c>
      <c r="HP195" t="s">
        <v>3</v>
      </c>
      <c r="HQ195" t="s">
        <v>3</v>
      </c>
      <c r="IK195">
        <v>0</v>
      </c>
    </row>
    <row r="196" spans="1:255" x14ac:dyDescent="0.2">
      <c r="A196" s="2">
        <v>18</v>
      </c>
      <c r="B196" s="2">
        <v>1</v>
      </c>
      <c r="C196" s="2">
        <v>7</v>
      </c>
      <c r="D196" s="2"/>
      <c r="E196" s="2" t="s">
        <v>297</v>
      </c>
      <c r="F196" s="2" t="s">
        <v>298</v>
      </c>
      <c r="G196" s="2" t="s">
        <v>299</v>
      </c>
      <c r="H196" s="2" t="s">
        <v>245</v>
      </c>
      <c r="I196" s="2">
        <f>I194*J196</f>
        <v>1</v>
      </c>
      <c r="J196" s="2">
        <v>0.1</v>
      </c>
      <c r="K196" s="2">
        <v>0.1</v>
      </c>
      <c r="L196" s="2"/>
      <c r="M196" s="2"/>
      <c r="N196" s="2"/>
      <c r="O196" s="2">
        <f t="shared" si="174"/>
        <v>35.4</v>
      </c>
      <c r="P196" s="2">
        <f t="shared" si="215"/>
        <v>35.4</v>
      </c>
      <c r="Q196" s="2">
        <f>(ROUND((ROUND(((ET196)*AV196*I196),2)*BB196),2)+ROUND((ROUND(((AE196-(EU196))*AV196*I196),2)*BS196),2))</f>
        <v>0</v>
      </c>
      <c r="R196" s="2">
        <f t="shared" si="176"/>
        <v>0</v>
      </c>
      <c r="S196" s="2">
        <f t="shared" si="177"/>
        <v>0</v>
      </c>
      <c r="T196" s="2">
        <f t="shared" si="178"/>
        <v>0</v>
      </c>
      <c r="U196" s="2">
        <f t="shared" si="179"/>
        <v>0</v>
      </c>
      <c r="V196" s="2">
        <f t="shared" si="180"/>
        <v>0</v>
      </c>
      <c r="W196" s="2">
        <f t="shared" si="181"/>
        <v>0</v>
      </c>
      <c r="X196" s="2">
        <f t="shared" si="182"/>
        <v>0</v>
      </c>
      <c r="Y196" s="2">
        <f t="shared" si="183"/>
        <v>0</v>
      </c>
      <c r="Z196" s="2"/>
      <c r="AA196" s="2">
        <v>50464749</v>
      </c>
      <c r="AB196" s="2">
        <f t="shared" si="184"/>
        <v>35.4</v>
      </c>
      <c r="AC196" s="2">
        <f t="shared" si="185"/>
        <v>35.4</v>
      </c>
      <c r="AD196" s="2">
        <f>ROUND((((ET196)-(EU196))+AE196),6)</f>
        <v>0</v>
      </c>
      <c r="AE196" s="2">
        <f>ROUND((EU196),6)</f>
        <v>0</v>
      </c>
      <c r="AF196" s="2">
        <f>ROUND((EV196),6)</f>
        <v>0</v>
      </c>
      <c r="AG196" s="2">
        <f t="shared" si="188"/>
        <v>0</v>
      </c>
      <c r="AH196" s="2">
        <f>(EW196)</f>
        <v>0</v>
      </c>
      <c r="AI196" s="2">
        <f>(EX196)</f>
        <v>0</v>
      </c>
      <c r="AJ196" s="2">
        <f t="shared" si="190"/>
        <v>0</v>
      </c>
      <c r="AK196" s="2">
        <v>35.4</v>
      </c>
      <c r="AL196" s="2">
        <v>35.4</v>
      </c>
      <c r="AM196" s="2">
        <v>0</v>
      </c>
      <c r="AN196" s="2">
        <v>0</v>
      </c>
      <c r="AO196" s="2">
        <v>0</v>
      </c>
      <c r="AP196" s="2">
        <v>0</v>
      </c>
      <c r="AQ196" s="2">
        <v>0</v>
      </c>
      <c r="AR196" s="2">
        <v>0</v>
      </c>
      <c r="AS196" s="2">
        <v>0</v>
      </c>
      <c r="AT196" s="2">
        <v>112</v>
      </c>
      <c r="AU196" s="2">
        <v>70</v>
      </c>
      <c r="AV196" s="2">
        <v>1</v>
      </c>
      <c r="AW196" s="2">
        <v>1</v>
      </c>
      <c r="AX196" s="2"/>
      <c r="AY196" s="2"/>
      <c r="AZ196" s="2">
        <v>1</v>
      </c>
      <c r="BA196" s="2">
        <v>1</v>
      </c>
      <c r="BB196" s="2">
        <v>1</v>
      </c>
      <c r="BC196" s="2">
        <v>1</v>
      </c>
      <c r="BD196" s="2" t="s">
        <v>3</v>
      </c>
      <c r="BE196" s="2" t="s">
        <v>3</v>
      </c>
      <c r="BF196" s="2" t="s">
        <v>3</v>
      </c>
      <c r="BG196" s="2" t="s">
        <v>3</v>
      </c>
      <c r="BH196" s="2">
        <v>3</v>
      </c>
      <c r="BI196" s="2">
        <v>2</v>
      </c>
      <c r="BJ196" s="2" t="s">
        <v>300</v>
      </c>
      <c r="BK196" s="2"/>
      <c r="BL196" s="2"/>
      <c r="BM196" s="2">
        <v>336</v>
      </c>
      <c r="BN196" s="2">
        <v>0</v>
      </c>
      <c r="BO196" s="2" t="s">
        <v>3</v>
      </c>
      <c r="BP196" s="2">
        <v>0</v>
      </c>
      <c r="BQ196" s="2">
        <v>40</v>
      </c>
      <c r="BR196" s="2">
        <v>0</v>
      </c>
      <c r="BS196" s="2">
        <v>1</v>
      </c>
      <c r="BT196" s="2">
        <v>1</v>
      </c>
      <c r="BU196" s="2">
        <v>1</v>
      </c>
      <c r="BV196" s="2">
        <v>1</v>
      </c>
      <c r="BW196" s="2">
        <v>1</v>
      </c>
      <c r="BX196" s="2">
        <v>1</v>
      </c>
      <c r="BY196" s="2" t="s">
        <v>3</v>
      </c>
      <c r="BZ196" s="2">
        <v>112</v>
      </c>
      <c r="CA196" s="2">
        <v>70</v>
      </c>
      <c r="CB196" s="2" t="s">
        <v>3</v>
      </c>
      <c r="CC196" s="2"/>
      <c r="CD196" s="2"/>
      <c r="CE196" s="2">
        <v>30</v>
      </c>
      <c r="CF196" s="2">
        <v>0</v>
      </c>
      <c r="CG196" s="2">
        <v>0</v>
      </c>
      <c r="CH196" s="2"/>
      <c r="CI196" s="2"/>
      <c r="CJ196" s="2"/>
      <c r="CK196" s="2"/>
      <c r="CL196" s="2"/>
      <c r="CM196" s="2">
        <v>0</v>
      </c>
      <c r="CN196" s="2" t="s">
        <v>3</v>
      </c>
      <c r="CO196" s="2">
        <v>0</v>
      </c>
      <c r="CP196" s="2">
        <f t="shared" si="191"/>
        <v>35.4</v>
      </c>
      <c r="CQ196" s="2">
        <f t="shared" si="216"/>
        <v>35.4</v>
      </c>
      <c r="CR196" s="2">
        <f>(ROUND((ROUND(((ET196)*AV196*1),2)*BB196),2)+ROUND((ROUND(((AE196-(EU196))*AV196*1),2)*BS196),2))</f>
        <v>0</v>
      </c>
      <c r="CS196" s="2">
        <f t="shared" si="193"/>
        <v>0</v>
      </c>
      <c r="CT196" s="2">
        <f t="shared" si="194"/>
        <v>0</v>
      </c>
      <c r="CU196" s="2">
        <f t="shared" si="195"/>
        <v>0</v>
      </c>
      <c r="CV196" s="2">
        <f t="shared" si="196"/>
        <v>0</v>
      </c>
      <c r="CW196" s="2">
        <f t="shared" si="197"/>
        <v>0</v>
      </c>
      <c r="CX196" s="2">
        <f t="shared" si="198"/>
        <v>0</v>
      </c>
      <c r="CY196" s="2">
        <f>((S196*BZ196)/100)</f>
        <v>0</v>
      </c>
      <c r="CZ196" s="2">
        <f>((S196*CA196)/100)</f>
        <v>0</v>
      </c>
      <c r="DA196" s="2"/>
      <c r="DB196" s="2"/>
      <c r="DC196" s="2" t="s">
        <v>3</v>
      </c>
      <c r="DD196" s="2" t="s">
        <v>3</v>
      </c>
      <c r="DE196" s="2" t="s">
        <v>3</v>
      </c>
      <c r="DF196" s="2" t="s">
        <v>3</v>
      </c>
      <c r="DG196" s="2" t="s">
        <v>3</v>
      </c>
      <c r="DH196" s="2" t="s">
        <v>3</v>
      </c>
      <c r="DI196" s="2" t="s">
        <v>3</v>
      </c>
      <c r="DJ196" s="2" t="s">
        <v>3</v>
      </c>
      <c r="DK196" s="2" t="s">
        <v>3</v>
      </c>
      <c r="DL196" s="2" t="s">
        <v>3</v>
      </c>
      <c r="DM196" s="2" t="s">
        <v>3</v>
      </c>
      <c r="DN196" s="2">
        <v>0</v>
      </c>
      <c r="DO196" s="2">
        <v>0</v>
      </c>
      <c r="DP196" s="2">
        <v>1</v>
      </c>
      <c r="DQ196" s="2">
        <v>1</v>
      </c>
      <c r="DR196" s="2"/>
      <c r="DS196" s="2"/>
      <c r="DT196" s="2"/>
      <c r="DU196" s="2">
        <v>1010</v>
      </c>
      <c r="DV196" s="2" t="s">
        <v>245</v>
      </c>
      <c r="DW196" s="2" t="s">
        <v>245</v>
      </c>
      <c r="DX196" s="2">
        <v>100</v>
      </c>
      <c r="DY196" s="2"/>
      <c r="DZ196" s="2" t="s">
        <v>3</v>
      </c>
      <c r="EA196" s="2" t="s">
        <v>3</v>
      </c>
      <c r="EB196" s="2" t="s">
        <v>3</v>
      </c>
      <c r="EC196" s="2" t="s">
        <v>3</v>
      </c>
      <c r="ED196" s="2"/>
      <c r="EE196" s="2">
        <v>49573651</v>
      </c>
      <c r="EF196" s="2">
        <v>40</v>
      </c>
      <c r="EG196" s="2" t="s">
        <v>134</v>
      </c>
      <c r="EH196" s="2">
        <v>0</v>
      </c>
      <c r="EI196" s="2" t="s">
        <v>3</v>
      </c>
      <c r="EJ196" s="2">
        <v>2</v>
      </c>
      <c r="EK196" s="2">
        <v>336</v>
      </c>
      <c r="EL196" s="2" t="s">
        <v>200</v>
      </c>
      <c r="EM196" s="2" t="s">
        <v>201</v>
      </c>
      <c r="EN196" s="2"/>
      <c r="EO196" s="2" t="s">
        <v>3</v>
      </c>
      <c r="EP196" s="2"/>
      <c r="EQ196" s="2">
        <v>0</v>
      </c>
      <c r="ER196" s="2">
        <v>35.4</v>
      </c>
      <c r="ES196" s="2">
        <v>35.4</v>
      </c>
      <c r="ET196" s="2">
        <v>0</v>
      </c>
      <c r="EU196" s="2">
        <v>0</v>
      </c>
      <c r="EV196" s="2">
        <v>0</v>
      </c>
      <c r="EW196" s="2">
        <v>0</v>
      </c>
      <c r="EX196" s="2">
        <v>0</v>
      </c>
      <c r="EY196" s="2"/>
      <c r="EZ196" s="2"/>
      <c r="FA196" s="2"/>
      <c r="FB196" s="2"/>
      <c r="FC196" s="2"/>
      <c r="FD196" s="2"/>
      <c r="FE196" s="2"/>
      <c r="FF196" s="2"/>
      <c r="FG196" s="2"/>
      <c r="FH196" s="2"/>
      <c r="FI196" s="2"/>
      <c r="FJ196" s="2"/>
      <c r="FK196" s="2"/>
      <c r="FL196" s="2"/>
      <c r="FM196" s="2"/>
      <c r="FN196" s="2"/>
      <c r="FO196" s="2"/>
      <c r="FP196" s="2"/>
      <c r="FQ196" s="2">
        <v>0</v>
      </c>
      <c r="FR196" s="2">
        <f t="shared" si="199"/>
        <v>0</v>
      </c>
      <c r="FS196" s="2">
        <v>0</v>
      </c>
      <c r="FT196" s="2"/>
      <c r="FU196" s="2"/>
      <c r="FV196" s="2"/>
      <c r="FW196" s="2"/>
      <c r="FX196" s="2">
        <v>112</v>
      </c>
      <c r="FY196" s="2">
        <v>70</v>
      </c>
      <c r="FZ196" s="2"/>
      <c r="GA196" s="2" t="s">
        <v>3</v>
      </c>
      <c r="GB196" s="2"/>
      <c r="GC196" s="2"/>
      <c r="GD196" s="2">
        <v>0</v>
      </c>
      <c r="GE196" s="2"/>
      <c r="GF196" s="2">
        <v>1044340387</v>
      </c>
      <c r="GG196" s="2">
        <v>2</v>
      </c>
      <c r="GH196" s="2">
        <v>1</v>
      </c>
      <c r="GI196" s="2">
        <v>-2</v>
      </c>
      <c r="GJ196" s="2">
        <v>0</v>
      </c>
      <c r="GK196" s="2">
        <f>ROUND(R196*(R12)/100,2)</f>
        <v>0</v>
      </c>
      <c r="GL196" s="2">
        <f t="shared" si="200"/>
        <v>0</v>
      </c>
      <c r="GM196" s="2">
        <f t="shared" si="201"/>
        <v>35.4</v>
      </c>
      <c r="GN196" s="2">
        <f t="shared" si="202"/>
        <v>0</v>
      </c>
      <c r="GO196" s="2">
        <f t="shared" si="203"/>
        <v>35.4</v>
      </c>
      <c r="GP196" s="2">
        <f t="shared" si="204"/>
        <v>0</v>
      </c>
      <c r="GQ196" s="2"/>
      <c r="GR196" s="2">
        <v>0</v>
      </c>
      <c r="GS196" s="2">
        <v>3</v>
      </c>
      <c r="GT196" s="2">
        <v>0</v>
      </c>
      <c r="GU196" s="2" t="s">
        <v>3</v>
      </c>
      <c r="GV196" s="2">
        <f t="shared" si="205"/>
        <v>0</v>
      </c>
      <c r="GW196" s="2">
        <v>1</v>
      </c>
      <c r="GX196" s="2">
        <f t="shared" si="206"/>
        <v>0</v>
      </c>
      <c r="GY196" s="2"/>
      <c r="GZ196" s="2"/>
      <c r="HA196" s="2">
        <v>0</v>
      </c>
      <c r="HB196" s="2">
        <v>0</v>
      </c>
      <c r="HC196" s="2">
        <f t="shared" si="207"/>
        <v>0</v>
      </c>
      <c r="HD196" s="2"/>
      <c r="HE196" s="2" t="s">
        <v>3</v>
      </c>
      <c r="HF196" s="2" t="s">
        <v>3</v>
      </c>
      <c r="HG196" s="2"/>
      <c r="HH196" s="2"/>
      <c r="HI196" s="2"/>
      <c r="HJ196" s="2"/>
      <c r="HK196" s="2"/>
      <c r="HL196" s="2"/>
      <c r="HM196" s="2" t="s">
        <v>3</v>
      </c>
      <c r="HN196" s="2" t="s">
        <v>3</v>
      </c>
      <c r="HO196" s="2" t="s">
        <v>3</v>
      </c>
      <c r="HP196" s="2" t="s">
        <v>3</v>
      </c>
      <c r="HQ196" s="2" t="s">
        <v>3</v>
      </c>
      <c r="HR196" s="2"/>
      <c r="HS196" s="2"/>
      <c r="HT196" s="2"/>
      <c r="HU196" s="2"/>
      <c r="HV196" s="2"/>
      <c r="HW196" s="2"/>
      <c r="HX196" s="2"/>
      <c r="HY196" s="2"/>
      <c r="HZ196" s="2"/>
      <c r="IA196" s="2"/>
      <c r="IB196" s="2"/>
      <c r="IC196" s="2"/>
      <c r="ID196" s="2"/>
      <c r="IE196" s="2"/>
      <c r="IF196" s="2"/>
      <c r="IG196" s="2"/>
      <c r="IH196" s="2"/>
      <c r="II196" s="2"/>
      <c r="IJ196" s="2"/>
      <c r="IK196" s="2">
        <v>0</v>
      </c>
      <c r="IL196" s="2"/>
      <c r="IM196" s="2"/>
      <c r="IN196" s="2"/>
      <c r="IO196" s="2"/>
      <c r="IP196" s="2"/>
      <c r="IQ196" s="2"/>
      <c r="IR196" s="2"/>
      <c r="IS196" s="2"/>
      <c r="IT196" s="2"/>
      <c r="IU196" s="2"/>
    </row>
    <row r="197" spans="1:255" x14ac:dyDescent="0.2">
      <c r="A197">
        <v>18</v>
      </c>
      <c r="B197">
        <v>1</v>
      </c>
      <c r="C197">
        <v>8</v>
      </c>
      <c r="E197" t="s">
        <v>297</v>
      </c>
      <c r="F197" t="s">
        <v>298</v>
      </c>
      <c r="G197" t="s">
        <v>299</v>
      </c>
      <c r="H197" t="s">
        <v>245</v>
      </c>
      <c r="I197">
        <f>I195*J197</f>
        <v>1</v>
      </c>
      <c r="J197">
        <v>0.1</v>
      </c>
      <c r="K197">
        <v>0.1</v>
      </c>
      <c r="O197">
        <f t="shared" si="174"/>
        <v>403.21</v>
      </c>
      <c r="P197">
        <f t="shared" si="215"/>
        <v>403.21</v>
      </c>
      <c r="Q197">
        <f>(ROUND((ROUND(((ET197)*AV197*I197),2)*BB197),2)+ROUND((ROUND(((AE197-(EU197))*AV197*I197),2)*BS197),2))</f>
        <v>0</v>
      </c>
      <c r="R197">
        <f t="shared" si="176"/>
        <v>0</v>
      </c>
      <c r="S197">
        <f t="shared" si="177"/>
        <v>0</v>
      </c>
      <c r="T197">
        <f t="shared" si="178"/>
        <v>0</v>
      </c>
      <c r="U197">
        <f t="shared" si="179"/>
        <v>0</v>
      </c>
      <c r="V197">
        <f t="shared" si="180"/>
        <v>0</v>
      </c>
      <c r="W197">
        <f t="shared" si="181"/>
        <v>0</v>
      </c>
      <c r="X197">
        <f t="shared" si="182"/>
        <v>0</v>
      </c>
      <c r="Y197">
        <f t="shared" si="183"/>
        <v>0</v>
      </c>
      <c r="AA197">
        <v>50464747</v>
      </c>
      <c r="AB197">
        <f t="shared" si="184"/>
        <v>35.4</v>
      </c>
      <c r="AC197">
        <f t="shared" si="185"/>
        <v>35.4</v>
      </c>
      <c r="AD197">
        <f>ROUND((((ET197)-(EU197))+AE197),6)</f>
        <v>0</v>
      </c>
      <c r="AE197">
        <f>ROUND((EU197),6)</f>
        <v>0</v>
      </c>
      <c r="AF197">
        <f>ROUND((EV197),6)</f>
        <v>0</v>
      </c>
      <c r="AG197">
        <f t="shared" si="188"/>
        <v>0</v>
      </c>
      <c r="AH197">
        <f>(EW197)</f>
        <v>0</v>
      </c>
      <c r="AI197">
        <f>(EX197)</f>
        <v>0</v>
      </c>
      <c r="AJ197">
        <f t="shared" si="190"/>
        <v>0</v>
      </c>
      <c r="AK197">
        <v>35.4</v>
      </c>
      <c r="AL197">
        <v>35.4</v>
      </c>
      <c r="AM197">
        <v>0</v>
      </c>
      <c r="AN197">
        <v>0</v>
      </c>
      <c r="AO197">
        <v>0</v>
      </c>
      <c r="AP197">
        <v>0</v>
      </c>
      <c r="AQ197">
        <v>0</v>
      </c>
      <c r="AR197">
        <v>0</v>
      </c>
      <c r="AS197">
        <v>0</v>
      </c>
      <c r="AT197">
        <v>0</v>
      </c>
      <c r="AU197">
        <v>0</v>
      </c>
      <c r="AV197">
        <v>1</v>
      </c>
      <c r="AW197">
        <v>1</v>
      </c>
      <c r="AZ197">
        <v>1</v>
      </c>
      <c r="BA197">
        <v>1</v>
      </c>
      <c r="BB197">
        <v>1</v>
      </c>
      <c r="BC197">
        <v>11.39</v>
      </c>
      <c r="BD197" t="s">
        <v>3</v>
      </c>
      <c r="BE197" t="s">
        <v>3</v>
      </c>
      <c r="BF197" t="s">
        <v>3</v>
      </c>
      <c r="BG197" t="s">
        <v>3</v>
      </c>
      <c r="BH197">
        <v>3</v>
      </c>
      <c r="BI197">
        <v>2</v>
      </c>
      <c r="BJ197" t="s">
        <v>300</v>
      </c>
      <c r="BM197">
        <v>336</v>
      </c>
      <c r="BN197">
        <v>0</v>
      </c>
      <c r="BO197" t="s">
        <v>298</v>
      </c>
      <c r="BP197">
        <v>1</v>
      </c>
      <c r="BQ197">
        <v>40</v>
      </c>
      <c r="BR197">
        <v>0</v>
      </c>
      <c r="BS197">
        <v>1</v>
      </c>
      <c r="BT197">
        <v>1</v>
      </c>
      <c r="BU197">
        <v>1</v>
      </c>
      <c r="BV197">
        <v>1</v>
      </c>
      <c r="BW197">
        <v>1</v>
      </c>
      <c r="BX197">
        <v>1</v>
      </c>
      <c r="BY197" t="s">
        <v>3</v>
      </c>
      <c r="BZ197">
        <v>0</v>
      </c>
      <c r="CA197">
        <v>0</v>
      </c>
      <c r="CB197" t="s">
        <v>3</v>
      </c>
      <c r="CE197">
        <v>30</v>
      </c>
      <c r="CF197">
        <v>0</v>
      </c>
      <c r="CG197">
        <v>0</v>
      </c>
      <c r="CM197">
        <v>0</v>
      </c>
      <c r="CN197" t="s">
        <v>3</v>
      </c>
      <c r="CO197">
        <v>0</v>
      </c>
      <c r="CP197">
        <f t="shared" si="191"/>
        <v>403.21</v>
      </c>
      <c r="CQ197">
        <f t="shared" si="216"/>
        <v>403.21</v>
      </c>
      <c r="CR197">
        <f>(ROUND((ROUND(((ET197)*AV197*1),2)*BB197),2)+ROUND((ROUND(((AE197-(EU197))*AV197*1),2)*BS197),2))</f>
        <v>0</v>
      </c>
      <c r="CS197">
        <f t="shared" si="193"/>
        <v>0</v>
      </c>
      <c r="CT197">
        <f t="shared" si="194"/>
        <v>0</v>
      </c>
      <c r="CU197">
        <f t="shared" si="195"/>
        <v>0</v>
      </c>
      <c r="CV197">
        <f t="shared" si="196"/>
        <v>0</v>
      </c>
      <c r="CW197">
        <f t="shared" si="197"/>
        <v>0</v>
      </c>
      <c r="CX197">
        <f t="shared" si="198"/>
        <v>0</v>
      </c>
      <c r="CY197">
        <f>S197*(BZ197/100)</f>
        <v>0</v>
      </c>
      <c r="CZ197">
        <f>S197*(CA197/100)</f>
        <v>0</v>
      </c>
      <c r="DC197" t="s">
        <v>3</v>
      </c>
      <c r="DD197" t="s">
        <v>3</v>
      </c>
      <c r="DE197" t="s">
        <v>3</v>
      </c>
      <c r="DF197" t="s">
        <v>3</v>
      </c>
      <c r="DG197" t="s">
        <v>3</v>
      </c>
      <c r="DH197" t="s">
        <v>3</v>
      </c>
      <c r="DI197" t="s">
        <v>3</v>
      </c>
      <c r="DJ197" t="s">
        <v>3</v>
      </c>
      <c r="DK197" t="s">
        <v>3</v>
      </c>
      <c r="DL197" t="s">
        <v>3</v>
      </c>
      <c r="DM197" t="s">
        <v>3</v>
      </c>
      <c r="DN197">
        <v>112</v>
      </c>
      <c r="DO197">
        <v>70</v>
      </c>
      <c r="DP197">
        <v>1</v>
      </c>
      <c r="DQ197">
        <v>1</v>
      </c>
      <c r="DU197">
        <v>1010</v>
      </c>
      <c r="DV197" t="s">
        <v>245</v>
      </c>
      <c r="DW197" t="s">
        <v>245</v>
      </c>
      <c r="DX197">
        <v>100</v>
      </c>
      <c r="DZ197" t="s">
        <v>3</v>
      </c>
      <c r="EA197" t="s">
        <v>3</v>
      </c>
      <c r="EB197" t="s">
        <v>3</v>
      </c>
      <c r="EC197" t="s">
        <v>3</v>
      </c>
      <c r="EE197">
        <v>49573651</v>
      </c>
      <c r="EF197">
        <v>40</v>
      </c>
      <c r="EG197" t="s">
        <v>134</v>
      </c>
      <c r="EH197">
        <v>0</v>
      </c>
      <c r="EI197" t="s">
        <v>3</v>
      </c>
      <c r="EJ197">
        <v>2</v>
      </c>
      <c r="EK197">
        <v>336</v>
      </c>
      <c r="EL197" t="s">
        <v>200</v>
      </c>
      <c r="EM197" t="s">
        <v>201</v>
      </c>
      <c r="EO197" t="s">
        <v>3</v>
      </c>
      <c r="EQ197">
        <v>0</v>
      </c>
      <c r="ER197">
        <v>35.4</v>
      </c>
      <c r="ES197">
        <v>35.4</v>
      </c>
      <c r="ET197">
        <v>0</v>
      </c>
      <c r="EU197">
        <v>0</v>
      </c>
      <c r="EV197">
        <v>0</v>
      </c>
      <c r="EW197">
        <v>0</v>
      </c>
      <c r="EX197">
        <v>0</v>
      </c>
      <c r="FQ197">
        <v>0</v>
      </c>
      <c r="FR197">
        <f t="shared" si="199"/>
        <v>0</v>
      </c>
      <c r="FS197">
        <v>0</v>
      </c>
      <c r="FX197">
        <v>112</v>
      </c>
      <c r="FY197">
        <v>70</v>
      </c>
      <c r="GA197" t="s">
        <v>3</v>
      </c>
      <c r="GD197">
        <v>0</v>
      </c>
      <c r="GF197">
        <v>1044340387</v>
      </c>
      <c r="GG197">
        <v>2</v>
      </c>
      <c r="GH197">
        <v>1</v>
      </c>
      <c r="GI197">
        <v>2</v>
      </c>
      <c r="GJ197">
        <v>0</v>
      </c>
      <c r="GK197">
        <f>ROUND(R197*(S12)/100,2)</f>
        <v>0</v>
      </c>
      <c r="GL197">
        <f t="shared" si="200"/>
        <v>0</v>
      </c>
      <c r="GM197">
        <f t="shared" si="201"/>
        <v>403.21</v>
      </c>
      <c r="GN197">
        <f t="shared" si="202"/>
        <v>0</v>
      </c>
      <c r="GO197">
        <f t="shared" si="203"/>
        <v>403.21</v>
      </c>
      <c r="GP197">
        <f t="shared" si="204"/>
        <v>0</v>
      </c>
      <c r="GR197">
        <v>0</v>
      </c>
      <c r="GS197">
        <v>3</v>
      </c>
      <c r="GT197">
        <v>0</v>
      </c>
      <c r="GU197" t="s">
        <v>3</v>
      </c>
      <c r="GV197">
        <f t="shared" si="205"/>
        <v>0</v>
      </c>
      <c r="GW197">
        <v>1</v>
      </c>
      <c r="GX197">
        <f t="shared" si="206"/>
        <v>0</v>
      </c>
      <c r="HA197">
        <v>0</v>
      </c>
      <c r="HB197">
        <v>0</v>
      </c>
      <c r="HC197">
        <f t="shared" si="207"/>
        <v>0</v>
      </c>
      <c r="HE197" t="s">
        <v>3</v>
      </c>
      <c r="HF197" t="s">
        <v>3</v>
      </c>
      <c r="HM197" t="s">
        <v>3</v>
      </c>
      <c r="HN197" t="s">
        <v>3</v>
      </c>
      <c r="HO197" t="s">
        <v>3</v>
      </c>
      <c r="HP197" t="s">
        <v>3</v>
      </c>
      <c r="HQ197" t="s">
        <v>3</v>
      </c>
      <c r="IK197">
        <v>0</v>
      </c>
    </row>
    <row r="198" spans="1:255" x14ac:dyDescent="0.2">
      <c r="A198" s="2">
        <v>17</v>
      </c>
      <c r="B198" s="2">
        <v>1</v>
      </c>
      <c r="C198" s="2">
        <f>ROW(SmtRes!A12)</f>
        <v>12</v>
      </c>
      <c r="D198" s="2">
        <f>ROW(EtalonRes!A222)</f>
        <v>222</v>
      </c>
      <c r="E198" s="2" t="s">
        <v>301</v>
      </c>
      <c r="F198" s="2" t="s">
        <v>302</v>
      </c>
      <c r="G198" s="2" t="s">
        <v>303</v>
      </c>
      <c r="H198" s="2" t="s">
        <v>185</v>
      </c>
      <c r="I198" s="2">
        <f>ROUND(ROUND(6,4),9)</f>
        <v>6</v>
      </c>
      <c r="J198" s="2">
        <v>0</v>
      </c>
      <c r="K198" s="2">
        <f>ROUND(ROUND(6,4),9)</f>
        <v>6</v>
      </c>
      <c r="L198" s="2"/>
      <c r="M198" s="2"/>
      <c r="N198" s="2"/>
      <c r="O198" s="2">
        <f t="shared" si="174"/>
        <v>163.88</v>
      </c>
      <c r="P198" s="2">
        <f t="shared" si="215"/>
        <v>1.26</v>
      </c>
      <c r="Q198" s="2">
        <f>(ROUND((ROUND((((ET198*1.1))*AV198*I198),2)*BB198),2)+ROUND((ROUND(((AE198-((EU198*1.1)))*AV198*I198),2)*BS198),2))</f>
        <v>0</v>
      </c>
      <c r="R198" s="2">
        <f t="shared" si="176"/>
        <v>0</v>
      </c>
      <c r="S198" s="2">
        <f t="shared" si="177"/>
        <v>162.62</v>
      </c>
      <c r="T198" s="2">
        <f t="shared" si="178"/>
        <v>0</v>
      </c>
      <c r="U198" s="2">
        <f t="shared" si="179"/>
        <v>13.200000000000001</v>
      </c>
      <c r="V198" s="2">
        <f t="shared" si="180"/>
        <v>0</v>
      </c>
      <c r="W198" s="2">
        <f t="shared" si="181"/>
        <v>0</v>
      </c>
      <c r="X198" s="2">
        <f t="shared" si="182"/>
        <v>182.13</v>
      </c>
      <c r="Y198" s="2">
        <f t="shared" si="183"/>
        <v>113.83</v>
      </c>
      <c r="Z198" s="2"/>
      <c r="AA198" s="2">
        <v>50464749</v>
      </c>
      <c r="AB198" s="2">
        <f t="shared" ref="AB198:AB201" si="219">ROUND((AC198+AD198+AF198),6)</f>
        <v>27.314</v>
      </c>
      <c r="AC198" s="2">
        <f t="shared" si="185"/>
        <v>0.21</v>
      </c>
      <c r="AD198" s="2">
        <f>ROUND(((((ET198*1.1))-((EU198*1.1)))+AE198),6)</f>
        <v>0</v>
      </c>
      <c r="AE198" s="2">
        <f>ROUND(((EU198*1.1)),6)</f>
        <v>0</v>
      </c>
      <c r="AF198" s="2">
        <f>ROUND(((EV198*1.1)),6)</f>
        <v>27.103999999999999</v>
      </c>
      <c r="AG198" s="2">
        <f t="shared" si="188"/>
        <v>0</v>
      </c>
      <c r="AH198" s="2">
        <f>((EW198*1.1))</f>
        <v>2.2000000000000002</v>
      </c>
      <c r="AI198" s="2">
        <f>((EX198*1.1))</f>
        <v>0</v>
      </c>
      <c r="AJ198" s="2">
        <f t="shared" si="190"/>
        <v>0</v>
      </c>
      <c r="AK198" s="2">
        <v>24.85</v>
      </c>
      <c r="AL198" s="2">
        <v>0.21</v>
      </c>
      <c r="AM198" s="2">
        <v>0</v>
      </c>
      <c r="AN198" s="2">
        <v>0</v>
      </c>
      <c r="AO198" s="2">
        <v>24.64</v>
      </c>
      <c r="AP198" s="2">
        <v>0</v>
      </c>
      <c r="AQ198" s="2">
        <v>2</v>
      </c>
      <c r="AR198" s="2">
        <v>0</v>
      </c>
      <c r="AS198" s="2">
        <v>0</v>
      </c>
      <c r="AT198" s="2">
        <v>112</v>
      </c>
      <c r="AU198" s="2">
        <v>70</v>
      </c>
      <c r="AV198" s="2">
        <v>1</v>
      </c>
      <c r="AW198" s="2">
        <v>1</v>
      </c>
      <c r="AX198" s="2"/>
      <c r="AY198" s="2"/>
      <c r="AZ198" s="2">
        <v>1</v>
      </c>
      <c r="BA198" s="2">
        <v>1</v>
      </c>
      <c r="BB198" s="2">
        <v>1</v>
      </c>
      <c r="BC198" s="2">
        <v>1</v>
      </c>
      <c r="BD198" s="2" t="s">
        <v>3</v>
      </c>
      <c r="BE198" s="2" t="s">
        <v>3</v>
      </c>
      <c r="BF198" s="2" t="s">
        <v>3</v>
      </c>
      <c r="BG198" s="2" t="s">
        <v>3</v>
      </c>
      <c r="BH198" s="2">
        <v>0</v>
      </c>
      <c r="BI198" s="2">
        <v>2</v>
      </c>
      <c r="BJ198" s="2" t="s">
        <v>304</v>
      </c>
      <c r="BK198" s="2"/>
      <c r="BL198" s="2"/>
      <c r="BM198" s="2">
        <v>333</v>
      </c>
      <c r="BN198" s="2">
        <v>0</v>
      </c>
      <c r="BO198" s="2" t="s">
        <v>3</v>
      </c>
      <c r="BP198" s="2">
        <v>0</v>
      </c>
      <c r="BQ198" s="2">
        <v>40</v>
      </c>
      <c r="BR198" s="2">
        <v>0</v>
      </c>
      <c r="BS198" s="2">
        <v>1</v>
      </c>
      <c r="BT198" s="2">
        <v>1</v>
      </c>
      <c r="BU198" s="2">
        <v>1</v>
      </c>
      <c r="BV198" s="2">
        <v>1</v>
      </c>
      <c r="BW198" s="2">
        <v>1</v>
      </c>
      <c r="BX198" s="2">
        <v>1</v>
      </c>
      <c r="BY198" s="2" t="s">
        <v>3</v>
      </c>
      <c r="BZ198" s="2">
        <v>112</v>
      </c>
      <c r="CA198" s="2">
        <v>70</v>
      </c>
      <c r="CB198" s="2" t="s">
        <v>3</v>
      </c>
      <c r="CC198" s="2"/>
      <c r="CD198" s="2"/>
      <c r="CE198" s="2">
        <v>30</v>
      </c>
      <c r="CF198" s="2">
        <v>0</v>
      </c>
      <c r="CG198" s="2">
        <v>0</v>
      </c>
      <c r="CH198" s="2"/>
      <c r="CI198" s="2"/>
      <c r="CJ198" s="2"/>
      <c r="CK198" s="2"/>
      <c r="CL198" s="2"/>
      <c r="CM198" s="2">
        <v>0</v>
      </c>
      <c r="CN198" s="2" t="s">
        <v>479</v>
      </c>
      <c r="CO198" s="2">
        <v>0</v>
      </c>
      <c r="CP198" s="2">
        <f t="shared" si="191"/>
        <v>163.88</v>
      </c>
      <c r="CQ198" s="2">
        <f t="shared" si="216"/>
        <v>0.21</v>
      </c>
      <c r="CR198" s="2">
        <f>(ROUND((ROUND((((ET198*1.1))*AV198*1),2)*BB198),2)+ROUND((ROUND(((AE198-((EU198*1.1)))*AV198*1),2)*BS198),2))</f>
        <v>0</v>
      </c>
      <c r="CS198" s="2">
        <f t="shared" si="193"/>
        <v>0</v>
      </c>
      <c r="CT198" s="2">
        <f t="shared" si="194"/>
        <v>27.1</v>
      </c>
      <c r="CU198" s="2">
        <f t="shared" si="195"/>
        <v>0</v>
      </c>
      <c r="CV198" s="2">
        <f t="shared" si="196"/>
        <v>2.2000000000000002</v>
      </c>
      <c r="CW198" s="2">
        <f t="shared" si="197"/>
        <v>0</v>
      </c>
      <c r="CX198" s="2">
        <f t="shared" si="198"/>
        <v>0</v>
      </c>
      <c r="CY198" s="2">
        <f>((S198*BZ198)/100)</f>
        <v>182.13440000000003</v>
      </c>
      <c r="CZ198" s="2">
        <f>((S198*CA198)/100)</f>
        <v>113.834</v>
      </c>
      <c r="DA198" s="2"/>
      <c r="DB198" s="2"/>
      <c r="DC198" s="2" t="s">
        <v>3</v>
      </c>
      <c r="DD198" s="2" t="s">
        <v>3</v>
      </c>
      <c r="DE198" s="2" t="s">
        <v>25</v>
      </c>
      <c r="DF198" s="2" t="s">
        <v>25</v>
      </c>
      <c r="DG198" s="2" t="s">
        <v>25</v>
      </c>
      <c r="DH198" s="2" t="s">
        <v>3</v>
      </c>
      <c r="DI198" s="2" t="s">
        <v>25</v>
      </c>
      <c r="DJ198" s="2" t="s">
        <v>25</v>
      </c>
      <c r="DK198" s="2" t="s">
        <v>3</v>
      </c>
      <c r="DL198" s="2" t="s">
        <v>3</v>
      </c>
      <c r="DM198" s="2" t="s">
        <v>3</v>
      </c>
      <c r="DN198" s="2">
        <v>0</v>
      </c>
      <c r="DO198" s="2">
        <v>0</v>
      </c>
      <c r="DP198" s="2">
        <v>1</v>
      </c>
      <c r="DQ198" s="2">
        <v>1</v>
      </c>
      <c r="DR198" s="2"/>
      <c r="DS198" s="2"/>
      <c r="DT198" s="2"/>
      <c r="DU198" s="2">
        <v>1013</v>
      </c>
      <c r="DV198" s="2" t="s">
        <v>185</v>
      </c>
      <c r="DW198" s="2" t="s">
        <v>185</v>
      </c>
      <c r="DX198" s="2">
        <v>1</v>
      </c>
      <c r="DY198" s="2"/>
      <c r="DZ198" s="2" t="s">
        <v>3</v>
      </c>
      <c r="EA198" s="2" t="s">
        <v>3</v>
      </c>
      <c r="EB198" s="2" t="s">
        <v>3</v>
      </c>
      <c r="EC198" s="2" t="s">
        <v>3</v>
      </c>
      <c r="ED198" s="2"/>
      <c r="EE198" s="2">
        <v>49573648</v>
      </c>
      <c r="EF198" s="2">
        <v>40</v>
      </c>
      <c r="EG198" s="2" t="s">
        <v>134</v>
      </c>
      <c r="EH198" s="2">
        <v>0</v>
      </c>
      <c r="EI198" s="2" t="s">
        <v>3</v>
      </c>
      <c r="EJ198" s="2">
        <v>2</v>
      </c>
      <c r="EK198" s="2">
        <v>333</v>
      </c>
      <c r="EL198" s="2" t="s">
        <v>305</v>
      </c>
      <c r="EM198" s="2" t="s">
        <v>306</v>
      </c>
      <c r="EN198" s="2"/>
      <c r="EO198" s="2" t="s">
        <v>29</v>
      </c>
      <c r="EP198" s="2"/>
      <c r="EQ198" s="2">
        <v>131072</v>
      </c>
      <c r="ER198" s="2">
        <v>24.85</v>
      </c>
      <c r="ES198" s="2">
        <v>0.21</v>
      </c>
      <c r="ET198" s="2">
        <v>0</v>
      </c>
      <c r="EU198" s="2">
        <v>0</v>
      </c>
      <c r="EV198" s="2">
        <v>24.64</v>
      </c>
      <c r="EW198" s="2">
        <v>2</v>
      </c>
      <c r="EX198" s="2">
        <v>0</v>
      </c>
      <c r="EY198" s="2">
        <v>0</v>
      </c>
      <c r="EZ198" s="2"/>
      <c r="FA198" s="2"/>
      <c r="FB198" s="2"/>
      <c r="FC198" s="2"/>
      <c r="FD198" s="2"/>
      <c r="FE198" s="2"/>
      <c r="FF198" s="2"/>
      <c r="FG198" s="2"/>
      <c r="FH198" s="2"/>
      <c r="FI198" s="2"/>
      <c r="FJ198" s="2"/>
      <c r="FK198" s="2"/>
      <c r="FL198" s="2"/>
      <c r="FM198" s="2"/>
      <c r="FN198" s="2"/>
      <c r="FO198" s="2"/>
      <c r="FP198" s="2"/>
      <c r="FQ198" s="2">
        <v>0</v>
      </c>
      <c r="FR198" s="2">
        <f t="shared" si="199"/>
        <v>0</v>
      </c>
      <c r="FS198" s="2">
        <v>0</v>
      </c>
      <c r="FT198" s="2"/>
      <c r="FU198" s="2"/>
      <c r="FV198" s="2"/>
      <c r="FW198" s="2"/>
      <c r="FX198" s="2">
        <v>112</v>
      </c>
      <c r="FY198" s="2">
        <v>70</v>
      </c>
      <c r="FZ198" s="2"/>
      <c r="GA198" s="2" t="s">
        <v>3</v>
      </c>
      <c r="GB198" s="2"/>
      <c r="GC198" s="2"/>
      <c r="GD198" s="2">
        <v>0</v>
      </c>
      <c r="GE198" s="2"/>
      <c r="GF198" s="2">
        <v>-2068180478</v>
      </c>
      <c r="GG198" s="2">
        <v>2</v>
      </c>
      <c r="GH198" s="2">
        <v>1</v>
      </c>
      <c r="GI198" s="2">
        <v>-2</v>
      </c>
      <c r="GJ198" s="2">
        <v>0</v>
      </c>
      <c r="GK198" s="2">
        <f>ROUND(R198*(R12)/100,2)</f>
        <v>0</v>
      </c>
      <c r="GL198" s="2">
        <f t="shared" si="200"/>
        <v>0</v>
      </c>
      <c r="GM198" s="2">
        <f t="shared" si="201"/>
        <v>459.84</v>
      </c>
      <c r="GN198" s="2">
        <f t="shared" ref="GN198:GN201" si="220">IF(OR(BI198=0,BI198=1),GM198-GX198,0)</f>
        <v>0</v>
      </c>
      <c r="GO198" s="2">
        <f t="shared" si="203"/>
        <v>459.84</v>
      </c>
      <c r="GP198" s="2">
        <f t="shared" si="204"/>
        <v>0</v>
      </c>
      <c r="GQ198" s="2"/>
      <c r="GR198" s="2">
        <v>0</v>
      </c>
      <c r="GS198" s="2">
        <v>3</v>
      </c>
      <c r="GT198" s="2">
        <v>0</v>
      </c>
      <c r="GU198" s="2" t="s">
        <v>3</v>
      </c>
      <c r="GV198" s="2">
        <f t="shared" si="205"/>
        <v>0</v>
      </c>
      <c r="GW198" s="2">
        <v>1</v>
      </c>
      <c r="GX198" s="2">
        <f t="shared" si="206"/>
        <v>0</v>
      </c>
      <c r="GY198" s="2"/>
      <c r="GZ198" s="2"/>
      <c r="HA198" s="2">
        <v>0</v>
      </c>
      <c r="HB198" s="2">
        <v>0</v>
      </c>
      <c r="HC198" s="2">
        <f t="shared" si="207"/>
        <v>0</v>
      </c>
      <c r="HD198" s="2"/>
      <c r="HE198" s="2" t="s">
        <v>3</v>
      </c>
      <c r="HF198" s="2" t="s">
        <v>3</v>
      </c>
      <c r="HG198" s="2"/>
      <c r="HH198" s="2"/>
      <c r="HI198" s="2"/>
      <c r="HJ198" s="2"/>
      <c r="HK198" s="2"/>
      <c r="HL198" s="2"/>
      <c r="HM198" s="2" t="s">
        <v>3</v>
      </c>
      <c r="HN198" s="2" t="s">
        <v>3</v>
      </c>
      <c r="HO198" s="2" t="s">
        <v>3</v>
      </c>
      <c r="HP198" s="2" t="s">
        <v>3</v>
      </c>
      <c r="HQ198" s="2" t="s">
        <v>3</v>
      </c>
      <c r="HR198" s="2"/>
      <c r="HS198" s="2"/>
      <c r="HT198" s="2"/>
      <c r="HU198" s="2"/>
      <c r="HV198" s="2"/>
      <c r="HW198" s="2"/>
      <c r="HX198" s="2"/>
      <c r="HY198" s="2"/>
      <c r="HZ198" s="2"/>
      <c r="IA198" s="2"/>
      <c r="IB198" s="2"/>
      <c r="IC198" s="2"/>
      <c r="ID198" s="2"/>
      <c r="IE198" s="2"/>
      <c r="IF198" s="2"/>
      <c r="IG198" s="2"/>
      <c r="IH198" s="2"/>
      <c r="II198" s="2"/>
      <c r="IJ198" s="2"/>
      <c r="IK198" s="2">
        <v>0</v>
      </c>
      <c r="IL198" s="2"/>
      <c r="IM198" s="2"/>
      <c r="IN198" s="2"/>
      <c r="IO198" s="2"/>
      <c r="IP198" s="2"/>
      <c r="IQ198" s="2"/>
      <c r="IR198" s="2"/>
      <c r="IS198" s="2"/>
      <c r="IT198" s="2"/>
      <c r="IU198" s="2"/>
    </row>
    <row r="199" spans="1:255" x14ac:dyDescent="0.2">
      <c r="A199">
        <v>17</v>
      </c>
      <c r="B199">
        <v>1</v>
      </c>
      <c r="C199">
        <f>ROW(SmtRes!A16)</f>
        <v>16</v>
      </c>
      <c r="D199">
        <f>ROW(EtalonRes!A226)</f>
        <v>226</v>
      </c>
      <c r="E199" t="s">
        <v>301</v>
      </c>
      <c r="F199" t="s">
        <v>302</v>
      </c>
      <c r="G199" t="s">
        <v>303</v>
      </c>
      <c r="H199" t="s">
        <v>185</v>
      </c>
      <c r="I199">
        <f>ROUND(ROUND(6,4),9)</f>
        <v>6</v>
      </c>
      <c r="J199">
        <v>0</v>
      </c>
      <c r="K199">
        <f>ROUND(ROUND(6,4),9)</f>
        <v>6</v>
      </c>
      <c r="O199">
        <f t="shared" si="174"/>
        <v>5549.78</v>
      </c>
      <c r="P199">
        <f t="shared" si="215"/>
        <v>6.06</v>
      </c>
      <c r="Q199">
        <f>(ROUND((ROUND((((ET199*1.1))*AV199*I199),2)*BB199),2)+ROUND((ROUND(((AE199-((EU199*1.1)))*AV199*I199),2)*BS199),2))</f>
        <v>0</v>
      </c>
      <c r="R199">
        <f t="shared" si="176"/>
        <v>0</v>
      </c>
      <c r="S199">
        <f t="shared" si="177"/>
        <v>5543.72</v>
      </c>
      <c r="T199">
        <f t="shared" si="178"/>
        <v>0</v>
      </c>
      <c r="U199">
        <f t="shared" si="179"/>
        <v>13.200000000000001</v>
      </c>
      <c r="V199">
        <f t="shared" si="180"/>
        <v>0</v>
      </c>
      <c r="W199">
        <f t="shared" si="181"/>
        <v>0</v>
      </c>
      <c r="X199">
        <f t="shared" si="182"/>
        <v>5100.22</v>
      </c>
      <c r="Y199">
        <f t="shared" si="183"/>
        <v>2383.8000000000002</v>
      </c>
      <c r="AA199">
        <v>50464747</v>
      </c>
      <c r="AB199">
        <f t="shared" si="219"/>
        <v>27.314</v>
      </c>
      <c r="AC199">
        <f t="shared" si="185"/>
        <v>0.21</v>
      </c>
      <c r="AD199">
        <f>ROUND(((((ET199*1.1))-((EU199*1.1)))+AE199),6)</f>
        <v>0</v>
      </c>
      <c r="AE199">
        <f>ROUND(((EU199*1.1)),6)</f>
        <v>0</v>
      </c>
      <c r="AF199">
        <f>ROUND(((EV199*1.1)),6)</f>
        <v>27.103999999999999</v>
      </c>
      <c r="AG199">
        <f t="shared" si="188"/>
        <v>0</v>
      </c>
      <c r="AH199">
        <f>((EW199*1.1))</f>
        <v>2.2000000000000002</v>
      </c>
      <c r="AI199">
        <f>((EX199*1.1))</f>
        <v>0</v>
      </c>
      <c r="AJ199">
        <f t="shared" si="190"/>
        <v>0</v>
      </c>
      <c r="AK199">
        <v>24.85</v>
      </c>
      <c r="AL199">
        <v>0.21</v>
      </c>
      <c r="AM199">
        <v>0</v>
      </c>
      <c r="AN199">
        <v>0</v>
      </c>
      <c r="AO199">
        <v>24.64</v>
      </c>
      <c r="AP199">
        <v>0</v>
      </c>
      <c r="AQ199">
        <v>2</v>
      </c>
      <c r="AR199">
        <v>0</v>
      </c>
      <c r="AS199">
        <v>0</v>
      </c>
      <c r="AT199">
        <v>92</v>
      </c>
      <c r="AU199">
        <v>43</v>
      </c>
      <c r="AV199">
        <v>1</v>
      </c>
      <c r="AW199">
        <v>1</v>
      </c>
      <c r="AZ199">
        <v>1</v>
      </c>
      <c r="BA199">
        <v>34.090000000000003</v>
      </c>
      <c r="BB199">
        <v>1</v>
      </c>
      <c r="BC199">
        <v>4.8099999999999996</v>
      </c>
      <c r="BD199" t="s">
        <v>3</v>
      </c>
      <c r="BE199" t="s">
        <v>3</v>
      </c>
      <c r="BF199" t="s">
        <v>3</v>
      </c>
      <c r="BG199" t="s">
        <v>3</v>
      </c>
      <c r="BH199">
        <v>0</v>
      </c>
      <c r="BI199">
        <v>2</v>
      </c>
      <c r="BJ199" t="s">
        <v>304</v>
      </c>
      <c r="BM199">
        <v>333</v>
      </c>
      <c r="BN199">
        <v>0</v>
      </c>
      <c r="BO199" t="s">
        <v>302</v>
      </c>
      <c r="BP199">
        <v>1</v>
      </c>
      <c r="BQ199">
        <v>40</v>
      </c>
      <c r="BR199">
        <v>0</v>
      </c>
      <c r="BS199">
        <v>34.090000000000003</v>
      </c>
      <c r="BT199">
        <v>1</v>
      </c>
      <c r="BU199">
        <v>1</v>
      </c>
      <c r="BV199">
        <v>1</v>
      </c>
      <c r="BW199">
        <v>1</v>
      </c>
      <c r="BX199">
        <v>1</v>
      </c>
      <c r="BY199" t="s">
        <v>3</v>
      </c>
      <c r="BZ199">
        <v>92</v>
      </c>
      <c r="CA199">
        <v>43</v>
      </c>
      <c r="CB199" t="s">
        <v>3</v>
      </c>
      <c r="CE199">
        <v>30</v>
      </c>
      <c r="CF199">
        <v>0</v>
      </c>
      <c r="CG199">
        <v>0</v>
      </c>
      <c r="CM199">
        <v>0</v>
      </c>
      <c r="CN199" t="s">
        <v>479</v>
      </c>
      <c r="CO199">
        <v>0</v>
      </c>
      <c r="CP199">
        <f t="shared" si="191"/>
        <v>5549.7800000000007</v>
      </c>
      <c r="CQ199">
        <f t="shared" si="216"/>
        <v>1.01</v>
      </c>
      <c r="CR199">
        <f>(ROUND((ROUND((((ET199*1.1))*AV199*1),2)*BB199),2)+ROUND((ROUND(((AE199-((EU199*1.1)))*AV199*1),2)*BS199),2))</f>
        <v>0</v>
      </c>
      <c r="CS199">
        <f t="shared" si="193"/>
        <v>0</v>
      </c>
      <c r="CT199">
        <f t="shared" si="194"/>
        <v>923.84</v>
      </c>
      <c r="CU199">
        <f t="shared" si="195"/>
        <v>0</v>
      </c>
      <c r="CV199">
        <f t="shared" si="196"/>
        <v>2.2000000000000002</v>
      </c>
      <c r="CW199">
        <f t="shared" si="197"/>
        <v>0</v>
      </c>
      <c r="CX199">
        <f t="shared" si="198"/>
        <v>0</v>
      </c>
      <c r="CY199">
        <f>S199*(BZ199/100)</f>
        <v>5100.2224000000006</v>
      </c>
      <c r="CZ199">
        <f>S199*(CA199/100)</f>
        <v>2383.7996000000003</v>
      </c>
      <c r="DC199" t="s">
        <v>3</v>
      </c>
      <c r="DD199" t="s">
        <v>3</v>
      </c>
      <c r="DE199" t="s">
        <v>25</v>
      </c>
      <c r="DF199" t="s">
        <v>25</v>
      </c>
      <c r="DG199" t="s">
        <v>25</v>
      </c>
      <c r="DH199" t="s">
        <v>3</v>
      </c>
      <c r="DI199" t="s">
        <v>25</v>
      </c>
      <c r="DJ199" t="s">
        <v>25</v>
      </c>
      <c r="DK199" t="s">
        <v>3</v>
      </c>
      <c r="DL199" t="s">
        <v>3</v>
      </c>
      <c r="DM199" t="s">
        <v>3</v>
      </c>
      <c r="DN199">
        <v>112</v>
      </c>
      <c r="DO199">
        <v>70</v>
      </c>
      <c r="DP199">
        <v>1</v>
      </c>
      <c r="DQ199">
        <v>1</v>
      </c>
      <c r="DU199">
        <v>1013</v>
      </c>
      <c r="DV199" t="s">
        <v>185</v>
      </c>
      <c r="DW199" t="s">
        <v>185</v>
      </c>
      <c r="DX199">
        <v>1</v>
      </c>
      <c r="DZ199" t="s">
        <v>3</v>
      </c>
      <c r="EA199" t="s">
        <v>3</v>
      </c>
      <c r="EB199" t="s">
        <v>3</v>
      </c>
      <c r="EC199" t="s">
        <v>3</v>
      </c>
      <c r="EE199">
        <v>49573648</v>
      </c>
      <c r="EF199">
        <v>40</v>
      </c>
      <c r="EG199" t="s">
        <v>134</v>
      </c>
      <c r="EH199">
        <v>0</v>
      </c>
      <c r="EI199" t="s">
        <v>3</v>
      </c>
      <c r="EJ199">
        <v>2</v>
      </c>
      <c r="EK199">
        <v>333</v>
      </c>
      <c r="EL199" t="s">
        <v>305</v>
      </c>
      <c r="EM199" t="s">
        <v>306</v>
      </c>
      <c r="EO199" t="s">
        <v>29</v>
      </c>
      <c r="EQ199">
        <v>131072</v>
      </c>
      <c r="ER199">
        <v>24.85</v>
      </c>
      <c r="ES199">
        <v>0.21</v>
      </c>
      <c r="ET199">
        <v>0</v>
      </c>
      <c r="EU199">
        <v>0</v>
      </c>
      <c r="EV199">
        <v>24.64</v>
      </c>
      <c r="EW199">
        <v>2</v>
      </c>
      <c r="EX199">
        <v>0</v>
      </c>
      <c r="EY199">
        <v>0</v>
      </c>
      <c r="FQ199">
        <v>0</v>
      </c>
      <c r="FR199">
        <f t="shared" si="199"/>
        <v>0</v>
      </c>
      <c r="FS199">
        <v>0</v>
      </c>
      <c r="FX199">
        <v>112</v>
      </c>
      <c r="FY199">
        <v>70</v>
      </c>
      <c r="GA199" t="s">
        <v>3</v>
      </c>
      <c r="GD199">
        <v>0</v>
      </c>
      <c r="GF199">
        <v>-2068180478</v>
      </c>
      <c r="GG199">
        <v>2</v>
      </c>
      <c r="GH199">
        <v>1</v>
      </c>
      <c r="GI199">
        <v>2</v>
      </c>
      <c r="GJ199">
        <v>0</v>
      </c>
      <c r="GK199">
        <f>ROUND(R199*(S12)/100,2)</f>
        <v>0</v>
      </c>
      <c r="GL199">
        <f t="shared" si="200"/>
        <v>0</v>
      </c>
      <c r="GM199">
        <f t="shared" si="201"/>
        <v>13033.8</v>
      </c>
      <c r="GN199">
        <f t="shared" si="220"/>
        <v>0</v>
      </c>
      <c r="GO199">
        <f t="shared" si="203"/>
        <v>13033.8</v>
      </c>
      <c r="GP199">
        <f t="shared" si="204"/>
        <v>0</v>
      </c>
      <c r="GR199">
        <v>0</v>
      </c>
      <c r="GS199">
        <v>3</v>
      </c>
      <c r="GT199">
        <v>0</v>
      </c>
      <c r="GU199" t="s">
        <v>3</v>
      </c>
      <c r="GV199">
        <f t="shared" si="205"/>
        <v>0</v>
      </c>
      <c r="GW199">
        <v>1</v>
      </c>
      <c r="GX199">
        <f t="shared" si="206"/>
        <v>0</v>
      </c>
      <c r="HA199">
        <v>0</v>
      </c>
      <c r="HB199">
        <v>0</v>
      </c>
      <c r="HC199">
        <f t="shared" si="207"/>
        <v>0</v>
      </c>
      <c r="HE199" t="s">
        <v>3</v>
      </c>
      <c r="HF199" t="s">
        <v>3</v>
      </c>
      <c r="HM199" t="s">
        <v>3</v>
      </c>
      <c r="HN199" t="s">
        <v>3</v>
      </c>
      <c r="HO199" t="s">
        <v>3</v>
      </c>
      <c r="HP199" t="s">
        <v>3</v>
      </c>
      <c r="HQ199" t="s">
        <v>3</v>
      </c>
      <c r="IK199">
        <v>0</v>
      </c>
    </row>
    <row r="200" spans="1:255" x14ac:dyDescent="0.2">
      <c r="A200" s="2">
        <v>18</v>
      </c>
      <c r="B200" s="2">
        <v>1</v>
      </c>
      <c r="C200" s="2">
        <v>11</v>
      </c>
      <c r="D200" s="2"/>
      <c r="E200" s="2" t="s">
        <v>307</v>
      </c>
      <c r="F200" s="2" t="s">
        <v>308</v>
      </c>
      <c r="G200" s="2" t="s">
        <v>309</v>
      </c>
      <c r="H200" s="2" t="s">
        <v>119</v>
      </c>
      <c r="I200" s="2">
        <f>I198*J200</f>
        <v>6</v>
      </c>
      <c r="J200" s="2">
        <v>1</v>
      </c>
      <c r="K200" s="2">
        <v>1</v>
      </c>
      <c r="L200" s="2"/>
      <c r="M200" s="2"/>
      <c r="N200" s="2"/>
      <c r="O200" s="2">
        <f t="shared" si="174"/>
        <v>482.4</v>
      </c>
      <c r="P200" s="2">
        <f t="shared" si="215"/>
        <v>482.4</v>
      </c>
      <c r="Q200" s="2">
        <f>(ROUND((ROUND(((ET200)*AV200*I200),2)*BB200),2)+ROUND((ROUND(((AE200-(EU200))*AV200*I200),2)*BS200),2))</f>
        <v>0</v>
      </c>
      <c r="R200" s="2">
        <f t="shared" si="176"/>
        <v>0</v>
      </c>
      <c r="S200" s="2">
        <f t="shared" si="177"/>
        <v>0</v>
      </c>
      <c r="T200" s="2">
        <f t="shared" si="178"/>
        <v>0</v>
      </c>
      <c r="U200" s="2">
        <f t="shared" si="179"/>
        <v>0</v>
      </c>
      <c r="V200" s="2">
        <f t="shared" si="180"/>
        <v>0</v>
      </c>
      <c r="W200" s="2">
        <f t="shared" si="181"/>
        <v>0</v>
      </c>
      <c r="X200" s="2">
        <f t="shared" si="182"/>
        <v>0</v>
      </c>
      <c r="Y200" s="2">
        <f t="shared" si="183"/>
        <v>0</v>
      </c>
      <c r="Z200" s="2"/>
      <c r="AA200" s="2">
        <v>50464749</v>
      </c>
      <c r="AB200" s="2">
        <f t="shared" si="219"/>
        <v>80.400000000000006</v>
      </c>
      <c r="AC200" s="2">
        <f t="shared" si="185"/>
        <v>80.400000000000006</v>
      </c>
      <c r="AD200" s="2">
        <f>ROUND((((ET200)-(EU200))+AE200),6)</f>
        <v>0</v>
      </c>
      <c r="AE200" s="2">
        <f>ROUND((EU200),6)</f>
        <v>0</v>
      </c>
      <c r="AF200" s="2">
        <f>ROUND((EV200),6)</f>
        <v>0</v>
      </c>
      <c r="AG200" s="2">
        <f t="shared" si="188"/>
        <v>0</v>
      </c>
      <c r="AH200" s="2">
        <f>(EW200)</f>
        <v>0</v>
      </c>
      <c r="AI200" s="2">
        <f>(EX200)</f>
        <v>0</v>
      </c>
      <c r="AJ200" s="2">
        <f t="shared" si="190"/>
        <v>0</v>
      </c>
      <c r="AK200" s="2">
        <v>80.400000000000006</v>
      </c>
      <c r="AL200" s="2">
        <v>80.400000000000006</v>
      </c>
      <c r="AM200" s="2">
        <v>0</v>
      </c>
      <c r="AN200" s="2">
        <v>0</v>
      </c>
      <c r="AO200" s="2">
        <v>0</v>
      </c>
      <c r="AP200" s="2">
        <v>0</v>
      </c>
      <c r="AQ200" s="2">
        <v>0</v>
      </c>
      <c r="AR200" s="2">
        <v>0</v>
      </c>
      <c r="AS200" s="2">
        <v>0</v>
      </c>
      <c r="AT200" s="2">
        <v>112</v>
      </c>
      <c r="AU200" s="2">
        <v>70</v>
      </c>
      <c r="AV200" s="2">
        <v>1</v>
      </c>
      <c r="AW200" s="2">
        <v>1</v>
      </c>
      <c r="AX200" s="2"/>
      <c r="AY200" s="2"/>
      <c r="AZ200" s="2">
        <v>1</v>
      </c>
      <c r="BA200" s="2">
        <v>1</v>
      </c>
      <c r="BB200" s="2">
        <v>1</v>
      </c>
      <c r="BC200" s="2">
        <v>1</v>
      </c>
      <c r="BD200" s="2" t="s">
        <v>3</v>
      </c>
      <c r="BE200" s="2" t="s">
        <v>3</v>
      </c>
      <c r="BF200" s="2" t="s">
        <v>3</v>
      </c>
      <c r="BG200" s="2" t="s">
        <v>3</v>
      </c>
      <c r="BH200" s="2">
        <v>3</v>
      </c>
      <c r="BI200" s="2">
        <v>2</v>
      </c>
      <c r="BJ200" s="2" t="s">
        <v>310</v>
      </c>
      <c r="BK200" s="2"/>
      <c r="BL200" s="2"/>
      <c r="BM200" s="2">
        <v>333</v>
      </c>
      <c r="BN200" s="2">
        <v>0</v>
      </c>
      <c r="BO200" s="2" t="s">
        <v>3</v>
      </c>
      <c r="BP200" s="2">
        <v>0</v>
      </c>
      <c r="BQ200" s="2">
        <v>40</v>
      </c>
      <c r="BR200" s="2">
        <v>0</v>
      </c>
      <c r="BS200" s="2">
        <v>1</v>
      </c>
      <c r="BT200" s="2">
        <v>1</v>
      </c>
      <c r="BU200" s="2">
        <v>1</v>
      </c>
      <c r="BV200" s="2">
        <v>1</v>
      </c>
      <c r="BW200" s="2">
        <v>1</v>
      </c>
      <c r="BX200" s="2">
        <v>1</v>
      </c>
      <c r="BY200" s="2" t="s">
        <v>3</v>
      </c>
      <c r="BZ200" s="2">
        <v>112</v>
      </c>
      <c r="CA200" s="2">
        <v>70</v>
      </c>
      <c r="CB200" s="2" t="s">
        <v>3</v>
      </c>
      <c r="CC200" s="2"/>
      <c r="CD200" s="2"/>
      <c r="CE200" s="2">
        <v>30</v>
      </c>
      <c r="CF200" s="2">
        <v>0</v>
      </c>
      <c r="CG200" s="2">
        <v>0</v>
      </c>
      <c r="CH200" s="2"/>
      <c r="CI200" s="2"/>
      <c r="CJ200" s="2"/>
      <c r="CK200" s="2"/>
      <c r="CL200" s="2"/>
      <c r="CM200" s="2">
        <v>0</v>
      </c>
      <c r="CN200" s="2" t="s">
        <v>3</v>
      </c>
      <c r="CO200" s="2">
        <v>0</v>
      </c>
      <c r="CP200" s="2">
        <f t="shared" si="191"/>
        <v>482.4</v>
      </c>
      <c r="CQ200" s="2">
        <f t="shared" si="216"/>
        <v>80.400000000000006</v>
      </c>
      <c r="CR200" s="2">
        <f>(ROUND((ROUND(((ET200)*AV200*1),2)*BB200),2)+ROUND((ROUND(((AE200-(EU200))*AV200*1),2)*BS200),2))</f>
        <v>0</v>
      </c>
      <c r="CS200" s="2">
        <f t="shared" si="193"/>
        <v>0</v>
      </c>
      <c r="CT200" s="2">
        <f t="shared" si="194"/>
        <v>0</v>
      </c>
      <c r="CU200" s="2">
        <f t="shared" si="195"/>
        <v>0</v>
      </c>
      <c r="CV200" s="2">
        <f t="shared" si="196"/>
        <v>0</v>
      </c>
      <c r="CW200" s="2">
        <f t="shared" si="197"/>
        <v>0</v>
      </c>
      <c r="CX200" s="2">
        <f t="shared" si="198"/>
        <v>0</v>
      </c>
      <c r="CY200" s="2">
        <f>((S200*BZ200)/100)</f>
        <v>0</v>
      </c>
      <c r="CZ200" s="2">
        <f>((S200*CA200)/100)</f>
        <v>0</v>
      </c>
      <c r="DA200" s="2"/>
      <c r="DB200" s="2"/>
      <c r="DC200" s="2" t="s">
        <v>3</v>
      </c>
      <c r="DD200" s="2" t="s">
        <v>3</v>
      </c>
      <c r="DE200" s="2" t="s">
        <v>3</v>
      </c>
      <c r="DF200" s="2" t="s">
        <v>3</v>
      </c>
      <c r="DG200" s="2" t="s">
        <v>3</v>
      </c>
      <c r="DH200" s="2" t="s">
        <v>3</v>
      </c>
      <c r="DI200" s="2" t="s">
        <v>3</v>
      </c>
      <c r="DJ200" s="2" t="s">
        <v>3</v>
      </c>
      <c r="DK200" s="2" t="s">
        <v>3</v>
      </c>
      <c r="DL200" s="2" t="s">
        <v>3</v>
      </c>
      <c r="DM200" s="2" t="s">
        <v>3</v>
      </c>
      <c r="DN200" s="2">
        <v>0</v>
      </c>
      <c r="DO200" s="2">
        <v>0</v>
      </c>
      <c r="DP200" s="2">
        <v>1</v>
      </c>
      <c r="DQ200" s="2">
        <v>1</v>
      </c>
      <c r="DR200" s="2"/>
      <c r="DS200" s="2"/>
      <c r="DT200" s="2"/>
      <c r="DU200" s="2">
        <v>1010</v>
      </c>
      <c r="DV200" s="2" t="s">
        <v>119</v>
      </c>
      <c r="DW200" s="2" t="s">
        <v>119</v>
      </c>
      <c r="DX200" s="2">
        <v>1</v>
      </c>
      <c r="DY200" s="2"/>
      <c r="DZ200" s="2" t="s">
        <v>3</v>
      </c>
      <c r="EA200" s="2" t="s">
        <v>3</v>
      </c>
      <c r="EB200" s="2" t="s">
        <v>3</v>
      </c>
      <c r="EC200" s="2" t="s">
        <v>3</v>
      </c>
      <c r="ED200" s="2"/>
      <c r="EE200" s="2">
        <v>49573648</v>
      </c>
      <c r="EF200" s="2">
        <v>40</v>
      </c>
      <c r="EG200" s="2" t="s">
        <v>134</v>
      </c>
      <c r="EH200" s="2">
        <v>0</v>
      </c>
      <c r="EI200" s="2" t="s">
        <v>3</v>
      </c>
      <c r="EJ200" s="2">
        <v>2</v>
      </c>
      <c r="EK200" s="2">
        <v>333</v>
      </c>
      <c r="EL200" s="2" t="s">
        <v>305</v>
      </c>
      <c r="EM200" s="2" t="s">
        <v>306</v>
      </c>
      <c r="EN200" s="2"/>
      <c r="EO200" s="2" t="s">
        <v>3</v>
      </c>
      <c r="EP200" s="2"/>
      <c r="EQ200" s="2">
        <v>0</v>
      </c>
      <c r="ER200" s="2">
        <v>80.400000000000006</v>
      </c>
      <c r="ES200" s="2">
        <v>80.400000000000006</v>
      </c>
      <c r="ET200" s="2">
        <v>0</v>
      </c>
      <c r="EU200" s="2">
        <v>0</v>
      </c>
      <c r="EV200" s="2">
        <v>0</v>
      </c>
      <c r="EW200" s="2">
        <v>0</v>
      </c>
      <c r="EX200" s="2">
        <v>0</v>
      </c>
      <c r="EY200" s="2"/>
      <c r="EZ200" s="2"/>
      <c r="FA200" s="2"/>
      <c r="FB200" s="2"/>
      <c r="FC200" s="2"/>
      <c r="FD200" s="2"/>
      <c r="FE200" s="2"/>
      <c r="FF200" s="2"/>
      <c r="FG200" s="2"/>
      <c r="FH200" s="2"/>
      <c r="FI200" s="2"/>
      <c r="FJ200" s="2"/>
      <c r="FK200" s="2"/>
      <c r="FL200" s="2"/>
      <c r="FM200" s="2"/>
      <c r="FN200" s="2"/>
      <c r="FO200" s="2"/>
      <c r="FP200" s="2"/>
      <c r="FQ200" s="2">
        <v>0</v>
      </c>
      <c r="FR200" s="2">
        <f t="shared" si="199"/>
        <v>0</v>
      </c>
      <c r="FS200" s="2">
        <v>0</v>
      </c>
      <c r="FT200" s="2"/>
      <c r="FU200" s="2"/>
      <c r="FV200" s="2"/>
      <c r="FW200" s="2"/>
      <c r="FX200" s="2">
        <v>112</v>
      </c>
      <c r="FY200" s="2">
        <v>70</v>
      </c>
      <c r="FZ200" s="2"/>
      <c r="GA200" s="2" t="s">
        <v>3</v>
      </c>
      <c r="GB200" s="2"/>
      <c r="GC200" s="2"/>
      <c r="GD200" s="2">
        <v>0</v>
      </c>
      <c r="GE200" s="2"/>
      <c r="GF200" s="2">
        <v>-1957635531</v>
      </c>
      <c r="GG200" s="2">
        <v>2</v>
      </c>
      <c r="GH200" s="2">
        <v>1</v>
      </c>
      <c r="GI200" s="2">
        <v>-2</v>
      </c>
      <c r="GJ200" s="2">
        <v>0</v>
      </c>
      <c r="GK200" s="2">
        <f>ROUND(R200*(R12)/100,2)</f>
        <v>0</v>
      </c>
      <c r="GL200" s="2">
        <f t="shared" si="200"/>
        <v>0</v>
      </c>
      <c r="GM200" s="2">
        <f t="shared" si="201"/>
        <v>482.4</v>
      </c>
      <c r="GN200" s="2">
        <f t="shared" si="220"/>
        <v>0</v>
      </c>
      <c r="GO200" s="2">
        <f t="shared" si="203"/>
        <v>482.4</v>
      </c>
      <c r="GP200" s="2">
        <f t="shared" si="204"/>
        <v>0</v>
      </c>
      <c r="GQ200" s="2"/>
      <c r="GR200" s="2">
        <v>0</v>
      </c>
      <c r="GS200" s="2">
        <v>3</v>
      </c>
      <c r="GT200" s="2">
        <v>0</v>
      </c>
      <c r="GU200" s="2" t="s">
        <v>3</v>
      </c>
      <c r="GV200" s="2">
        <f t="shared" si="205"/>
        <v>0</v>
      </c>
      <c r="GW200" s="2">
        <v>1</v>
      </c>
      <c r="GX200" s="2">
        <f t="shared" si="206"/>
        <v>0</v>
      </c>
      <c r="GY200" s="2"/>
      <c r="GZ200" s="2"/>
      <c r="HA200" s="2">
        <v>0</v>
      </c>
      <c r="HB200" s="2">
        <v>0</v>
      </c>
      <c r="HC200" s="2">
        <f t="shared" si="207"/>
        <v>0</v>
      </c>
      <c r="HD200" s="2"/>
      <c r="HE200" s="2" t="s">
        <v>3</v>
      </c>
      <c r="HF200" s="2" t="s">
        <v>3</v>
      </c>
      <c r="HG200" s="2"/>
      <c r="HH200" s="2"/>
      <c r="HI200" s="2"/>
      <c r="HJ200" s="2"/>
      <c r="HK200" s="2"/>
      <c r="HL200" s="2"/>
      <c r="HM200" s="2" t="s">
        <v>3</v>
      </c>
      <c r="HN200" s="2" t="s">
        <v>3</v>
      </c>
      <c r="HO200" s="2" t="s">
        <v>3</v>
      </c>
      <c r="HP200" s="2" t="s">
        <v>3</v>
      </c>
      <c r="HQ200" s="2" t="s">
        <v>3</v>
      </c>
      <c r="HR200" s="2"/>
      <c r="HS200" s="2"/>
      <c r="HT200" s="2"/>
      <c r="HU200" s="2"/>
      <c r="HV200" s="2"/>
      <c r="HW200" s="2"/>
      <c r="HX200" s="2"/>
      <c r="HY200" s="2"/>
      <c r="HZ200" s="2"/>
      <c r="IA200" s="2"/>
      <c r="IB200" s="2"/>
      <c r="IC200" s="2"/>
      <c r="ID200" s="2"/>
      <c r="IE200" s="2"/>
      <c r="IF200" s="2"/>
      <c r="IG200" s="2"/>
      <c r="IH200" s="2"/>
      <c r="II200" s="2"/>
      <c r="IJ200" s="2"/>
      <c r="IK200" s="2">
        <v>0</v>
      </c>
      <c r="IL200" s="2"/>
      <c r="IM200" s="2"/>
      <c r="IN200" s="2"/>
      <c r="IO200" s="2"/>
      <c r="IP200" s="2"/>
      <c r="IQ200" s="2"/>
      <c r="IR200" s="2"/>
      <c r="IS200" s="2"/>
      <c r="IT200" s="2"/>
      <c r="IU200" s="2"/>
    </row>
    <row r="201" spans="1:255" x14ac:dyDescent="0.2">
      <c r="A201">
        <v>18</v>
      </c>
      <c r="B201">
        <v>1</v>
      </c>
      <c r="C201">
        <v>15</v>
      </c>
      <c r="E201" t="s">
        <v>307</v>
      </c>
      <c r="F201" t="s">
        <v>308</v>
      </c>
      <c r="G201" t="s">
        <v>309</v>
      </c>
      <c r="H201" t="s">
        <v>119</v>
      </c>
      <c r="I201">
        <f>I199*J201</f>
        <v>6</v>
      </c>
      <c r="J201">
        <v>1</v>
      </c>
      <c r="K201">
        <v>1</v>
      </c>
      <c r="O201">
        <f t="shared" si="174"/>
        <v>849.02</v>
      </c>
      <c r="P201">
        <f t="shared" si="215"/>
        <v>849.02</v>
      </c>
      <c r="Q201">
        <f>(ROUND((ROUND(((ET201)*AV201*I201),2)*BB201),2)+ROUND((ROUND(((AE201-(EU201))*AV201*I201),2)*BS201),2))</f>
        <v>0</v>
      </c>
      <c r="R201">
        <f t="shared" si="176"/>
        <v>0</v>
      </c>
      <c r="S201">
        <f t="shared" si="177"/>
        <v>0</v>
      </c>
      <c r="T201">
        <f t="shared" si="178"/>
        <v>0</v>
      </c>
      <c r="U201">
        <f t="shared" si="179"/>
        <v>0</v>
      </c>
      <c r="V201">
        <f t="shared" si="180"/>
        <v>0</v>
      </c>
      <c r="W201">
        <f t="shared" si="181"/>
        <v>0</v>
      </c>
      <c r="X201">
        <f t="shared" si="182"/>
        <v>0</v>
      </c>
      <c r="Y201">
        <f t="shared" si="183"/>
        <v>0</v>
      </c>
      <c r="AA201">
        <v>50464747</v>
      </c>
      <c r="AB201">
        <f t="shared" si="219"/>
        <v>80.400000000000006</v>
      </c>
      <c r="AC201">
        <f t="shared" si="185"/>
        <v>80.400000000000006</v>
      </c>
      <c r="AD201">
        <f>ROUND((((ET201)-(EU201))+AE201),6)</f>
        <v>0</v>
      </c>
      <c r="AE201">
        <f>ROUND((EU201),6)</f>
        <v>0</v>
      </c>
      <c r="AF201">
        <f>ROUND((EV201),6)</f>
        <v>0</v>
      </c>
      <c r="AG201">
        <f t="shared" si="188"/>
        <v>0</v>
      </c>
      <c r="AH201">
        <f>(EW201)</f>
        <v>0</v>
      </c>
      <c r="AI201">
        <f>(EX201)</f>
        <v>0</v>
      </c>
      <c r="AJ201">
        <f t="shared" si="190"/>
        <v>0</v>
      </c>
      <c r="AK201">
        <v>80.400000000000006</v>
      </c>
      <c r="AL201">
        <v>80.400000000000006</v>
      </c>
      <c r="AM201">
        <v>0</v>
      </c>
      <c r="AN201">
        <v>0</v>
      </c>
      <c r="AO201">
        <v>0</v>
      </c>
      <c r="AP201">
        <v>0</v>
      </c>
      <c r="AQ201">
        <v>0</v>
      </c>
      <c r="AR201">
        <v>0</v>
      </c>
      <c r="AS201">
        <v>0</v>
      </c>
      <c r="AT201">
        <v>0</v>
      </c>
      <c r="AU201">
        <v>0</v>
      </c>
      <c r="AV201">
        <v>1</v>
      </c>
      <c r="AW201">
        <v>1</v>
      </c>
      <c r="AZ201">
        <v>1</v>
      </c>
      <c r="BA201">
        <v>1</v>
      </c>
      <c r="BB201">
        <v>1</v>
      </c>
      <c r="BC201">
        <v>1.76</v>
      </c>
      <c r="BD201" t="s">
        <v>3</v>
      </c>
      <c r="BE201" t="s">
        <v>3</v>
      </c>
      <c r="BF201" t="s">
        <v>3</v>
      </c>
      <c r="BG201" t="s">
        <v>3</v>
      </c>
      <c r="BH201">
        <v>3</v>
      </c>
      <c r="BI201">
        <v>2</v>
      </c>
      <c r="BJ201" t="s">
        <v>310</v>
      </c>
      <c r="BM201">
        <v>333</v>
      </c>
      <c r="BN201">
        <v>0</v>
      </c>
      <c r="BO201" t="s">
        <v>308</v>
      </c>
      <c r="BP201">
        <v>1</v>
      </c>
      <c r="BQ201">
        <v>40</v>
      </c>
      <c r="BR201">
        <v>0</v>
      </c>
      <c r="BS201">
        <v>1</v>
      </c>
      <c r="BT201">
        <v>1</v>
      </c>
      <c r="BU201">
        <v>1</v>
      </c>
      <c r="BV201">
        <v>1</v>
      </c>
      <c r="BW201">
        <v>1</v>
      </c>
      <c r="BX201">
        <v>1</v>
      </c>
      <c r="BY201" t="s">
        <v>3</v>
      </c>
      <c r="BZ201">
        <v>0</v>
      </c>
      <c r="CA201">
        <v>0</v>
      </c>
      <c r="CB201" t="s">
        <v>3</v>
      </c>
      <c r="CE201">
        <v>30</v>
      </c>
      <c r="CF201">
        <v>0</v>
      </c>
      <c r="CG201">
        <v>0</v>
      </c>
      <c r="CM201">
        <v>0</v>
      </c>
      <c r="CN201" t="s">
        <v>3</v>
      </c>
      <c r="CO201">
        <v>0</v>
      </c>
      <c r="CP201">
        <f t="shared" si="191"/>
        <v>849.02</v>
      </c>
      <c r="CQ201">
        <f t="shared" si="216"/>
        <v>141.5</v>
      </c>
      <c r="CR201">
        <f>(ROUND((ROUND(((ET201)*AV201*1),2)*BB201),2)+ROUND((ROUND(((AE201-(EU201))*AV201*1),2)*BS201),2))</f>
        <v>0</v>
      </c>
      <c r="CS201">
        <f t="shared" si="193"/>
        <v>0</v>
      </c>
      <c r="CT201">
        <f t="shared" si="194"/>
        <v>0</v>
      </c>
      <c r="CU201">
        <f t="shared" si="195"/>
        <v>0</v>
      </c>
      <c r="CV201">
        <f t="shared" si="196"/>
        <v>0</v>
      </c>
      <c r="CW201">
        <f t="shared" si="197"/>
        <v>0</v>
      </c>
      <c r="CX201">
        <f t="shared" si="198"/>
        <v>0</v>
      </c>
      <c r="CY201">
        <f>S201*(BZ201/100)</f>
        <v>0</v>
      </c>
      <c r="CZ201">
        <f>S201*(CA201/100)</f>
        <v>0</v>
      </c>
      <c r="DC201" t="s">
        <v>3</v>
      </c>
      <c r="DD201" t="s">
        <v>3</v>
      </c>
      <c r="DE201" t="s">
        <v>3</v>
      </c>
      <c r="DF201" t="s">
        <v>3</v>
      </c>
      <c r="DG201" t="s">
        <v>3</v>
      </c>
      <c r="DH201" t="s">
        <v>3</v>
      </c>
      <c r="DI201" t="s">
        <v>3</v>
      </c>
      <c r="DJ201" t="s">
        <v>3</v>
      </c>
      <c r="DK201" t="s">
        <v>3</v>
      </c>
      <c r="DL201" t="s">
        <v>3</v>
      </c>
      <c r="DM201" t="s">
        <v>3</v>
      </c>
      <c r="DN201">
        <v>112</v>
      </c>
      <c r="DO201">
        <v>70</v>
      </c>
      <c r="DP201">
        <v>1</v>
      </c>
      <c r="DQ201">
        <v>1</v>
      </c>
      <c r="DU201">
        <v>1010</v>
      </c>
      <c r="DV201" t="s">
        <v>119</v>
      </c>
      <c r="DW201" t="s">
        <v>119</v>
      </c>
      <c r="DX201">
        <v>1</v>
      </c>
      <c r="DZ201" t="s">
        <v>3</v>
      </c>
      <c r="EA201" t="s">
        <v>3</v>
      </c>
      <c r="EB201" t="s">
        <v>3</v>
      </c>
      <c r="EC201" t="s">
        <v>3</v>
      </c>
      <c r="EE201">
        <v>49573648</v>
      </c>
      <c r="EF201">
        <v>40</v>
      </c>
      <c r="EG201" t="s">
        <v>134</v>
      </c>
      <c r="EH201">
        <v>0</v>
      </c>
      <c r="EI201" t="s">
        <v>3</v>
      </c>
      <c r="EJ201">
        <v>2</v>
      </c>
      <c r="EK201">
        <v>333</v>
      </c>
      <c r="EL201" t="s">
        <v>305</v>
      </c>
      <c r="EM201" t="s">
        <v>306</v>
      </c>
      <c r="EO201" t="s">
        <v>3</v>
      </c>
      <c r="EQ201">
        <v>0</v>
      </c>
      <c r="ER201">
        <v>80.400000000000006</v>
      </c>
      <c r="ES201">
        <v>80.400000000000006</v>
      </c>
      <c r="ET201">
        <v>0</v>
      </c>
      <c r="EU201">
        <v>0</v>
      </c>
      <c r="EV201">
        <v>0</v>
      </c>
      <c r="EW201">
        <v>0</v>
      </c>
      <c r="EX201">
        <v>0</v>
      </c>
      <c r="FQ201">
        <v>0</v>
      </c>
      <c r="FR201">
        <f t="shared" si="199"/>
        <v>0</v>
      </c>
      <c r="FS201">
        <v>0</v>
      </c>
      <c r="FX201">
        <v>112</v>
      </c>
      <c r="FY201">
        <v>70</v>
      </c>
      <c r="GA201" t="s">
        <v>3</v>
      </c>
      <c r="GD201">
        <v>0</v>
      </c>
      <c r="GF201">
        <v>-1957635531</v>
      </c>
      <c r="GG201">
        <v>2</v>
      </c>
      <c r="GH201">
        <v>1</v>
      </c>
      <c r="GI201">
        <v>2</v>
      </c>
      <c r="GJ201">
        <v>0</v>
      </c>
      <c r="GK201">
        <f>ROUND(R201*(S12)/100,2)</f>
        <v>0</v>
      </c>
      <c r="GL201">
        <f t="shared" si="200"/>
        <v>0</v>
      </c>
      <c r="GM201">
        <f t="shared" si="201"/>
        <v>849.02</v>
      </c>
      <c r="GN201">
        <f t="shared" si="220"/>
        <v>0</v>
      </c>
      <c r="GO201">
        <f t="shared" si="203"/>
        <v>849.02</v>
      </c>
      <c r="GP201">
        <f t="shared" si="204"/>
        <v>0</v>
      </c>
      <c r="GR201">
        <v>0</v>
      </c>
      <c r="GS201">
        <v>3</v>
      </c>
      <c r="GT201">
        <v>0</v>
      </c>
      <c r="GU201" t="s">
        <v>3</v>
      </c>
      <c r="GV201">
        <f t="shared" si="205"/>
        <v>0</v>
      </c>
      <c r="GW201">
        <v>1</v>
      </c>
      <c r="GX201">
        <f t="shared" si="206"/>
        <v>0</v>
      </c>
      <c r="HA201">
        <v>0</v>
      </c>
      <c r="HB201">
        <v>0</v>
      </c>
      <c r="HC201">
        <f t="shared" si="207"/>
        <v>0</v>
      </c>
      <c r="HE201" t="s">
        <v>3</v>
      </c>
      <c r="HF201" t="s">
        <v>3</v>
      </c>
      <c r="HM201" t="s">
        <v>3</v>
      </c>
      <c r="HN201" t="s">
        <v>3</v>
      </c>
      <c r="HO201" t="s">
        <v>3</v>
      </c>
      <c r="HP201" t="s">
        <v>3</v>
      </c>
      <c r="HQ201" t="s">
        <v>3</v>
      </c>
      <c r="IK201">
        <v>0</v>
      </c>
    </row>
    <row r="203" spans="1:255" x14ac:dyDescent="0.2">
      <c r="A203" s="3">
        <v>51</v>
      </c>
      <c r="B203" s="3">
        <f>B130</f>
        <v>1</v>
      </c>
      <c r="C203" s="3">
        <f>A130</f>
        <v>5</v>
      </c>
      <c r="D203" s="3">
        <f>ROW(A130)</f>
        <v>130</v>
      </c>
      <c r="E203" s="3"/>
      <c r="F203" s="3" t="str">
        <f>IF(F130&lt;&gt;"",F130,"")</f>
        <v>Новый подраздел</v>
      </c>
      <c r="G203" s="3" t="str">
        <f>IF(G130&lt;&gt;"",G130,"")</f>
        <v>Монтажные работы</v>
      </c>
      <c r="H203" s="3">
        <v>0</v>
      </c>
      <c r="I203" s="3"/>
      <c r="J203" s="3"/>
      <c r="K203" s="3"/>
      <c r="L203" s="3"/>
      <c r="M203" s="3"/>
      <c r="N203" s="3"/>
      <c r="O203" s="3">
        <f t="shared" ref="O203:T203" si="221">ROUND(AB203,2)</f>
        <v>134174.24</v>
      </c>
      <c r="P203" s="3">
        <f t="shared" si="221"/>
        <v>131040.41</v>
      </c>
      <c r="Q203" s="3">
        <f t="shared" si="221"/>
        <v>105.34</v>
      </c>
      <c r="R203" s="3">
        <f t="shared" si="221"/>
        <v>14.54</v>
      </c>
      <c r="S203" s="3">
        <f t="shared" si="221"/>
        <v>3028.49</v>
      </c>
      <c r="T203" s="3">
        <f t="shared" si="221"/>
        <v>0</v>
      </c>
      <c r="U203" s="3">
        <f>AH203</f>
        <v>217.96169999999998</v>
      </c>
      <c r="V203" s="3">
        <f>AI203</f>
        <v>0</v>
      </c>
      <c r="W203" s="3">
        <f>ROUND(AJ203,2)</f>
        <v>0</v>
      </c>
      <c r="X203" s="3">
        <f>ROUND(AK203,2)</f>
        <v>3391.91</v>
      </c>
      <c r="Y203" s="3">
        <f>ROUND(AL203,2)</f>
        <v>2119.92</v>
      </c>
      <c r="Z203" s="3"/>
      <c r="AA203" s="3"/>
      <c r="AB203" s="3">
        <f>ROUND(SUMIF(AA134:AA201,"=50464749",O134:O201),2)</f>
        <v>134174.24</v>
      </c>
      <c r="AC203" s="3">
        <f>ROUND(SUMIF(AA134:AA201,"=50464749",P134:P201),2)</f>
        <v>131040.41</v>
      </c>
      <c r="AD203" s="3">
        <f>ROUND(SUMIF(AA134:AA201,"=50464749",Q134:Q201),2)</f>
        <v>105.34</v>
      </c>
      <c r="AE203" s="3">
        <f>ROUND(SUMIF(AA134:AA201,"=50464749",R134:R201),2)</f>
        <v>14.54</v>
      </c>
      <c r="AF203" s="3">
        <f>ROUND(SUMIF(AA134:AA201,"=50464749",S134:S201),2)</f>
        <v>3028.49</v>
      </c>
      <c r="AG203" s="3">
        <f>ROUND(SUMIF(AA134:AA201,"=50464749",T134:T201),2)</f>
        <v>0</v>
      </c>
      <c r="AH203" s="3">
        <f>SUMIF(AA134:AA201,"=50464749",U134:U201)</f>
        <v>217.96169999999998</v>
      </c>
      <c r="AI203" s="3">
        <f>SUMIF(AA134:AA201,"=50464749",V134:V201)</f>
        <v>0</v>
      </c>
      <c r="AJ203" s="3">
        <f>ROUND(SUMIF(AA134:AA201,"=50464749",W134:W201),2)</f>
        <v>0</v>
      </c>
      <c r="AK203" s="3">
        <f>ROUND(SUMIF(AA134:AA201,"=50464749",X134:X201),2)</f>
        <v>3391.91</v>
      </c>
      <c r="AL203" s="3">
        <f>ROUND(SUMIF(AA134:AA201,"=50464749",Y134:Y201),2)</f>
        <v>2119.92</v>
      </c>
      <c r="AM203" s="3"/>
      <c r="AN203" s="3"/>
      <c r="AO203" s="3">
        <f t="shared" ref="AO203:BD203" si="222">ROUND(BX203,2)</f>
        <v>0</v>
      </c>
      <c r="AP203" s="3">
        <f t="shared" si="222"/>
        <v>117926.16</v>
      </c>
      <c r="AQ203" s="3">
        <f t="shared" si="222"/>
        <v>0</v>
      </c>
      <c r="AR203" s="3">
        <f t="shared" si="222"/>
        <v>139711.53</v>
      </c>
      <c r="AS203" s="3">
        <f t="shared" si="222"/>
        <v>8677.1200000000008</v>
      </c>
      <c r="AT203" s="3">
        <f t="shared" si="222"/>
        <v>13108.25</v>
      </c>
      <c r="AU203" s="3">
        <f t="shared" si="222"/>
        <v>0</v>
      </c>
      <c r="AV203" s="3">
        <f t="shared" si="222"/>
        <v>131040.41</v>
      </c>
      <c r="AW203" s="3">
        <f t="shared" si="222"/>
        <v>13114.25</v>
      </c>
      <c r="AX203" s="3">
        <f t="shared" si="222"/>
        <v>0</v>
      </c>
      <c r="AY203" s="3">
        <f t="shared" si="222"/>
        <v>13114.25</v>
      </c>
      <c r="AZ203" s="3">
        <f t="shared" si="222"/>
        <v>117926.16</v>
      </c>
      <c r="BA203" s="3">
        <f t="shared" si="222"/>
        <v>0</v>
      </c>
      <c r="BB203" s="3">
        <f t="shared" si="222"/>
        <v>0</v>
      </c>
      <c r="BC203" s="3">
        <f t="shared" si="222"/>
        <v>0</v>
      </c>
      <c r="BD203" s="3">
        <f t="shared" si="222"/>
        <v>0</v>
      </c>
      <c r="BE203" s="3"/>
      <c r="BF203" s="3"/>
      <c r="BG203" s="3"/>
      <c r="BH203" s="3"/>
      <c r="BI203" s="3"/>
      <c r="BJ203" s="3"/>
      <c r="BK203" s="3"/>
      <c r="BL203" s="3"/>
      <c r="BM203" s="3"/>
      <c r="BN203" s="3"/>
      <c r="BO203" s="3"/>
      <c r="BP203" s="3"/>
      <c r="BQ203" s="3"/>
      <c r="BR203" s="3"/>
      <c r="BS203" s="3"/>
      <c r="BT203" s="3"/>
      <c r="BU203" s="3"/>
      <c r="BV203" s="3"/>
      <c r="BW203" s="3"/>
      <c r="BX203" s="3">
        <f>ROUND(SUMIF(AA134:AA201,"=50464749",FQ134:FQ201),2)</f>
        <v>0</v>
      </c>
      <c r="BY203" s="3">
        <f>ROUND(SUMIF(AA134:AA201,"=50464749",FR134:FR201),2)</f>
        <v>117926.16</v>
      </c>
      <c r="BZ203" s="3">
        <f>ROUND(SUMIF(AA134:AA201,"=50464749",GL134:GL201),2)</f>
        <v>0</v>
      </c>
      <c r="CA203" s="3">
        <f>ROUND(SUMIF(AA134:AA201,"=50464749",GM134:GM201),2)</f>
        <v>139711.53</v>
      </c>
      <c r="CB203" s="3">
        <f>ROUND(SUMIF(AA134:AA201,"=50464749",GN134:GN201),2)</f>
        <v>8677.1200000000008</v>
      </c>
      <c r="CC203" s="3">
        <f>ROUND(SUMIF(AA134:AA201,"=50464749",GO134:GO201),2)</f>
        <v>13108.25</v>
      </c>
      <c r="CD203" s="3">
        <f>ROUND(SUMIF(AA134:AA201,"=50464749",GP134:GP201),2)</f>
        <v>0</v>
      </c>
      <c r="CE203" s="3">
        <f>AC203-BX203</f>
        <v>131040.41</v>
      </c>
      <c r="CF203" s="3">
        <f>AC203-BY203</f>
        <v>13114.25</v>
      </c>
      <c r="CG203" s="3">
        <f>BX203-BZ203</f>
        <v>0</v>
      </c>
      <c r="CH203" s="3">
        <f>AC203-BX203-BY203+BZ203</f>
        <v>13114.25</v>
      </c>
      <c r="CI203" s="3">
        <f>BY203-BZ203</f>
        <v>117926.16</v>
      </c>
      <c r="CJ203" s="3">
        <f>ROUND(SUMIF(AA134:AA201,"=50464749",GX134:GX201),2)</f>
        <v>0</v>
      </c>
      <c r="CK203" s="3">
        <f>ROUND(SUMIF(AA134:AA201,"=50464749",GY134:GY201),2)</f>
        <v>0</v>
      </c>
      <c r="CL203" s="3">
        <f>ROUND(SUMIF(AA134:AA201,"=50464749",GZ134:GZ201),2)</f>
        <v>0</v>
      </c>
      <c r="CM203" s="3">
        <f>ROUND(SUMIF(AA134:AA201,"=50464749",HD134:HD201),2)</f>
        <v>0</v>
      </c>
      <c r="CN203" s="3"/>
      <c r="CO203" s="3"/>
      <c r="CP203" s="3"/>
      <c r="CQ203" s="3"/>
      <c r="CR203" s="3"/>
      <c r="CS203" s="3"/>
      <c r="CT203" s="3"/>
      <c r="CU203" s="3"/>
      <c r="CV203" s="3"/>
      <c r="CW203" s="3"/>
      <c r="CX203" s="3"/>
      <c r="CY203" s="3"/>
      <c r="CZ203" s="3"/>
      <c r="DA203" s="3"/>
      <c r="DB203" s="3"/>
      <c r="DC203" s="3"/>
      <c r="DD203" s="3"/>
      <c r="DE203" s="3"/>
      <c r="DF203" s="3"/>
      <c r="DG203" s="4">
        <f t="shared" ref="DG203:DL203" si="223">ROUND(DT203,2)</f>
        <v>962424.65</v>
      </c>
      <c r="DH203" s="4">
        <f t="shared" si="223"/>
        <v>857862.46</v>
      </c>
      <c r="DI203" s="4">
        <f t="shared" si="223"/>
        <v>1320.97</v>
      </c>
      <c r="DJ203" s="4">
        <f t="shared" si="223"/>
        <v>495.67</v>
      </c>
      <c r="DK203" s="4">
        <f t="shared" si="223"/>
        <v>103241.22</v>
      </c>
      <c r="DL203" s="4">
        <f t="shared" si="223"/>
        <v>0</v>
      </c>
      <c r="DM203" s="4">
        <f>DZ203</f>
        <v>217.96169999999998</v>
      </c>
      <c r="DN203" s="4">
        <f>EA203</f>
        <v>0</v>
      </c>
      <c r="DO203" s="4">
        <f>ROUND(EB203,2)</f>
        <v>0</v>
      </c>
      <c r="DP203" s="4">
        <f>ROUND(EC203,2)</f>
        <v>94981.93</v>
      </c>
      <c r="DQ203" s="4">
        <f>ROUND(ED203,2)</f>
        <v>44376.22</v>
      </c>
      <c r="DR203" s="4"/>
      <c r="DS203" s="4"/>
      <c r="DT203" s="4">
        <f>ROUND(SUMIF(AA134:AA201,"=50464747",O134:O201),2)</f>
        <v>962424.65</v>
      </c>
      <c r="DU203" s="4">
        <f>ROUND(SUMIF(AA134:AA201,"=50464747",P134:P201),2)</f>
        <v>857862.46</v>
      </c>
      <c r="DV203" s="4">
        <f>ROUND(SUMIF(AA134:AA201,"=50464747",Q134:Q201),2)</f>
        <v>1320.97</v>
      </c>
      <c r="DW203" s="4">
        <f>ROUND(SUMIF(AA134:AA201,"=50464747",R134:R201),2)</f>
        <v>495.67</v>
      </c>
      <c r="DX203" s="4">
        <f>ROUND(SUMIF(AA134:AA201,"=50464747",S134:S201),2)</f>
        <v>103241.22</v>
      </c>
      <c r="DY203" s="4">
        <f>ROUND(SUMIF(AA134:AA201,"=50464747",T134:T201),2)</f>
        <v>0</v>
      </c>
      <c r="DZ203" s="4">
        <f>SUMIF(AA134:AA201,"=50464747",U134:U201)</f>
        <v>217.96169999999998</v>
      </c>
      <c r="EA203" s="4">
        <f>SUMIF(AA134:AA201,"=50464747",V134:V201)</f>
        <v>0</v>
      </c>
      <c r="EB203" s="4">
        <f>ROUND(SUMIF(AA134:AA201,"=50464747",W134:W201),2)</f>
        <v>0</v>
      </c>
      <c r="EC203" s="4">
        <f>ROUND(SUMIF(AA134:AA201,"=50464747",X134:X201),2)</f>
        <v>94981.93</v>
      </c>
      <c r="ED203" s="4">
        <f>ROUND(SUMIF(AA134:AA201,"=50464747",Y134:Y201),2)</f>
        <v>44376.22</v>
      </c>
      <c r="EE203" s="4"/>
      <c r="EF203" s="4"/>
      <c r="EG203" s="4">
        <f t="shared" ref="EG203:EV203" si="224">ROUND(FP203,2)</f>
        <v>0</v>
      </c>
      <c r="EH203" s="4">
        <f t="shared" si="224"/>
        <v>753431.39</v>
      </c>
      <c r="EI203" s="4">
        <f t="shared" si="224"/>
        <v>0</v>
      </c>
      <c r="EJ203" s="4">
        <f t="shared" si="224"/>
        <v>1102575.8600000001</v>
      </c>
      <c r="EK203" s="4">
        <f t="shared" si="224"/>
        <v>74681.3</v>
      </c>
      <c r="EL203" s="4">
        <f t="shared" si="224"/>
        <v>274463.17</v>
      </c>
      <c r="EM203" s="4">
        <f t="shared" si="224"/>
        <v>0</v>
      </c>
      <c r="EN203" s="4">
        <f t="shared" si="224"/>
        <v>857862.46</v>
      </c>
      <c r="EO203" s="4">
        <f t="shared" si="224"/>
        <v>104431.07</v>
      </c>
      <c r="EP203" s="4">
        <f t="shared" si="224"/>
        <v>0</v>
      </c>
      <c r="EQ203" s="4">
        <f t="shared" si="224"/>
        <v>104431.07</v>
      </c>
      <c r="ER203" s="4">
        <f t="shared" si="224"/>
        <v>753431.39</v>
      </c>
      <c r="ES203" s="4">
        <f t="shared" si="224"/>
        <v>0</v>
      </c>
      <c r="ET203" s="4">
        <f t="shared" si="224"/>
        <v>0</v>
      </c>
      <c r="EU203" s="4">
        <f t="shared" si="224"/>
        <v>0</v>
      </c>
      <c r="EV203" s="4">
        <f t="shared" si="224"/>
        <v>0</v>
      </c>
      <c r="EW203" s="4"/>
      <c r="EX203" s="4"/>
      <c r="EY203" s="4"/>
      <c r="EZ203" s="4"/>
      <c r="FA203" s="4"/>
      <c r="FB203" s="4"/>
      <c r="FC203" s="4"/>
      <c r="FD203" s="4"/>
      <c r="FE203" s="4"/>
      <c r="FF203" s="4"/>
      <c r="FG203" s="4"/>
      <c r="FH203" s="4"/>
      <c r="FI203" s="4"/>
      <c r="FJ203" s="4"/>
      <c r="FK203" s="4"/>
      <c r="FL203" s="4"/>
      <c r="FM203" s="4"/>
      <c r="FN203" s="4"/>
      <c r="FO203" s="4"/>
      <c r="FP203" s="4">
        <f>ROUND(SUMIF(AA134:AA201,"=50464747",FQ134:FQ201),2)</f>
        <v>0</v>
      </c>
      <c r="FQ203" s="4">
        <f>ROUND(SUMIF(AA134:AA201,"=50464747",FR134:FR201),2)</f>
        <v>753431.39</v>
      </c>
      <c r="FR203" s="4">
        <f>ROUND(SUMIF(AA134:AA201,"=50464747",GL134:GL201),2)</f>
        <v>0</v>
      </c>
      <c r="FS203" s="4">
        <f>ROUND(SUMIF(AA134:AA201,"=50464747",GM134:GM201),2)</f>
        <v>1102575.8600000001</v>
      </c>
      <c r="FT203" s="4">
        <f>ROUND(SUMIF(AA134:AA201,"=50464747",GN134:GN201),2)</f>
        <v>74681.3</v>
      </c>
      <c r="FU203" s="4">
        <f>ROUND(SUMIF(AA134:AA201,"=50464747",GO134:GO201),2)</f>
        <v>274463.17</v>
      </c>
      <c r="FV203" s="4">
        <f>ROUND(SUMIF(AA134:AA201,"=50464747",GP134:GP201),2)</f>
        <v>0</v>
      </c>
      <c r="FW203" s="4">
        <f>DU203-FP203</f>
        <v>857862.46</v>
      </c>
      <c r="FX203" s="4">
        <f>DU203-FQ203</f>
        <v>104431.06999999995</v>
      </c>
      <c r="FY203" s="4">
        <f>FP203-FR203</f>
        <v>0</v>
      </c>
      <c r="FZ203" s="4">
        <f>DU203-FP203-FQ203+FR203</f>
        <v>104431.06999999995</v>
      </c>
      <c r="GA203" s="4">
        <f>FQ203-FR203</f>
        <v>753431.39</v>
      </c>
      <c r="GB203" s="4">
        <f>ROUND(SUMIF(AA134:AA201,"=50464747",GX134:GX201),2)</f>
        <v>0</v>
      </c>
      <c r="GC203" s="4">
        <f>ROUND(SUMIF(AA134:AA201,"=50464747",GY134:GY201),2)</f>
        <v>0</v>
      </c>
      <c r="GD203" s="4">
        <f>ROUND(SUMIF(AA134:AA201,"=50464747",GZ134:GZ201),2)</f>
        <v>0</v>
      </c>
      <c r="GE203" s="4">
        <f>ROUND(SUMIF(AA134:AA201,"=50464747",HD134:HD201),2)</f>
        <v>0</v>
      </c>
      <c r="GF203" s="4"/>
      <c r="GG203" s="4"/>
      <c r="GH203" s="4"/>
      <c r="GI203" s="4"/>
      <c r="GJ203" s="4"/>
      <c r="GK203" s="4"/>
      <c r="GL203" s="4"/>
      <c r="GM203" s="4"/>
      <c r="GN203" s="4"/>
      <c r="GO203" s="4"/>
      <c r="GP203" s="4"/>
      <c r="GQ203" s="4"/>
      <c r="GR203" s="4"/>
      <c r="GS203" s="4"/>
      <c r="GT203" s="4"/>
      <c r="GU203" s="4"/>
      <c r="GV203" s="4"/>
      <c r="GW203" s="4"/>
      <c r="GX203" s="4">
        <v>0</v>
      </c>
    </row>
    <row r="205" spans="1:255" x14ac:dyDescent="0.2">
      <c r="A205" s="5">
        <v>50</v>
      </c>
      <c r="B205" s="5">
        <v>0</v>
      </c>
      <c r="C205" s="5">
        <v>0</v>
      </c>
      <c r="D205" s="5">
        <v>1</v>
      </c>
      <c r="E205" s="5">
        <v>201</v>
      </c>
      <c r="F205" s="5">
        <f>ROUND(Source!O203,O205)</f>
        <v>134174.24</v>
      </c>
      <c r="G205" s="5" t="s">
        <v>50</v>
      </c>
      <c r="H205" s="5" t="s">
        <v>51</v>
      </c>
      <c r="I205" s="5"/>
      <c r="J205" s="5"/>
      <c r="K205" s="5">
        <v>201</v>
      </c>
      <c r="L205" s="5">
        <v>1</v>
      </c>
      <c r="M205" s="5">
        <v>3</v>
      </c>
      <c r="N205" s="5" t="s">
        <v>3</v>
      </c>
      <c r="O205" s="5">
        <v>2</v>
      </c>
      <c r="P205" s="5">
        <f>ROUND(Source!DG203,O205)</f>
        <v>962424.65</v>
      </c>
      <c r="Q205" s="5"/>
      <c r="R205" s="5"/>
      <c r="S205" s="5"/>
      <c r="T205" s="5"/>
      <c r="U205" s="5"/>
      <c r="V205" s="5"/>
      <c r="W205" s="5">
        <v>134174.24</v>
      </c>
      <c r="X205" s="5">
        <v>1</v>
      </c>
      <c r="Y205" s="5">
        <v>134174.24</v>
      </c>
      <c r="Z205" s="5">
        <v>962424.65</v>
      </c>
      <c r="AA205" s="5">
        <v>1</v>
      </c>
      <c r="AB205" s="5">
        <v>962424.65</v>
      </c>
    </row>
    <row r="206" spans="1:255" x14ac:dyDescent="0.2">
      <c r="A206" s="5">
        <v>50</v>
      </c>
      <c r="B206" s="5">
        <v>0</v>
      </c>
      <c r="C206" s="5">
        <v>0</v>
      </c>
      <c r="D206" s="5">
        <v>1</v>
      </c>
      <c r="E206" s="5">
        <v>202</v>
      </c>
      <c r="F206" s="5">
        <f>ROUND(Source!P203,O206)</f>
        <v>131040.41</v>
      </c>
      <c r="G206" s="5" t="s">
        <v>52</v>
      </c>
      <c r="H206" s="5" t="s">
        <v>53</v>
      </c>
      <c r="I206" s="5"/>
      <c r="J206" s="5"/>
      <c r="K206" s="5">
        <v>202</v>
      </c>
      <c r="L206" s="5">
        <v>2</v>
      </c>
      <c r="M206" s="5">
        <v>3</v>
      </c>
      <c r="N206" s="5" t="s">
        <v>3</v>
      </c>
      <c r="O206" s="5">
        <v>2</v>
      </c>
      <c r="P206" s="5">
        <f>ROUND(Source!DH203,O206)</f>
        <v>857862.46</v>
      </c>
      <c r="Q206" s="5"/>
      <c r="R206" s="5"/>
      <c r="S206" s="5"/>
      <c r="T206" s="5"/>
      <c r="U206" s="5"/>
      <c r="V206" s="5"/>
      <c r="W206" s="5">
        <v>131040.41</v>
      </c>
      <c r="X206" s="5">
        <v>1</v>
      </c>
      <c r="Y206" s="5">
        <v>131040.41</v>
      </c>
      <c r="Z206" s="5">
        <v>857862.46</v>
      </c>
      <c r="AA206" s="5">
        <v>1</v>
      </c>
      <c r="AB206" s="5">
        <v>857862.46</v>
      </c>
    </row>
    <row r="207" spans="1:255" x14ac:dyDescent="0.2">
      <c r="A207" s="5">
        <v>50</v>
      </c>
      <c r="B207" s="5">
        <v>0</v>
      </c>
      <c r="C207" s="5">
        <v>0</v>
      </c>
      <c r="D207" s="5">
        <v>1</v>
      </c>
      <c r="E207" s="5">
        <v>222</v>
      </c>
      <c r="F207" s="5">
        <f>ROUND(Source!AO203,O207)</f>
        <v>0</v>
      </c>
      <c r="G207" s="5" t="s">
        <v>54</v>
      </c>
      <c r="H207" s="5" t="s">
        <v>55</v>
      </c>
      <c r="I207" s="5"/>
      <c r="J207" s="5"/>
      <c r="K207" s="5">
        <v>222</v>
      </c>
      <c r="L207" s="5">
        <v>3</v>
      </c>
      <c r="M207" s="5">
        <v>3</v>
      </c>
      <c r="N207" s="5" t="s">
        <v>3</v>
      </c>
      <c r="O207" s="5">
        <v>2</v>
      </c>
      <c r="P207" s="5">
        <f>ROUND(Source!EG203,O207)</f>
        <v>0</v>
      </c>
      <c r="Q207" s="5"/>
      <c r="R207" s="5"/>
      <c r="S207" s="5"/>
      <c r="T207" s="5"/>
      <c r="U207" s="5"/>
      <c r="V207" s="5"/>
      <c r="W207" s="5">
        <v>0</v>
      </c>
      <c r="X207" s="5">
        <v>1</v>
      </c>
      <c r="Y207" s="5">
        <v>0</v>
      </c>
      <c r="Z207" s="5">
        <v>0</v>
      </c>
      <c r="AA207" s="5">
        <v>1</v>
      </c>
      <c r="AB207" s="5">
        <v>0</v>
      </c>
    </row>
    <row r="208" spans="1:255" x14ac:dyDescent="0.2">
      <c r="A208" s="5">
        <v>50</v>
      </c>
      <c r="B208" s="5">
        <v>0</v>
      </c>
      <c r="C208" s="5">
        <v>0</v>
      </c>
      <c r="D208" s="5">
        <v>1</v>
      </c>
      <c r="E208" s="5">
        <v>225</v>
      </c>
      <c r="F208" s="5">
        <f>ROUND(Source!AV203,O208)</f>
        <v>131040.41</v>
      </c>
      <c r="G208" s="5" t="s">
        <v>56</v>
      </c>
      <c r="H208" s="5" t="s">
        <v>57</v>
      </c>
      <c r="I208" s="5"/>
      <c r="J208" s="5"/>
      <c r="K208" s="5">
        <v>225</v>
      </c>
      <c r="L208" s="5">
        <v>4</v>
      </c>
      <c r="M208" s="5">
        <v>3</v>
      </c>
      <c r="N208" s="5" t="s">
        <v>3</v>
      </c>
      <c r="O208" s="5">
        <v>2</v>
      </c>
      <c r="P208" s="5">
        <f>ROUND(Source!EN203,O208)</f>
        <v>857862.46</v>
      </c>
      <c r="Q208" s="5"/>
      <c r="R208" s="5"/>
      <c r="S208" s="5"/>
      <c r="T208" s="5"/>
      <c r="U208" s="5"/>
      <c r="V208" s="5"/>
      <c r="W208" s="5">
        <v>131040.41</v>
      </c>
      <c r="X208" s="5">
        <v>1</v>
      </c>
      <c r="Y208" s="5">
        <v>131040.41</v>
      </c>
      <c r="Z208" s="5">
        <v>857862.46</v>
      </c>
      <c r="AA208" s="5">
        <v>1</v>
      </c>
      <c r="AB208" s="5">
        <v>857862.46</v>
      </c>
    </row>
    <row r="209" spans="1:28" x14ac:dyDescent="0.2">
      <c r="A209" s="5">
        <v>50</v>
      </c>
      <c r="B209" s="5">
        <v>0</v>
      </c>
      <c r="C209" s="5">
        <v>0</v>
      </c>
      <c r="D209" s="5">
        <v>1</v>
      </c>
      <c r="E209" s="5">
        <v>226</v>
      </c>
      <c r="F209" s="5">
        <f>ROUND(Source!AW203,O209)</f>
        <v>13114.25</v>
      </c>
      <c r="G209" s="5" t="s">
        <v>58</v>
      </c>
      <c r="H209" s="5" t="s">
        <v>59</v>
      </c>
      <c r="I209" s="5"/>
      <c r="J209" s="5"/>
      <c r="K209" s="5">
        <v>226</v>
      </c>
      <c r="L209" s="5">
        <v>5</v>
      </c>
      <c r="M209" s="5">
        <v>3</v>
      </c>
      <c r="N209" s="5" t="s">
        <v>3</v>
      </c>
      <c r="O209" s="5">
        <v>2</v>
      </c>
      <c r="P209" s="5">
        <f>ROUND(Source!EO203,O209)</f>
        <v>104431.07</v>
      </c>
      <c r="Q209" s="5"/>
      <c r="R209" s="5"/>
      <c r="S209" s="5"/>
      <c r="T209" s="5"/>
      <c r="U209" s="5"/>
      <c r="V209" s="5"/>
      <c r="W209" s="5">
        <v>13114.25</v>
      </c>
      <c r="X209" s="5">
        <v>1</v>
      </c>
      <c r="Y209" s="5">
        <v>13114.25</v>
      </c>
      <c r="Z209" s="5">
        <v>104431.07</v>
      </c>
      <c r="AA209" s="5">
        <v>1</v>
      </c>
      <c r="AB209" s="5">
        <v>104431.07</v>
      </c>
    </row>
    <row r="210" spans="1:28" x14ac:dyDescent="0.2">
      <c r="A210" s="5">
        <v>50</v>
      </c>
      <c r="B210" s="5">
        <v>0</v>
      </c>
      <c r="C210" s="5">
        <v>0</v>
      </c>
      <c r="D210" s="5">
        <v>1</v>
      </c>
      <c r="E210" s="5">
        <v>227</v>
      </c>
      <c r="F210" s="5">
        <f>ROUND(Source!AX203,O210)</f>
        <v>0</v>
      </c>
      <c r="G210" s="5" t="s">
        <v>60</v>
      </c>
      <c r="H210" s="5" t="s">
        <v>61</v>
      </c>
      <c r="I210" s="5"/>
      <c r="J210" s="5"/>
      <c r="K210" s="5">
        <v>227</v>
      </c>
      <c r="L210" s="5">
        <v>6</v>
      </c>
      <c r="M210" s="5">
        <v>3</v>
      </c>
      <c r="N210" s="5" t="s">
        <v>3</v>
      </c>
      <c r="O210" s="5">
        <v>2</v>
      </c>
      <c r="P210" s="5">
        <f>ROUND(Source!EP203,O210)</f>
        <v>0</v>
      </c>
      <c r="Q210" s="5"/>
      <c r="R210" s="5"/>
      <c r="S210" s="5"/>
      <c r="T210" s="5"/>
      <c r="U210" s="5"/>
      <c r="V210" s="5"/>
      <c r="W210" s="5">
        <v>0</v>
      </c>
      <c r="X210" s="5">
        <v>1</v>
      </c>
      <c r="Y210" s="5">
        <v>0</v>
      </c>
      <c r="Z210" s="5">
        <v>0</v>
      </c>
      <c r="AA210" s="5">
        <v>1</v>
      </c>
      <c r="AB210" s="5">
        <v>0</v>
      </c>
    </row>
    <row r="211" spans="1:28" x14ac:dyDescent="0.2">
      <c r="A211" s="5">
        <v>50</v>
      </c>
      <c r="B211" s="5">
        <v>0</v>
      </c>
      <c r="C211" s="5">
        <v>0</v>
      </c>
      <c r="D211" s="5">
        <v>1</v>
      </c>
      <c r="E211" s="5">
        <v>228</v>
      </c>
      <c r="F211" s="5">
        <f>ROUND(Source!AY203,O211)</f>
        <v>13114.25</v>
      </c>
      <c r="G211" s="5" t="s">
        <v>62</v>
      </c>
      <c r="H211" s="5" t="s">
        <v>63</v>
      </c>
      <c r="I211" s="5"/>
      <c r="J211" s="5"/>
      <c r="K211" s="5">
        <v>228</v>
      </c>
      <c r="L211" s="5">
        <v>7</v>
      </c>
      <c r="M211" s="5">
        <v>3</v>
      </c>
      <c r="N211" s="5" t="s">
        <v>3</v>
      </c>
      <c r="O211" s="5">
        <v>2</v>
      </c>
      <c r="P211" s="5">
        <f>ROUND(Source!EQ203,O211)</f>
        <v>104431.07</v>
      </c>
      <c r="Q211" s="5"/>
      <c r="R211" s="5"/>
      <c r="S211" s="5"/>
      <c r="T211" s="5"/>
      <c r="U211" s="5"/>
      <c r="V211" s="5"/>
      <c r="W211" s="5">
        <v>13114.25</v>
      </c>
      <c r="X211" s="5">
        <v>1</v>
      </c>
      <c r="Y211" s="5">
        <v>13114.25</v>
      </c>
      <c r="Z211" s="5">
        <v>104431.07</v>
      </c>
      <c r="AA211" s="5">
        <v>1</v>
      </c>
      <c r="AB211" s="5">
        <v>104431.07</v>
      </c>
    </row>
    <row r="212" spans="1:28" x14ac:dyDescent="0.2">
      <c r="A212" s="5">
        <v>50</v>
      </c>
      <c r="B212" s="5">
        <v>0</v>
      </c>
      <c r="C212" s="5">
        <v>0</v>
      </c>
      <c r="D212" s="5">
        <v>1</v>
      </c>
      <c r="E212" s="5">
        <v>216</v>
      </c>
      <c r="F212" s="5">
        <f>ROUND(Source!AP203,O212)</f>
        <v>117926.16</v>
      </c>
      <c r="G212" s="5" t="s">
        <v>64</v>
      </c>
      <c r="H212" s="5" t="s">
        <v>65</v>
      </c>
      <c r="I212" s="5"/>
      <c r="J212" s="5"/>
      <c r="K212" s="5">
        <v>216</v>
      </c>
      <c r="L212" s="5">
        <v>8</v>
      </c>
      <c r="M212" s="5">
        <v>3</v>
      </c>
      <c r="N212" s="5" t="s">
        <v>3</v>
      </c>
      <c r="O212" s="5">
        <v>2</v>
      </c>
      <c r="P212" s="5">
        <f>ROUND(Source!EH203,O212)</f>
        <v>753431.39</v>
      </c>
      <c r="Q212" s="5"/>
      <c r="R212" s="5"/>
      <c r="S212" s="5"/>
      <c r="T212" s="5"/>
      <c r="U212" s="5"/>
      <c r="V212" s="5"/>
      <c r="W212" s="5">
        <v>117926.16</v>
      </c>
      <c r="X212" s="5">
        <v>1</v>
      </c>
      <c r="Y212" s="5">
        <v>117926.16</v>
      </c>
      <c r="Z212" s="5">
        <v>753431.39</v>
      </c>
      <c r="AA212" s="5">
        <v>1</v>
      </c>
      <c r="AB212" s="5">
        <v>753431.39</v>
      </c>
    </row>
    <row r="213" spans="1:28" x14ac:dyDescent="0.2">
      <c r="A213" s="5">
        <v>50</v>
      </c>
      <c r="B213" s="5">
        <v>0</v>
      </c>
      <c r="C213" s="5">
        <v>0</v>
      </c>
      <c r="D213" s="5">
        <v>1</v>
      </c>
      <c r="E213" s="5">
        <v>223</v>
      </c>
      <c r="F213" s="5">
        <f>ROUND(Source!AQ203,O213)</f>
        <v>0</v>
      </c>
      <c r="G213" s="5" t="s">
        <v>66</v>
      </c>
      <c r="H213" s="5" t="s">
        <v>67</v>
      </c>
      <c r="I213" s="5"/>
      <c r="J213" s="5"/>
      <c r="K213" s="5">
        <v>223</v>
      </c>
      <c r="L213" s="5">
        <v>9</v>
      </c>
      <c r="M213" s="5">
        <v>3</v>
      </c>
      <c r="N213" s="5" t="s">
        <v>3</v>
      </c>
      <c r="O213" s="5">
        <v>2</v>
      </c>
      <c r="P213" s="5">
        <f>ROUND(Source!EI203,O213)</f>
        <v>0</v>
      </c>
      <c r="Q213" s="5"/>
      <c r="R213" s="5"/>
      <c r="S213" s="5"/>
      <c r="T213" s="5"/>
      <c r="U213" s="5"/>
      <c r="V213" s="5"/>
      <c r="W213" s="5">
        <v>0</v>
      </c>
      <c r="X213" s="5">
        <v>1</v>
      </c>
      <c r="Y213" s="5">
        <v>0</v>
      </c>
      <c r="Z213" s="5">
        <v>0</v>
      </c>
      <c r="AA213" s="5">
        <v>1</v>
      </c>
      <c r="AB213" s="5">
        <v>0</v>
      </c>
    </row>
    <row r="214" spans="1:28" x14ac:dyDescent="0.2">
      <c r="A214" s="5">
        <v>50</v>
      </c>
      <c r="B214" s="5">
        <v>0</v>
      </c>
      <c r="C214" s="5">
        <v>0</v>
      </c>
      <c r="D214" s="5">
        <v>1</v>
      </c>
      <c r="E214" s="5">
        <v>229</v>
      </c>
      <c r="F214" s="5">
        <f>ROUND(Source!AZ203,O214)</f>
        <v>117926.16</v>
      </c>
      <c r="G214" s="5" t="s">
        <v>68</v>
      </c>
      <c r="H214" s="5" t="s">
        <v>69</v>
      </c>
      <c r="I214" s="5"/>
      <c r="J214" s="5"/>
      <c r="K214" s="5">
        <v>229</v>
      </c>
      <c r="L214" s="5">
        <v>10</v>
      </c>
      <c r="M214" s="5">
        <v>3</v>
      </c>
      <c r="N214" s="5" t="s">
        <v>3</v>
      </c>
      <c r="O214" s="5">
        <v>2</v>
      </c>
      <c r="P214" s="5">
        <f>ROUND(Source!ER203,O214)</f>
        <v>753431.39</v>
      </c>
      <c r="Q214" s="5"/>
      <c r="R214" s="5"/>
      <c r="S214" s="5"/>
      <c r="T214" s="5"/>
      <c r="U214" s="5"/>
      <c r="V214" s="5"/>
      <c r="W214" s="5">
        <v>117926.16</v>
      </c>
      <c r="X214" s="5">
        <v>1</v>
      </c>
      <c r="Y214" s="5">
        <v>117926.16</v>
      </c>
      <c r="Z214" s="5">
        <v>753431.39</v>
      </c>
      <c r="AA214" s="5">
        <v>1</v>
      </c>
      <c r="AB214" s="5">
        <v>753431.39</v>
      </c>
    </row>
    <row r="215" spans="1:28" x14ac:dyDescent="0.2">
      <c r="A215" s="5">
        <v>50</v>
      </c>
      <c r="B215" s="5">
        <v>0</v>
      </c>
      <c r="C215" s="5">
        <v>0</v>
      </c>
      <c r="D215" s="5">
        <v>1</v>
      </c>
      <c r="E215" s="5">
        <v>203</v>
      </c>
      <c r="F215" s="5">
        <f>ROUND(Source!Q203,O215)</f>
        <v>105.34</v>
      </c>
      <c r="G215" s="5" t="s">
        <v>70</v>
      </c>
      <c r="H215" s="5" t="s">
        <v>71</v>
      </c>
      <c r="I215" s="5"/>
      <c r="J215" s="5"/>
      <c r="K215" s="5">
        <v>203</v>
      </c>
      <c r="L215" s="5">
        <v>11</v>
      </c>
      <c r="M215" s="5">
        <v>3</v>
      </c>
      <c r="N215" s="5" t="s">
        <v>3</v>
      </c>
      <c r="O215" s="5">
        <v>2</v>
      </c>
      <c r="P215" s="5">
        <f>ROUND(Source!DI203,O215)</f>
        <v>1320.97</v>
      </c>
      <c r="Q215" s="5"/>
      <c r="R215" s="5"/>
      <c r="S215" s="5"/>
      <c r="T215" s="5"/>
      <c r="U215" s="5"/>
      <c r="V215" s="5"/>
      <c r="W215" s="5">
        <v>105.34</v>
      </c>
      <c r="X215" s="5">
        <v>1</v>
      </c>
      <c r="Y215" s="5">
        <v>105.34</v>
      </c>
      <c r="Z215" s="5">
        <v>1320.97</v>
      </c>
      <c r="AA215" s="5">
        <v>1</v>
      </c>
      <c r="AB215" s="5">
        <v>1320.97</v>
      </c>
    </row>
    <row r="216" spans="1:28" x14ac:dyDescent="0.2">
      <c r="A216" s="5">
        <v>50</v>
      </c>
      <c r="B216" s="5">
        <v>0</v>
      </c>
      <c r="C216" s="5">
        <v>0</v>
      </c>
      <c r="D216" s="5">
        <v>1</v>
      </c>
      <c r="E216" s="5">
        <v>231</v>
      </c>
      <c r="F216" s="5">
        <f>ROUND(Source!BB203,O216)</f>
        <v>0</v>
      </c>
      <c r="G216" s="5" t="s">
        <v>72</v>
      </c>
      <c r="H216" s="5" t="s">
        <v>73</v>
      </c>
      <c r="I216" s="5"/>
      <c r="J216" s="5"/>
      <c r="K216" s="5">
        <v>231</v>
      </c>
      <c r="L216" s="5">
        <v>12</v>
      </c>
      <c r="M216" s="5">
        <v>3</v>
      </c>
      <c r="N216" s="5" t="s">
        <v>3</v>
      </c>
      <c r="O216" s="5">
        <v>2</v>
      </c>
      <c r="P216" s="5">
        <f>ROUND(Source!ET203,O216)</f>
        <v>0</v>
      </c>
      <c r="Q216" s="5"/>
      <c r="R216" s="5"/>
      <c r="S216" s="5"/>
      <c r="T216" s="5"/>
      <c r="U216" s="5"/>
      <c r="V216" s="5"/>
      <c r="W216" s="5">
        <v>0</v>
      </c>
      <c r="X216" s="5">
        <v>1</v>
      </c>
      <c r="Y216" s="5">
        <v>0</v>
      </c>
      <c r="Z216" s="5">
        <v>0</v>
      </c>
      <c r="AA216" s="5">
        <v>1</v>
      </c>
      <c r="AB216" s="5">
        <v>0</v>
      </c>
    </row>
    <row r="217" spans="1:28" x14ac:dyDescent="0.2">
      <c r="A217" s="5">
        <v>50</v>
      </c>
      <c r="B217" s="5">
        <v>0</v>
      </c>
      <c r="C217" s="5">
        <v>0</v>
      </c>
      <c r="D217" s="5">
        <v>1</v>
      </c>
      <c r="E217" s="5">
        <v>204</v>
      </c>
      <c r="F217" s="5">
        <f>ROUND(Source!R203,O217)</f>
        <v>14.54</v>
      </c>
      <c r="G217" s="5" t="s">
        <v>74</v>
      </c>
      <c r="H217" s="5" t="s">
        <v>75</v>
      </c>
      <c r="I217" s="5"/>
      <c r="J217" s="5"/>
      <c r="K217" s="5">
        <v>204</v>
      </c>
      <c r="L217" s="5">
        <v>13</v>
      </c>
      <c r="M217" s="5">
        <v>3</v>
      </c>
      <c r="N217" s="5" t="s">
        <v>3</v>
      </c>
      <c r="O217" s="5">
        <v>2</v>
      </c>
      <c r="P217" s="5">
        <f>ROUND(Source!DJ203,O217)</f>
        <v>495.67</v>
      </c>
      <c r="Q217" s="5"/>
      <c r="R217" s="5"/>
      <c r="S217" s="5"/>
      <c r="T217" s="5"/>
      <c r="U217" s="5"/>
      <c r="V217" s="5"/>
      <c r="W217" s="5">
        <v>14.54</v>
      </c>
      <c r="X217" s="5">
        <v>1</v>
      </c>
      <c r="Y217" s="5">
        <v>14.54</v>
      </c>
      <c r="Z217" s="5">
        <v>495.67</v>
      </c>
      <c r="AA217" s="5">
        <v>1</v>
      </c>
      <c r="AB217" s="5">
        <v>495.67</v>
      </c>
    </row>
    <row r="218" spans="1:28" x14ac:dyDescent="0.2">
      <c r="A218" s="5">
        <v>50</v>
      </c>
      <c r="B218" s="5">
        <v>0</v>
      </c>
      <c r="C218" s="5">
        <v>0</v>
      </c>
      <c r="D218" s="5">
        <v>1</v>
      </c>
      <c r="E218" s="5">
        <v>205</v>
      </c>
      <c r="F218" s="5">
        <f>ROUND(Source!S203,O218)</f>
        <v>3028.49</v>
      </c>
      <c r="G218" s="5" t="s">
        <v>76</v>
      </c>
      <c r="H218" s="5" t="s">
        <v>77</v>
      </c>
      <c r="I218" s="5"/>
      <c r="J218" s="5"/>
      <c r="K218" s="5">
        <v>205</v>
      </c>
      <c r="L218" s="5">
        <v>14</v>
      </c>
      <c r="M218" s="5">
        <v>3</v>
      </c>
      <c r="N218" s="5" t="s">
        <v>3</v>
      </c>
      <c r="O218" s="5">
        <v>2</v>
      </c>
      <c r="P218" s="5">
        <f>ROUND(Source!DK203,O218)</f>
        <v>103241.22</v>
      </c>
      <c r="Q218" s="5"/>
      <c r="R218" s="5"/>
      <c r="S218" s="5"/>
      <c r="T218" s="5"/>
      <c r="U218" s="5"/>
      <c r="V218" s="5"/>
      <c r="W218" s="5">
        <v>3028.49</v>
      </c>
      <c r="X218" s="5">
        <v>1</v>
      </c>
      <c r="Y218" s="5">
        <v>3028.49</v>
      </c>
      <c r="Z218" s="5">
        <v>103241.22</v>
      </c>
      <c r="AA218" s="5">
        <v>1</v>
      </c>
      <c r="AB218" s="5">
        <v>103241.22</v>
      </c>
    </row>
    <row r="219" spans="1:28" x14ac:dyDescent="0.2">
      <c r="A219" s="5">
        <v>50</v>
      </c>
      <c r="B219" s="5">
        <v>0</v>
      </c>
      <c r="C219" s="5">
        <v>0</v>
      </c>
      <c r="D219" s="5">
        <v>1</v>
      </c>
      <c r="E219" s="5">
        <v>232</v>
      </c>
      <c r="F219" s="5">
        <f>ROUND(Source!BC203,O219)</f>
        <v>0</v>
      </c>
      <c r="G219" s="5" t="s">
        <v>78</v>
      </c>
      <c r="H219" s="5" t="s">
        <v>79</v>
      </c>
      <c r="I219" s="5"/>
      <c r="J219" s="5"/>
      <c r="K219" s="5">
        <v>232</v>
      </c>
      <c r="L219" s="5">
        <v>15</v>
      </c>
      <c r="M219" s="5">
        <v>3</v>
      </c>
      <c r="N219" s="5" t="s">
        <v>3</v>
      </c>
      <c r="O219" s="5">
        <v>2</v>
      </c>
      <c r="P219" s="5">
        <f>ROUND(Source!EU203,O219)</f>
        <v>0</v>
      </c>
      <c r="Q219" s="5"/>
      <c r="R219" s="5"/>
      <c r="S219" s="5"/>
      <c r="T219" s="5"/>
      <c r="U219" s="5"/>
      <c r="V219" s="5"/>
      <c r="W219" s="5">
        <v>0</v>
      </c>
      <c r="X219" s="5">
        <v>1</v>
      </c>
      <c r="Y219" s="5">
        <v>0</v>
      </c>
      <c r="Z219" s="5">
        <v>0</v>
      </c>
      <c r="AA219" s="5">
        <v>1</v>
      </c>
      <c r="AB219" s="5">
        <v>0</v>
      </c>
    </row>
    <row r="220" spans="1:28" x14ac:dyDescent="0.2">
      <c r="A220" s="5">
        <v>50</v>
      </c>
      <c r="B220" s="5">
        <v>0</v>
      </c>
      <c r="C220" s="5">
        <v>0</v>
      </c>
      <c r="D220" s="5">
        <v>1</v>
      </c>
      <c r="E220" s="5">
        <v>214</v>
      </c>
      <c r="F220" s="5">
        <f>ROUND(Source!AS203,O220)</f>
        <v>8677.1200000000008</v>
      </c>
      <c r="G220" s="5" t="s">
        <v>80</v>
      </c>
      <c r="H220" s="5" t="s">
        <v>81</v>
      </c>
      <c r="I220" s="5"/>
      <c r="J220" s="5"/>
      <c r="K220" s="5">
        <v>214</v>
      </c>
      <c r="L220" s="5">
        <v>16</v>
      </c>
      <c r="M220" s="5">
        <v>3</v>
      </c>
      <c r="N220" s="5" t="s">
        <v>3</v>
      </c>
      <c r="O220" s="5">
        <v>2</v>
      </c>
      <c r="P220" s="5">
        <f>ROUND(Source!EK203,O220)</f>
        <v>74681.3</v>
      </c>
      <c r="Q220" s="5"/>
      <c r="R220" s="5"/>
      <c r="S220" s="5"/>
      <c r="T220" s="5"/>
      <c r="U220" s="5"/>
      <c r="V220" s="5"/>
      <c r="W220" s="5">
        <v>8677.1200000000008</v>
      </c>
      <c r="X220" s="5">
        <v>1</v>
      </c>
      <c r="Y220" s="5">
        <v>8677.1200000000008</v>
      </c>
      <c r="Z220" s="5">
        <v>74681.3</v>
      </c>
      <c r="AA220" s="5">
        <v>1</v>
      </c>
      <c r="AB220" s="5">
        <v>74681.3</v>
      </c>
    </row>
    <row r="221" spans="1:28" x14ac:dyDescent="0.2">
      <c r="A221" s="5">
        <v>50</v>
      </c>
      <c r="B221" s="5">
        <v>0</v>
      </c>
      <c r="C221" s="5">
        <v>0</v>
      </c>
      <c r="D221" s="5">
        <v>1</v>
      </c>
      <c r="E221" s="5">
        <v>215</v>
      </c>
      <c r="F221" s="5">
        <f>ROUND(Source!AT203,O221)</f>
        <v>13108.25</v>
      </c>
      <c r="G221" s="5" t="s">
        <v>82</v>
      </c>
      <c r="H221" s="5" t="s">
        <v>83</v>
      </c>
      <c r="I221" s="5"/>
      <c r="J221" s="5"/>
      <c r="K221" s="5">
        <v>215</v>
      </c>
      <c r="L221" s="5">
        <v>17</v>
      </c>
      <c r="M221" s="5">
        <v>3</v>
      </c>
      <c r="N221" s="5" t="s">
        <v>3</v>
      </c>
      <c r="O221" s="5">
        <v>2</v>
      </c>
      <c r="P221" s="5">
        <f>ROUND(Source!EL203,O221)</f>
        <v>274463.17</v>
      </c>
      <c r="Q221" s="5"/>
      <c r="R221" s="5"/>
      <c r="S221" s="5"/>
      <c r="T221" s="5"/>
      <c r="U221" s="5"/>
      <c r="V221" s="5"/>
      <c r="W221" s="5">
        <v>13108.25</v>
      </c>
      <c r="X221" s="5">
        <v>1</v>
      </c>
      <c r="Y221" s="5">
        <v>13108.25</v>
      </c>
      <c r="Z221" s="5">
        <v>274463.17</v>
      </c>
      <c r="AA221" s="5">
        <v>1</v>
      </c>
      <c r="AB221" s="5">
        <v>274463.17</v>
      </c>
    </row>
    <row r="222" spans="1:28" x14ac:dyDescent="0.2">
      <c r="A222" s="5">
        <v>50</v>
      </c>
      <c r="B222" s="5">
        <v>0</v>
      </c>
      <c r="C222" s="5">
        <v>0</v>
      </c>
      <c r="D222" s="5">
        <v>1</v>
      </c>
      <c r="E222" s="5">
        <v>217</v>
      </c>
      <c r="F222" s="5">
        <f>ROUND(Source!AU203,O222)</f>
        <v>0</v>
      </c>
      <c r="G222" s="5" t="s">
        <v>84</v>
      </c>
      <c r="H222" s="5" t="s">
        <v>85</v>
      </c>
      <c r="I222" s="5"/>
      <c r="J222" s="5"/>
      <c r="K222" s="5">
        <v>217</v>
      </c>
      <c r="L222" s="5">
        <v>18</v>
      </c>
      <c r="M222" s="5">
        <v>3</v>
      </c>
      <c r="N222" s="5" t="s">
        <v>3</v>
      </c>
      <c r="O222" s="5">
        <v>2</v>
      </c>
      <c r="P222" s="5">
        <f>ROUND(Source!EM203,O222)</f>
        <v>0</v>
      </c>
      <c r="Q222" s="5"/>
      <c r="R222" s="5"/>
      <c r="S222" s="5"/>
      <c r="T222" s="5"/>
      <c r="U222" s="5"/>
      <c r="V222" s="5"/>
      <c r="W222" s="5">
        <v>0</v>
      </c>
      <c r="X222" s="5">
        <v>1</v>
      </c>
      <c r="Y222" s="5">
        <v>0</v>
      </c>
      <c r="Z222" s="5">
        <v>0</v>
      </c>
      <c r="AA222" s="5">
        <v>1</v>
      </c>
      <c r="AB222" s="5">
        <v>0</v>
      </c>
    </row>
    <row r="223" spans="1:28" x14ac:dyDescent="0.2">
      <c r="A223" s="5">
        <v>50</v>
      </c>
      <c r="B223" s="5">
        <v>0</v>
      </c>
      <c r="C223" s="5">
        <v>0</v>
      </c>
      <c r="D223" s="5">
        <v>1</v>
      </c>
      <c r="E223" s="5">
        <v>230</v>
      </c>
      <c r="F223" s="5">
        <f>ROUND(Source!BA203,O223)</f>
        <v>0</v>
      </c>
      <c r="G223" s="5" t="s">
        <v>86</v>
      </c>
      <c r="H223" s="5" t="s">
        <v>87</v>
      </c>
      <c r="I223" s="5"/>
      <c r="J223" s="5"/>
      <c r="K223" s="5">
        <v>230</v>
      </c>
      <c r="L223" s="5">
        <v>19</v>
      </c>
      <c r="M223" s="5">
        <v>3</v>
      </c>
      <c r="N223" s="5" t="s">
        <v>3</v>
      </c>
      <c r="O223" s="5">
        <v>2</v>
      </c>
      <c r="P223" s="5">
        <f>ROUND(Source!ES203,O223)</f>
        <v>0</v>
      </c>
      <c r="Q223" s="5"/>
      <c r="R223" s="5"/>
      <c r="S223" s="5"/>
      <c r="T223" s="5"/>
      <c r="U223" s="5"/>
      <c r="V223" s="5"/>
      <c r="W223" s="5">
        <v>0</v>
      </c>
      <c r="X223" s="5">
        <v>1</v>
      </c>
      <c r="Y223" s="5">
        <v>0</v>
      </c>
      <c r="Z223" s="5">
        <v>0</v>
      </c>
      <c r="AA223" s="5">
        <v>1</v>
      </c>
      <c r="AB223" s="5">
        <v>0</v>
      </c>
    </row>
    <row r="224" spans="1:28" x14ac:dyDescent="0.2">
      <c r="A224" s="5">
        <v>50</v>
      </c>
      <c r="B224" s="5">
        <v>0</v>
      </c>
      <c r="C224" s="5">
        <v>0</v>
      </c>
      <c r="D224" s="5">
        <v>1</v>
      </c>
      <c r="E224" s="5">
        <v>206</v>
      </c>
      <c r="F224" s="5">
        <f>ROUND(Source!T203,O224)</f>
        <v>0</v>
      </c>
      <c r="G224" s="5" t="s">
        <v>88</v>
      </c>
      <c r="H224" s="5" t="s">
        <v>89</v>
      </c>
      <c r="I224" s="5"/>
      <c r="J224" s="5"/>
      <c r="K224" s="5">
        <v>206</v>
      </c>
      <c r="L224" s="5">
        <v>20</v>
      </c>
      <c r="M224" s="5">
        <v>3</v>
      </c>
      <c r="N224" s="5" t="s">
        <v>3</v>
      </c>
      <c r="O224" s="5">
        <v>2</v>
      </c>
      <c r="P224" s="5">
        <f>ROUND(Source!DL203,O224)</f>
        <v>0</v>
      </c>
      <c r="Q224" s="5"/>
      <c r="R224" s="5"/>
      <c r="S224" s="5"/>
      <c r="T224" s="5"/>
      <c r="U224" s="5"/>
      <c r="V224" s="5"/>
      <c r="W224" s="5">
        <v>0</v>
      </c>
      <c r="X224" s="5">
        <v>1</v>
      </c>
      <c r="Y224" s="5">
        <v>0</v>
      </c>
      <c r="Z224" s="5">
        <v>0</v>
      </c>
      <c r="AA224" s="5">
        <v>1</v>
      </c>
      <c r="AB224" s="5">
        <v>0</v>
      </c>
    </row>
    <row r="225" spans="1:206" x14ac:dyDescent="0.2">
      <c r="A225" s="5">
        <v>50</v>
      </c>
      <c r="B225" s="5">
        <v>0</v>
      </c>
      <c r="C225" s="5">
        <v>0</v>
      </c>
      <c r="D225" s="5">
        <v>1</v>
      </c>
      <c r="E225" s="5">
        <v>207</v>
      </c>
      <c r="F225" s="5">
        <f>Source!U203</f>
        <v>217.96169999999998</v>
      </c>
      <c r="G225" s="5" t="s">
        <v>90</v>
      </c>
      <c r="H225" s="5" t="s">
        <v>91</v>
      </c>
      <c r="I225" s="5"/>
      <c r="J225" s="5"/>
      <c r="K225" s="5">
        <v>207</v>
      </c>
      <c r="L225" s="5">
        <v>21</v>
      </c>
      <c r="M225" s="5">
        <v>3</v>
      </c>
      <c r="N225" s="5" t="s">
        <v>3</v>
      </c>
      <c r="O225" s="5">
        <v>-1</v>
      </c>
      <c r="P225" s="5">
        <f>Source!DM203</f>
        <v>217.96169999999998</v>
      </c>
      <c r="Q225" s="5"/>
      <c r="R225" s="5"/>
      <c r="S225" s="5"/>
      <c r="T225" s="5"/>
      <c r="U225" s="5"/>
      <c r="V225" s="5"/>
      <c r="W225" s="5">
        <v>217.96169999999998</v>
      </c>
      <c r="X225" s="5">
        <v>1</v>
      </c>
      <c r="Y225" s="5">
        <v>217.96169999999998</v>
      </c>
      <c r="Z225" s="5">
        <v>217.96169999999998</v>
      </c>
      <c r="AA225" s="5">
        <v>1</v>
      </c>
      <c r="AB225" s="5">
        <v>217.96169999999998</v>
      </c>
    </row>
    <row r="226" spans="1:206" x14ac:dyDescent="0.2">
      <c r="A226" s="5">
        <v>50</v>
      </c>
      <c r="B226" s="5">
        <v>0</v>
      </c>
      <c r="C226" s="5">
        <v>0</v>
      </c>
      <c r="D226" s="5">
        <v>1</v>
      </c>
      <c r="E226" s="5">
        <v>208</v>
      </c>
      <c r="F226" s="5">
        <f>Source!V203</f>
        <v>0</v>
      </c>
      <c r="G226" s="5" t="s">
        <v>92</v>
      </c>
      <c r="H226" s="5" t="s">
        <v>93</v>
      </c>
      <c r="I226" s="5"/>
      <c r="J226" s="5"/>
      <c r="K226" s="5">
        <v>208</v>
      </c>
      <c r="L226" s="5">
        <v>22</v>
      </c>
      <c r="M226" s="5">
        <v>3</v>
      </c>
      <c r="N226" s="5" t="s">
        <v>3</v>
      </c>
      <c r="O226" s="5">
        <v>-1</v>
      </c>
      <c r="P226" s="5">
        <f>Source!DN203</f>
        <v>0</v>
      </c>
      <c r="Q226" s="5"/>
      <c r="R226" s="5"/>
      <c r="S226" s="5"/>
      <c r="T226" s="5"/>
      <c r="U226" s="5"/>
      <c r="V226" s="5"/>
      <c r="W226" s="5">
        <v>0</v>
      </c>
      <c r="X226" s="5">
        <v>1</v>
      </c>
      <c r="Y226" s="5">
        <v>0</v>
      </c>
      <c r="Z226" s="5">
        <v>0</v>
      </c>
      <c r="AA226" s="5">
        <v>1</v>
      </c>
      <c r="AB226" s="5">
        <v>0</v>
      </c>
    </row>
    <row r="227" spans="1:206" x14ac:dyDescent="0.2">
      <c r="A227" s="5">
        <v>50</v>
      </c>
      <c r="B227" s="5">
        <v>0</v>
      </c>
      <c r="C227" s="5">
        <v>0</v>
      </c>
      <c r="D227" s="5">
        <v>1</v>
      </c>
      <c r="E227" s="5">
        <v>209</v>
      </c>
      <c r="F227" s="5">
        <f>ROUND(Source!W203,O227)</f>
        <v>0</v>
      </c>
      <c r="G227" s="5" t="s">
        <v>94</v>
      </c>
      <c r="H227" s="5" t="s">
        <v>95</v>
      </c>
      <c r="I227" s="5"/>
      <c r="J227" s="5"/>
      <c r="K227" s="5">
        <v>209</v>
      </c>
      <c r="L227" s="5">
        <v>23</v>
      </c>
      <c r="M227" s="5">
        <v>3</v>
      </c>
      <c r="N227" s="5" t="s">
        <v>3</v>
      </c>
      <c r="O227" s="5">
        <v>2</v>
      </c>
      <c r="P227" s="5">
        <f>ROUND(Source!DO203,O227)</f>
        <v>0</v>
      </c>
      <c r="Q227" s="5"/>
      <c r="R227" s="5"/>
      <c r="S227" s="5"/>
      <c r="T227" s="5"/>
      <c r="U227" s="5"/>
      <c r="V227" s="5"/>
      <c r="W227" s="5">
        <v>0</v>
      </c>
      <c r="X227" s="5">
        <v>1</v>
      </c>
      <c r="Y227" s="5">
        <v>0</v>
      </c>
      <c r="Z227" s="5">
        <v>0</v>
      </c>
      <c r="AA227" s="5">
        <v>1</v>
      </c>
      <c r="AB227" s="5">
        <v>0</v>
      </c>
    </row>
    <row r="228" spans="1:206" x14ac:dyDescent="0.2">
      <c r="A228" s="5">
        <v>50</v>
      </c>
      <c r="B228" s="5">
        <v>0</v>
      </c>
      <c r="C228" s="5">
        <v>0</v>
      </c>
      <c r="D228" s="5">
        <v>1</v>
      </c>
      <c r="E228" s="5">
        <v>233</v>
      </c>
      <c r="F228" s="5">
        <f>ROUND(Source!BD203,O228)</f>
        <v>0</v>
      </c>
      <c r="G228" s="5" t="s">
        <v>96</v>
      </c>
      <c r="H228" s="5" t="s">
        <v>97</v>
      </c>
      <c r="I228" s="5"/>
      <c r="J228" s="5"/>
      <c r="K228" s="5">
        <v>233</v>
      </c>
      <c r="L228" s="5">
        <v>24</v>
      </c>
      <c r="M228" s="5">
        <v>3</v>
      </c>
      <c r="N228" s="5" t="s">
        <v>3</v>
      </c>
      <c r="O228" s="5">
        <v>2</v>
      </c>
      <c r="P228" s="5">
        <f>ROUND(Source!EV203,O228)</f>
        <v>0</v>
      </c>
      <c r="Q228" s="5"/>
      <c r="R228" s="5"/>
      <c r="S228" s="5"/>
      <c r="T228" s="5"/>
      <c r="U228" s="5"/>
      <c r="V228" s="5"/>
      <c r="W228" s="5">
        <v>0</v>
      </c>
      <c r="X228" s="5">
        <v>1</v>
      </c>
      <c r="Y228" s="5">
        <v>0</v>
      </c>
      <c r="Z228" s="5">
        <v>0</v>
      </c>
      <c r="AA228" s="5">
        <v>1</v>
      </c>
      <c r="AB228" s="5">
        <v>0</v>
      </c>
    </row>
    <row r="229" spans="1:206" x14ac:dyDescent="0.2">
      <c r="A229" s="5">
        <v>50</v>
      </c>
      <c r="B229" s="5">
        <v>0</v>
      </c>
      <c r="C229" s="5">
        <v>0</v>
      </c>
      <c r="D229" s="5">
        <v>1</v>
      </c>
      <c r="E229" s="5">
        <v>210</v>
      </c>
      <c r="F229" s="5">
        <f>ROUND(Source!X203,O229)</f>
        <v>3391.91</v>
      </c>
      <c r="G229" s="5" t="s">
        <v>98</v>
      </c>
      <c r="H229" s="5" t="s">
        <v>99</v>
      </c>
      <c r="I229" s="5"/>
      <c r="J229" s="5"/>
      <c r="K229" s="5">
        <v>210</v>
      </c>
      <c r="L229" s="5">
        <v>25</v>
      </c>
      <c r="M229" s="5">
        <v>3</v>
      </c>
      <c r="N229" s="5" t="s">
        <v>3</v>
      </c>
      <c r="O229" s="5">
        <v>2</v>
      </c>
      <c r="P229" s="5">
        <f>ROUND(Source!DP203,O229)</f>
        <v>94981.93</v>
      </c>
      <c r="Q229" s="5"/>
      <c r="R229" s="5"/>
      <c r="S229" s="5"/>
      <c r="T229" s="5"/>
      <c r="U229" s="5"/>
      <c r="V229" s="5"/>
      <c r="W229" s="5">
        <v>3391.91</v>
      </c>
      <c r="X229" s="5">
        <v>1</v>
      </c>
      <c r="Y229" s="5">
        <v>3391.91</v>
      </c>
      <c r="Z229" s="5">
        <v>94981.93</v>
      </c>
      <c r="AA229" s="5">
        <v>1</v>
      </c>
      <c r="AB229" s="5">
        <v>94981.93</v>
      </c>
    </row>
    <row r="230" spans="1:206" x14ac:dyDescent="0.2">
      <c r="A230" s="5">
        <v>50</v>
      </c>
      <c r="B230" s="5">
        <v>0</v>
      </c>
      <c r="C230" s="5">
        <v>0</v>
      </c>
      <c r="D230" s="5">
        <v>1</v>
      </c>
      <c r="E230" s="5">
        <v>211</v>
      </c>
      <c r="F230" s="5">
        <f>ROUND(Source!Y203,O230)</f>
        <v>2119.92</v>
      </c>
      <c r="G230" s="5" t="s">
        <v>100</v>
      </c>
      <c r="H230" s="5" t="s">
        <v>101</v>
      </c>
      <c r="I230" s="5"/>
      <c r="J230" s="5"/>
      <c r="K230" s="5">
        <v>211</v>
      </c>
      <c r="L230" s="5">
        <v>26</v>
      </c>
      <c r="M230" s="5">
        <v>3</v>
      </c>
      <c r="N230" s="5" t="s">
        <v>3</v>
      </c>
      <c r="O230" s="5">
        <v>2</v>
      </c>
      <c r="P230" s="5">
        <f>ROUND(Source!DQ203,O230)</f>
        <v>44376.22</v>
      </c>
      <c r="Q230" s="5"/>
      <c r="R230" s="5"/>
      <c r="S230" s="5"/>
      <c r="T230" s="5"/>
      <c r="U230" s="5"/>
      <c r="V230" s="5"/>
      <c r="W230" s="5">
        <v>2119.92</v>
      </c>
      <c r="X230" s="5">
        <v>1</v>
      </c>
      <c r="Y230" s="5">
        <v>2119.92</v>
      </c>
      <c r="Z230" s="5">
        <v>44376.22</v>
      </c>
      <c r="AA230" s="5">
        <v>1</v>
      </c>
      <c r="AB230" s="5">
        <v>44376.22</v>
      </c>
    </row>
    <row r="231" spans="1:206" x14ac:dyDescent="0.2">
      <c r="A231" s="5">
        <v>50</v>
      </c>
      <c r="B231" s="5">
        <v>0</v>
      </c>
      <c r="C231" s="5">
        <v>0</v>
      </c>
      <c r="D231" s="5">
        <v>1</v>
      </c>
      <c r="E231" s="5">
        <v>224</v>
      </c>
      <c r="F231" s="5">
        <f>ROUND(Source!AR203,O231)</f>
        <v>139711.53</v>
      </c>
      <c r="G231" s="5" t="s">
        <v>102</v>
      </c>
      <c r="H231" s="5" t="s">
        <v>103</v>
      </c>
      <c r="I231" s="5"/>
      <c r="J231" s="5"/>
      <c r="K231" s="5">
        <v>224</v>
      </c>
      <c r="L231" s="5">
        <v>27</v>
      </c>
      <c r="M231" s="5">
        <v>3</v>
      </c>
      <c r="N231" s="5" t="s">
        <v>3</v>
      </c>
      <c r="O231" s="5">
        <v>2</v>
      </c>
      <c r="P231" s="5">
        <f>ROUND(Source!EJ203,O231)</f>
        <v>1102575.8600000001</v>
      </c>
      <c r="Q231" s="5"/>
      <c r="R231" s="5"/>
      <c r="S231" s="5"/>
      <c r="T231" s="5"/>
      <c r="U231" s="5"/>
      <c r="V231" s="5"/>
      <c r="W231" s="5">
        <v>139711.53</v>
      </c>
      <c r="X231" s="5">
        <v>1</v>
      </c>
      <c r="Y231" s="5">
        <v>139711.53</v>
      </c>
      <c r="Z231" s="5">
        <v>1102575.8600000001</v>
      </c>
      <c r="AA231" s="5">
        <v>1</v>
      </c>
      <c r="AB231" s="5">
        <v>1102575.8600000001</v>
      </c>
    </row>
    <row r="233" spans="1:206" x14ac:dyDescent="0.2">
      <c r="A233" s="3">
        <v>51</v>
      </c>
      <c r="B233" s="3">
        <f>B24</f>
        <v>1</v>
      </c>
      <c r="C233" s="3">
        <f>A24</f>
        <v>4</v>
      </c>
      <c r="D233" s="3">
        <f>ROW(A24)</f>
        <v>24</v>
      </c>
      <c r="E233" s="3"/>
      <c r="F233" s="3" t="str">
        <f>IF(F24&lt;&gt;"",F24,"")</f>
        <v>Новый раздел</v>
      </c>
      <c r="G233" s="3" t="str">
        <f>IF(G24&lt;&gt;"",G24,"")</f>
        <v>Устройство видеонаблюдения</v>
      </c>
      <c r="H233" s="3">
        <v>0</v>
      </c>
      <c r="I233" s="3"/>
      <c r="J233" s="3"/>
      <c r="K233" s="3"/>
      <c r="L233" s="3"/>
      <c r="M233" s="3"/>
      <c r="N233" s="3"/>
      <c r="O233" s="3">
        <f t="shared" ref="O233:T233" si="225">ROUND(O43+O100+O203+AB233,2)</f>
        <v>409579.98</v>
      </c>
      <c r="P233" s="3">
        <f t="shared" si="225"/>
        <v>395133.8</v>
      </c>
      <c r="Q233" s="3">
        <f t="shared" si="225"/>
        <v>5866.96</v>
      </c>
      <c r="R233" s="3">
        <f t="shared" si="225"/>
        <v>532.02</v>
      </c>
      <c r="S233" s="3">
        <f t="shared" si="225"/>
        <v>8579.2199999999993</v>
      </c>
      <c r="T233" s="3">
        <f t="shared" si="225"/>
        <v>0</v>
      </c>
      <c r="U233" s="3">
        <f>U43+U100+U203+AH233</f>
        <v>710.42842695000002</v>
      </c>
      <c r="V233" s="3">
        <f>V43+V100+V203+AI233</f>
        <v>0</v>
      </c>
      <c r="W233" s="3">
        <f>ROUND(W43+W100+W203+AJ233,2)</f>
        <v>0</v>
      </c>
      <c r="X233" s="3">
        <f>ROUND(X43+X100+X203+AK233,2)</f>
        <v>9460.5300000000007</v>
      </c>
      <c r="Y233" s="3">
        <f>ROUND(Y43+Y100+Y203+AL233,2)</f>
        <v>6148.39</v>
      </c>
      <c r="Z233" s="3"/>
      <c r="AA233" s="3"/>
      <c r="AB233" s="3"/>
      <c r="AC233" s="3"/>
      <c r="AD233" s="3"/>
      <c r="AE233" s="3"/>
      <c r="AF233" s="3"/>
      <c r="AG233" s="3"/>
      <c r="AH233" s="3"/>
      <c r="AI233" s="3"/>
      <c r="AJ233" s="3"/>
      <c r="AK233" s="3"/>
      <c r="AL233" s="3"/>
      <c r="AM233" s="3"/>
      <c r="AN233" s="3"/>
      <c r="AO233" s="3">
        <f t="shared" ref="AO233:BD233" si="226">ROUND(AO43+AO100+AO203+BX233,2)</f>
        <v>0</v>
      </c>
      <c r="AP233" s="3">
        <f t="shared" si="226"/>
        <v>117926.16</v>
      </c>
      <c r="AQ233" s="3">
        <f t="shared" si="226"/>
        <v>0</v>
      </c>
      <c r="AR233" s="3">
        <f t="shared" si="226"/>
        <v>426119.96</v>
      </c>
      <c r="AS233" s="3">
        <f t="shared" si="226"/>
        <v>157556.85</v>
      </c>
      <c r="AT233" s="3">
        <f t="shared" si="226"/>
        <v>150636.95000000001</v>
      </c>
      <c r="AU233" s="3">
        <f t="shared" si="226"/>
        <v>0</v>
      </c>
      <c r="AV233" s="3">
        <f t="shared" si="226"/>
        <v>395133.8</v>
      </c>
      <c r="AW233" s="3">
        <f t="shared" si="226"/>
        <v>277207.64</v>
      </c>
      <c r="AX233" s="3">
        <f t="shared" si="226"/>
        <v>0</v>
      </c>
      <c r="AY233" s="3">
        <f t="shared" si="226"/>
        <v>277207.64</v>
      </c>
      <c r="AZ233" s="3">
        <f t="shared" si="226"/>
        <v>117926.16</v>
      </c>
      <c r="BA233" s="3">
        <f t="shared" si="226"/>
        <v>0</v>
      </c>
      <c r="BB233" s="3">
        <f t="shared" si="226"/>
        <v>0</v>
      </c>
      <c r="BC233" s="3">
        <f t="shared" si="226"/>
        <v>0</v>
      </c>
      <c r="BD233" s="3">
        <f t="shared" si="226"/>
        <v>0</v>
      </c>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4">
        <f t="shared" ref="DG233:DL233" si="227">ROUND(DG43+DG100+DG203+DT233,2)</f>
        <v>2423919.7400000002</v>
      </c>
      <c r="DH233" s="4">
        <f t="shared" si="227"/>
        <v>2061715.85</v>
      </c>
      <c r="DI233" s="4">
        <f t="shared" si="227"/>
        <v>69738.289999999994</v>
      </c>
      <c r="DJ233" s="4">
        <f t="shared" si="227"/>
        <v>18136.560000000001</v>
      </c>
      <c r="DK233" s="4">
        <f t="shared" si="227"/>
        <v>292465.59999999998</v>
      </c>
      <c r="DL233" s="4">
        <f t="shared" si="227"/>
        <v>0</v>
      </c>
      <c r="DM233" s="4">
        <f>DM43+DM100+DM203+DZ233</f>
        <v>710.42842695000002</v>
      </c>
      <c r="DN233" s="4">
        <f>DN43+DN100+DN203+EA233</f>
        <v>0</v>
      </c>
      <c r="DO233" s="4">
        <f>ROUND(DO43+DO100+DO203+EB233,2)</f>
        <v>0</v>
      </c>
      <c r="DP233" s="4">
        <f>ROUND(DP43+DP100+DP203+EC233,2)</f>
        <v>265764.83</v>
      </c>
      <c r="DQ233" s="4">
        <f>ROUND(DQ43+DQ100+DQ203+ED233,2)</f>
        <v>124080.65</v>
      </c>
      <c r="DR233" s="4"/>
      <c r="DS233" s="4"/>
      <c r="DT233" s="4"/>
      <c r="DU233" s="4"/>
      <c r="DV233" s="4"/>
      <c r="DW233" s="4"/>
      <c r="DX233" s="4"/>
      <c r="DY233" s="4"/>
      <c r="DZ233" s="4"/>
      <c r="EA233" s="4"/>
      <c r="EB233" s="4"/>
      <c r="EC233" s="4"/>
      <c r="ED233" s="4"/>
      <c r="EE233" s="4"/>
      <c r="EF233" s="4"/>
      <c r="EG233" s="4">
        <f t="shared" ref="EG233:EV233" si="228">ROUND(EG43+EG100+EG203+FP233,2)</f>
        <v>0</v>
      </c>
      <c r="EH233" s="4">
        <f t="shared" si="228"/>
        <v>753431.39</v>
      </c>
      <c r="EI233" s="4">
        <f t="shared" si="228"/>
        <v>0</v>
      </c>
      <c r="EJ233" s="4">
        <f t="shared" si="228"/>
        <v>2842783.71</v>
      </c>
      <c r="EK233" s="4">
        <f t="shared" si="228"/>
        <v>1229454.45</v>
      </c>
      <c r="EL233" s="4">
        <f t="shared" si="228"/>
        <v>859897.87</v>
      </c>
      <c r="EM233" s="4">
        <f t="shared" si="228"/>
        <v>0</v>
      </c>
      <c r="EN233" s="4">
        <f t="shared" si="228"/>
        <v>2061715.85</v>
      </c>
      <c r="EO233" s="4">
        <f t="shared" si="228"/>
        <v>1308284.46</v>
      </c>
      <c r="EP233" s="4">
        <f t="shared" si="228"/>
        <v>0</v>
      </c>
      <c r="EQ233" s="4">
        <f t="shared" si="228"/>
        <v>1308284.46</v>
      </c>
      <c r="ER233" s="4">
        <f t="shared" si="228"/>
        <v>753431.39</v>
      </c>
      <c r="ES233" s="4">
        <f t="shared" si="228"/>
        <v>0</v>
      </c>
      <c r="ET233" s="4">
        <f t="shared" si="228"/>
        <v>0</v>
      </c>
      <c r="EU233" s="4">
        <f t="shared" si="228"/>
        <v>0</v>
      </c>
      <c r="EV233" s="4">
        <f t="shared" si="228"/>
        <v>0</v>
      </c>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v>0</v>
      </c>
    </row>
    <row r="235" spans="1:206" x14ac:dyDescent="0.2">
      <c r="A235" s="5">
        <v>50</v>
      </c>
      <c r="B235" s="5">
        <v>0</v>
      </c>
      <c r="C235" s="5">
        <v>0</v>
      </c>
      <c r="D235" s="5">
        <v>1</v>
      </c>
      <c r="E235" s="5">
        <v>201</v>
      </c>
      <c r="F235" s="5">
        <f>ROUND(Source!O233,O235)</f>
        <v>409579.98</v>
      </c>
      <c r="G235" s="5" t="s">
        <v>50</v>
      </c>
      <c r="H235" s="5" t="s">
        <v>51</v>
      </c>
      <c r="I235" s="5"/>
      <c r="J235" s="5"/>
      <c r="K235" s="5">
        <v>201</v>
      </c>
      <c r="L235" s="5">
        <v>1</v>
      </c>
      <c r="M235" s="5">
        <v>3</v>
      </c>
      <c r="N235" s="5" t="s">
        <v>3</v>
      </c>
      <c r="O235" s="5">
        <v>2</v>
      </c>
      <c r="P235" s="5">
        <f>ROUND(Source!DG233,O235)</f>
        <v>2423919.7400000002</v>
      </c>
      <c r="Q235" s="5"/>
      <c r="R235" s="5"/>
      <c r="S235" s="5"/>
      <c r="T235" s="5"/>
      <c r="U235" s="5"/>
      <c r="V235" s="5"/>
      <c r="W235" s="5">
        <v>409579.98</v>
      </c>
      <c r="X235" s="5">
        <v>1</v>
      </c>
      <c r="Y235" s="5">
        <v>409579.98</v>
      </c>
      <c r="Z235" s="5">
        <v>2423919.7400000002</v>
      </c>
      <c r="AA235" s="5">
        <v>1</v>
      </c>
      <c r="AB235" s="5">
        <v>2423919.7400000002</v>
      </c>
    </row>
    <row r="236" spans="1:206" x14ac:dyDescent="0.2">
      <c r="A236" s="5">
        <v>50</v>
      </c>
      <c r="B236" s="5">
        <v>0</v>
      </c>
      <c r="C236" s="5">
        <v>0</v>
      </c>
      <c r="D236" s="5">
        <v>1</v>
      </c>
      <c r="E236" s="5">
        <v>202</v>
      </c>
      <c r="F236" s="5">
        <f>ROUND(Source!P233,O236)</f>
        <v>395133.8</v>
      </c>
      <c r="G236" s="5" t="s">
        <v>52</v>
      </c>
      <c r="H236" s="5" t="s">
        <v>53</v>
      </c>
      <c r="I236" s="5"/>
      <c r="J236" s="5"/>
      <c r="K236" s="5">
        <v>202</v>
      </c>
      <c r="L236" s="5">
        <v>2</v>
      </c>
      <c r="M236" s="5">
        <v>3</v>
      </c>
      <c r="N236" s="5" t="s">
        <v>3</v>
      </c>
      <c r="O236" s="5">
        <v>2</v>
      </c>
      <c r="P236" s="5">
        <f>ROUND(Source!DH233,O236)</f>
        <v>2061715.85</v>
      </c>
      <c r="Q236" s="5"/>
      <c r="R236" s="5"/>
      <c r="S236" s="5"/>
      <c r="T236" s="5"/>
      <c r="U236" s="5"/>
      <c r="V236" s="5"/>
      <c r="W236" s="5">
        <v>395133.8</v>
      </c>
      <c r="X236" s="5">
        <v>1</v>
      </c>
      <c r="Y236" s="5">
        <v>395133.8</v>
      </c>
      <c r="Z236" s="5">
        <v>2061715.85</v>
      </c>
      <c r="AA236" s="5">
        <v>1</v>
      </c>
      <c r="AB236" s="5">
        <v>2061715.85</v>
      </c>
    </row>
    <row r="237" spans="1:206" x14ac:dyDescent="0.2">
      <c r="A237" s="5">
        <v>50</v>
      </c>
      <c r="B237" s="5">
        <v>0</v>
      </c>
      <c r="C237" s="5">
        <v>0</v>
      </c>
      <c r="D237" s="5">
        <v>1</v>
      </c>
      <c r="E237" s="5">
        <v>222</v>
      </c>
      <c r="F237" s="5">
        <f>ROUND(Source!AO233,O237)</f>
        <v>0</v>
      </c>
      <c r="G237" s="5" t="s">
        <v>54</v>
      </c>
      <c r="H237" s="5" t="s">
        <v>55</v>
      </c>
      <c r="I237" s="5"/>
      <c r="J237" s="5"/>
      <c r="K237" s="5">
        <v>222</v>
      </c>
      <c r="L237" s="5">
        <v>3</v>
      </c>
      <c r="M237" s="5">
        <v>3</v>
      </c>
      <c r="N237" s="5" t="s">
        <v>3</v>
      </c>
      <c r="O237" s="5">
        <v>2</v>
      </c>
      <c r="P237" s="5">
        <f>ROUND(Source!EG233,O237)</f>
        <v>0</v>
      </c>
      <c r="Q237" s="5"/>
      <c r="R237" s="5"/>
      <c r="S237" s="5"/>
      <c r="T237" s="5"/>
      <c r="U237" s="5"/>
      <c r="V237" s="5"/>
      <c r="W237" s="5">
        <v>0</v>
      </c>
      <c r="X237" s="5">
        <v>1</v>
      </c>
      <c r="Y237" s="5">
        <v>0</v>
      </c>
      <c r="Z237" s="5">
        <v>0</v>
      </c>
      <c r="AA237" s="5">
        <v>1</v>
      </c>
      <c r="AB237" s="5">
        <v>0</v>
      </c>
    </row>
    <row r="238" spans="1:206" x14ac:dyDescent="0.2">
      <c r="A238" s="5">
        <v>50</v>
      </c>
      <c r="B238" s="5">
        <v>0</v>
      </c>
      <c r="C238" s="5">
        <v>0</v>
      </c>
      <c r="D238" s="5">
        <v>1</v>
      </c>
      <c r="E238" s="5">
        <v>225</v>
      </c>
      <c r="F238" s="5">
        <f>ROUND(Source!AV233,O238)</f>
        <v>395133.8</v>
      </c>
      <c r="G238" s="5" t="s">
        <v>56</v>
      </c>
      <c r="H238" s="5" t="s">
        <v>57</v>
      </c>
      <c r="I238" s="5"/>
      <c r="J238" s="5"/>
      <c r="K238" s="5">
        <v>225</v>
      </c>
      <c r="L238" s="5">
        <v>4</v>
      </c>
      <c r="M238" s="5">
        <v>3</v>
      </c>
      <c r="N238" s="5" t="s">
        <v>3</v>
      </c>
      <c r="O238" s="5">
        <v>2</v>
      </c>
      <c r="P238" s="5">
        <f>ROUND(Source!EN233,O238)</f>
        <v>2061715.85</v>
      </c>
      <c r="Q238" s="5"/>
      <c r="R238" s="5"/>
      <c r="S238" s="5"/>
      <c r="T238" s="5"/>
      <c r="U238" s="5"/>
      <c r="V238" s="5"/>
      <c r="W238" s="5">
        <v>395133.8</v>
      </c>
      <c r="X238" s="5">
        <v>1</v>
      </c>
      <c r="Y238" s="5">
        <v>395133.8</v>
      </c>
      <c r="Z238" s="5">
        <v>2061715.85</v>
      </c>
      <c r="AA238" s="5">
        <v>1</v>
      </c>
      <c r="AB238" s="5">
        <v>2061715.85</v>
      </c>
    </row>
    <row r="239" spans="1:206" x14ac:dyDescent="0.2">
      <c r="A239" s="5">
        <v>50</v>
      </c>
      <c r="B239" s="5">
        <v>0</v>
      </c>
      <c r="C239" s="5">
        <v>0</v>
      </c>
      <c r="D239" s="5">
        <v>1</v>
      </c>
      <c r="E239" s="5">
        <v>226</v>
      </c>
      <c r="F239" s="5">
        <f>ROUND(Source!AW233,O239)</f>
        <v>277207.64</v>
      </c>
      <c r="G239" s="5" t="s">
        <v>58</v>
      </c>
      <c r="H239" s="5" t="s">
        <v>59</v>
      </c>
      <c r="I239" s="5"/>
      <c r="J239" s="5"/>
      <c r="K239" s="5">
        <v>226</v>
      </c>
      <c r="L239" s="5">
        <v>5</v>
      </c>
      <c r="M239" s="5">
        <v>3</v>
      </c>
      <c r="N239" s="5" t="s">
        <v>3</v>
      </c>
      <c r="O239" s="5">
        <v>2</v>
      </c>
      <c r="P239" s="5">
        <f>ROUND(Source!EO233,O239)</f>
        <v>1308284.46</v>
      </c>
      <c r="Q239" s="5"/>
      <c r="R239" s="5"/>
      <c r="S239" s="5"/>
      <c r="T239" s="5"/>
      <c r="U239" s="5"/>
      <c r="V239" s="5"/>
      <c r="W239" s="5">
        <v>277207.64</v>
      </c>
      <c r="X239" s="5">
        <v>1</v>
      </c>
      <c r="Y239" s="5">
        <v>277207.64</v>
      </c>
      <c r="Z239" s="5">
        <v>1308284.46</v>
      </c>
      <c r="AA239" s="5">
        <v>1</v>
      </c>
      <c r="AB239" s="5">
        <v>1308284.46</v>
      </c>
    </row>
    <row r="240" spans="1:206" x14ac:dyDescent="0.2">
      <c r="A240" s="5">
        <v>50</v>
      </c>
      <c r="B240" s="5">
        <v>0</v>
      </c>
      <c r="C240" s="5">
        <v>0</v>
      </c>
      <c r="D240" s="5">
        <v>1</v>
      </c>
      <c r="E240" s="5">
        <v>227</v>
      </c>
      <c r="F240" s="5">
        <f>ROUND(Source!AX233,O240)</f>
        <v>0</v>
      </c>
      <c r="G240" s="5" t="s">
        <v>60</v>
      </c>
      <c r="H240" s="5" t="s">
        <v>61</v>
      </c>
      <c r="I240" s="5"/>
      <c r="J240" s="5"/>
      <c r="K240" s="5">
        <v>227</v>
      </c>
      <c r="L240" s="5">
        <v>6</v>
      </c>
      <c r="M240" s="5">
        <v>3</v>
      </c>
      <c r="N240" s="5" t="s">
        <v>3</v>
      </c>
      <c r="O240" s="5">
        <v>2</v>
      </c>
      <c r="P240" s="5">
        <f>ROUND(Source!EP233,O240)</f>
        <v>0</v>
      </c>
      <c r="Q240" s="5"/>
      <c r="R240" s="5"/>
      <c r="S240" s="5"/>
      <c r="T240" s="5"/>
      <c r="U240" s="5"/>
      <c r="V240" s="5"/>
      <c r="W240" s="5">
        <v>0</v>
      </c>
      <c r="X240" s="5">
        <v>1</v>
      </c>
      <c r="Y240" s="5">
        <v>0</v>
      </c>
      <c r="Z240" s="5">
        <v>0</v>
      </c>
      <c r="AA240" s="5">
        <v>1</v>
      </c>
      <c r="AB240" s="5">
        <v>0</v>
      </c>
    </row>
    <row r="241" spans="1:28" x14ac:dyDescent="0.2">
      <c r="A241" s="5">
        <v>50</v>
      </c>
      <c r="B241" s="5">
        <v>0</v>
      </c>
      <c r="C241" s="5">
        <v>0</v>
      </c>
      <c r="D241" s="5">
        <v>1</v>
      </c>
      <c r="E241" s="5">
        <v>228</v>
      </c>
      <c r="F241" s="5">
        <f>ROUND(Source!AY233,O241)</f>
        <v>277207.64</v>
      </c>
      <c r="G241" s="5" t="s">
        <v>62</v>
      </c>
      <c r="H241" s="5" t="s">
        <v>63</v>
      </c>
      <c r="I241" s="5"/>
      <c r="J241" s="5"/>
      <c r="K241" s="5">
        <v>228</v>
      </c>
      <c r="L241" s="5">
        <v>7</v>
      </c>
      <c r="M241" s="5">
        <v>3</v>
      </c>
      <c r="N241" s="5" t="s">
        <v>3</v>
      </c>
      <c r="O241" s="5">
        <v>2</v>
      </c>
      <c r="P241" s="5">
        <f>ROUND(Source!EQ233,O241)</f>
        <v>1308284.46</v>
      </c>
      <c r="Q241" s="5"/>
      <c r="R241" s="5"/>
      <c r="S241" s="5"/>
      <c r="T241" s="5"/>
      <c r="U241" s="5"/>
      <c r="V241" s="5"/>
      <c r="W241" s="5">
        <v>277207.64</v>
      </c>
      <c r="X241" s="5">
        <v>1</v>
      </c>
      <c r="Y241" s="5">
        <v>277207.64</v>
      </c>
      <c r="Z241" s="5">
        <v>1308284.46</v>
      </c>
      <c r="AA241" s="5">
        <v>1</v>
      </c>
      <c r="AB241" s="5">
        <v>1308284.46</v>
      </c>
    </row>
    <row r="242" spans="1:28" x14ac:dyDescent="0.2">
      <c r="A242" s="5">
        <v>50</v>
      </c>
      <c r="B242" s="5">
        <v>0</v>
      </c>
      <c r="C242" s="5">
        <v>0</v>
      </c>
      <c r="D242" s="5">
        <v>1</v>
      </c>
      <c r="E242" s="5">
        <v>216</v>
      </c>
      <c r="F242" s="5">
        <f>ROUND(Source!AP233,O242)</f>
        <v>117926.16</v>
      </c>
      <c r="G242" s="5" t="s">
        <v>64</v>
      </c>
      <c r="H242" s="5" t="s">
        <v>65</v>
      </c>
      <c r="I242" s="5"/>
      <c r="J242" s="5"/>
      <c r="K242" s="5">
        <v>216</v>
      </c>
      <c r="L242" s="5">
        <v>8</v>
      </c>
      <c r="M242" s="5">
        <v>3</v>
      </c>
      <c r="N242" s="5" t="s">
        <v>3</v>
      </c>
      <c r="O242" s="5">
        <v>2</v>
      </c>
      <c r="P242" s="5">
        <f>ROUND(Source!EH233,O242)</f>
        <v>753431.39</v>
      </c>
      <c r="Q242" s="5"/>
      <c r="R242" s="5"/>
      <c r="S242" s="5"/>
      <c r="T242" s="5"/>
      <c r="U242" s="5"/>
      <c r="V242" s="5"/>
      <c r="W242" s="5">
        <v>117926.16</v>
      </c>
      <c r="X242" s="5">
        <v>1</v>
      </c>
      <c r="Y242" s="5">
        <v>117926.16</v>
      </c>
      <c r="Z242" s="5">
        <v>753431.39</v>
      </c>
      <c r="AA242" s="5">
        <v>1</v>
      </c>
      <c r="AB242" s="5">
        <v>753431.39</v>
      </c>
    </row>
    <row r="243" spans="1:28" x14ac:dyDescent="0.2">
      <c r="A243" s="5">
        <v>50</v>
      </c>
      <c r="B243" s="5">
        <v>0</v>
      </c>
      <c r="C243" s="5">
        <v>0</v>
      </c>
      <c r="D243" s="5">
        <v>1</v>
      </c>
      <c r="E243" s="5">
        <v>223</v>
      </c>
      <c r="F243" s="5">
        <f>ROUND(Source!AQ233,O243)</f>
        <v>0</v>
      </c>
      <c r="G243" s="5" t="s">
        <v>66</v>
      </c>
      <c r="H243" s="5" t="s">
        <v>67</v>
      </c>
      <c r="I243" s="5"/>
      <c r="J243" s="5"/>
      <c r="K243" s="5">
        <v>223</v>
      </c>
      <c r="L243" s="5">
        <v>9</v>
      </c>
      <c r="M243" s="5">
        <v>3</v>
      </c>
      <c r="N243" s="5" t="s">
        <v>3</v>
      </c>
      <c r="O243" s="5">
        <v>2</v>
      </c>
      <c r="P243" s="5">
        <f>ROUND(Source!EI233,O243)</f>
        <v>0</v>
      </c>
      <c r="Q243" s="5"/>
      <c r="R243" s="5"/>
      <c r="S243" s="5"/>
      <c r="T243" s="5"/>
      <c r="U243" s="5"/>
      <c r="V243" s="5"/>
      <c r="W243" s="5">
        <v>0</v>
      </c>
      <c r="X243" s="5">
        <v>1</v>
      </c>
      <c r="Y243" s="5">
        <v>0</v>
      </c>
      <c r="Z243" s="5">
        <v>0</v>
      </c>
      <c r="AA243" s="5">
        <v>1</v>
      </c>
      <c r="AB243" s="5">
        <v>0</v>
      </c>
    </row>
    <row r="244" spans="1:28" x14ac:dyDescent="0.2">
      <c r="A244" s="5">
        <v>50</v>
      </c>
      <c r="B244" s="5">
        <v>0</v>
      </c>
      <c r="C244" s="5">
        <v>0</v>
      </c>
      <c r="D244" s="5">
        <v>1</v>
      </c>
      <c r="E244" s="5">
        <v>229</v>
      </c>
      <c r="F244" s="5">
        <f>ROUND(Source!AZ233,O244)</f>
        <v>117926.16</v>
      </c>
      <c r="G244" s="5" t="s">
        <v>68</v>
      </c>
      <c r="H244" s="5" t="s">
        <v>69</v>
      </c>
      <c r="I244" s="5"/>
      <c r="J244" s="5"/>
      <c r="K244" s="5">
        <v>229</v>
      </c>
      <c r="L244" s="5">
        <v>10</v>
      </c>
      <c r="M244" s="5">
        <v>3</v>
      </c>
      <c r="N244" s="5" t="s">
        <v>3</v>
      </c>
      <c r="O244" s="5">
        <v>2</v>
      </c>
      <c r="P244" s="5">
        <f>ROUND(Source!ER233,O244)</f>
        <v>753431.39</v>
      </c>
      <c r="Q244" s="5"/>
      <c r="R244" s="5"/>
      <c r="S244" s="5"/>
      <c r="T244" s="5"/>
      <c r="U244" s="5"/>
      <c r="V244" s="5"/>
      <c r="W244" s="5">
        <v>117926.16</v>
      </c>
      <c r="X244" s="5">
        <v>1</v>
      </c>
      <c r="Y244" s="5">
        <v>117926.16</v>
      </c>
      <c r="Z244" s="5">
        <v>753431.39</v>
      </c>
      <c r="AA244" s="5">
        <v>1</v>
      </c>
      <c r="AB244" s="5">
        <v>753431.39</v>
      </c>
    </row>
    <row r="245" spans="1:28" x14ac:dyDescent="0.2">
      <c r="A245" s="5">
        <v>50</v>
      </c>
      <c r="B245" s="5">
        <v>0</v>
      </c>
      <c r="C245" s="5">
        <v>0</v>
      </c>
      <c r="D245" s="5">
        <v>1</v>
      </c>
      <c r="E245" s="5">
        <v>203</v>
      </c>
      <c r="F245" s="5">
        <f>ROUND(Source!Q233,O245)</f>
        <v>5866.96</v>
      </c>
      <c r="G245" s="5" t="s">
        <v>70</v>
      </c>
      <c r="H245" s="5" t="s">
        <v>71</v>
      </c>
      <c r="I245" s="5"/>
      <c r="J245" s="5"/>
      <c r="K245" s="5">
        <v>203</v>
      </c>
      <c r="L245" s="5">
        <v>11</v>
      </c>
      <c r="M245" s="5">
        <v>3</v>
      </c>
      <c r="N245" s="5" t="s">
        <v>3</v>
      </c>
      <c r="O245" s="5">
        <v>2</v>
      </c>
      <c r="P245" s="5">
        <f>ROUND(Source!DI233,O245)</f>
        <v>69738.289999999994</v>
      </c>
      <c r="Q245" s="5"/>
      <c r="R245" s="5"/>
      <c r="S245" s="5"/>
      <c r="T245" s="5"/>
      <c r="U245" s="5"/>
      <c r="V245" s="5"/>
      <c r="W245" s="5">
        <v>5866.96</v>
      </c>
      <c r="X245" s="5">
        <v>1</v>
      </c>
      <c r="Y245" s="5">
        <v>5866.96</v>
      </c>
      <c r="Z245" s="5">
        <v>69738.289999999994</v>
      </c>
      <c r="AA245" s="5">
        <v>1</v>
      </c>
      <c r="AB245" s="5">
        <v>69738.289999999994</v>
      </c>
    </row>
    <row r="246" spans="1:28" x14ac:dyDescent="0.2">
      <c r="A246" s="5">
        <v>50</v>
      </c>
      <c r="B246" s="5">
        <v>0</v>
      </c>
      <c r="C246" s="5">
        <v>0</v>
      </c>
      <c r="D246" s="5">
        <v>1</v>
      </c>
      <c r="E246" s="5">
        <v>231</v>
      </c>
      <c r="F246" s="5">
        <f>ROUND(Source!BB233,O246)</f>
        <v>0</v>
      </c>
      <c r="G246" s="5" t="s">
        <v>72</v>
      </c>
      <c r="H246" s="5" t="s">
        <v>73</v>
      </c>
      <c r="I246" s="5"/>
      <c r="J246" s="5"/>
      <c r="K246" s="5">
        <v>231</v>
      </c>
      <c r="L246" s="5">
        <v>12</v>
      </c>
      <c r="M246" s="5">
        <v>3</v>
      </c>
      <c r="N246" s="5" t="s">
        <v>3</v>
      </c>
      <c r="O246" s="5">
        <v>2</v>
      </c>
      <c r="P246" s="5">
        <f>ROUND(Source!ET233,O246)</f>
        <v>0</v>
      </c>
      <c r="Q246" s="5"/>
      <c r="R246" s="5"/>
      <c r="S246" s="5"/>
      <c r="T246" s="5"/>
      <c r="U246" s="5"/>
      <c r="V246" s="5"/>
      <c r="W246" s="5">
        <v>0</v>
      </c>
      <c r="X246" s="5">
        <v>1</v>
      </c>
      <c r="Y246" s="5">
        <v>0</v>
      </c>
      <c r="Z246" s="5">
        <v>0</v>
      </c>
      <c r="AA246" s="5">
        <v>1</v>
      </c>
      <c r="AB246" s="5">
        <v>0</v>
      </c>
    </row>
    <row r="247" spans="1:28" x14ac:dyDescent="0.2">
      <c r="A247" s="5">
        <v>50</v>
      </c>
      <c r="B247" s="5">
        <v>0</v>
      </c>
      <c r="C247" s="5">
        <v>0</v>
      </c>
      <c r="D247" s="5">
        <v>1</v>
      </c>
      <c r="E247" s="5">
        <v>204</v>
      </c>
      <c r="F247" s="5">
        <f>ROUND(Source!R233,O247)</f>
        <v>532.02</v>
      </c>
      <c r="G247" s="5" t="s">
        <v>74</v>
      </c>
      <c r="H247" s="5" t="s">
        <v>75</v>
      </c>
      <c r="I247" s="5"/>
      <c r="J247" s="5"/>
      <c r="K247" s="5">
        <v>204</v>
      </c>
      <c r="L247" s="5">
        <v>13</v>
      </c>
      <c r="M247" s="5">
        <v>3</v>
      </c>
      <c r="N247" s="5" t="s">
        <v>3</v>
      </c>
      <c r="O247" s="5">
        <v>2</v>
      </c>
      <c r="P247" s="5">
        <f>ROUND(Source!DJ233,O247)</f>
        <v>18136.560000000001</v>
      </c>
      <c r="Q247" s="5"/>
      <c r="R247" s="5"/>
      <c r="S247" s="5"/>
      <c r="T247" s="5"/>
      <c r="U247" s="5"/>
      <c r="V247" s="5"/>
      <c r="W247" s="5">
        <v>532.02</v>
      </c>
      <c r="X247" s="5">
        <v>1</v>
      </c>
      <c r="Y247" s="5">
        <v>532.02</v>
      </c>
      <c r="Z247" s="5">
        <v>18136.560000000001</v>
      </c>
      <c r="AA247" s="5">
        <v>1</v>
      </c>
      <c r="AB247" s="5">
        <v>18136.560000000001</v>
      </c>
    </row>
    <row r="248" spans="1:28" x14ac:dyDescent="0.2">
      <c r="A248" s="5">
        <v>50</v>
      </c>
      <c r="B248" s="5">
        <v>0</v>
      </c>
      <c r="C248" s="5">
        <v>0</v>
      </c>
      <c r="D248" s="5">
        <v>1</v>
      </c>
      <c r="E248" s="5">
        <v>205</v>
      </c>
      <c r="F248" s="5">
        <f>ROUND(Source!S233,O248)</f>
        <v>8579.2199999999993</v>
      </c>
      <c r="G248" s="5" t="s">
        <v>76</v>
      </c>
      <c r="H248" s="5" t="s">
        <v>77</v>
      </c>
      <c r="I248" s="5"/>
      <c r="J248" s="5"/>
      <c r="K248" s="5">
        <v>205</v>
      </c>
      <c r="L248" s="5">
        <v>14</v>
      </c>
      <c r="M248" s="5">
        <v>3</v>
      </c>
      <c r="N248" s="5" t="s">
        <v>3</v>
      </c>
      <c r="O248" s="5">
        <v>2</v>
      </c>
      <c r="P248" s="5">
        <f>ROUND(Source!DK233,O248)</f>
        <v>292465.59999999998</v>
      </c>
      <c r="Q248" s="5"/>
      <c r="R248" s="5"/>
      <c r="S248" s="5"/>
      <c r="T248" s="5"/>
      <c r="U248" s="5"/>
      <c r="V248" s="5"/>
      <c r="W248" s="5">
        <v>8579.2199999999993</v>
      </c>
      <c r="X248" s="5">
        <v>1</v>
      </c>
      <c r="Y248" s="5">
        <v>8579.2199999999993</v>
      </c>
      <c r="Z248" s="5">
        <v>292465.59999999998</v>
      </c>
      <c r="AA248" s="5">
        <v>1</v>
      </c>
      <c r="AB248" s="5">
        <v>292465.59999999998</v>
      </c>
    </row>
    <row r="249" spans="1:28" x14ac:dyDescent="0.2">
      <c r="A249" s="5">
        <v>50</v>
      </c>
      <c r="B249" s="5">
        <v>0</v>
      </c>
      <c r="C249" s="5">
        <v>0</v>
      </c>
      <c r="D249" s="5">
        <v>1</v>
      </c>
      <c r="E249" s="5">
        <v>232</v>
      </c>
      <c r="F249" s="5">
        <f>ROUND(Source!BC233,O249)</f>
        <v>0</v>
      </c>
      <c r="G249" s="5" t="s">
        <v>78</v>
      </c>
      <c r="H249" s="5" t="s">
        <v>79</v>
      </c>
      <c r="I249" s="5"/>
      <c r="J249" s="5"/>
      <c r="K249" s="5">
        <v>232</v>
      </c>
      <c r="L249" s="5">
        <v>15</v>
      </c>
      <c r="M249" s="5">
        <v>3</v>
      </c>
      <c r="N249" s="5" t="s">
        <v>3</v>
      </c>
      <c r="O249" s="5">
        <v>2</v>
      </c>
      <c r="P249" s="5">
        <f>ROUND(Source!EU233,O249)</f>
        <v>0</v>
      </c>
      <c r="Q249" s="5"/>
      <c r="R249" s="5"/>
      <c r="S249" s="5"/>
      <c r="T249" s="5"/>
      <c r="U249" s="5"/>
      <c r="V249" s="5"/>
      <c r="W249" s="5">
        <v>0</v>
      </c>
      <c r="X249" s="5">
        <v>1</v>
      </c>
      <c r="Y249" s="5">
        <v>0</v>
      </c>
      <c r="Z249" s="5">
        <v>0</v>
      </c>
      <c r="AA249" s="5">
        <v>1</v>
      </c>
      <c r="AB249" s="5">
        <v>0</v>
      </c>
    </row>
    <row r="250" spans="1:28" x14ac:dyDescent="0.2">
      <c r="A250" s="5">
        <v>50</v>
      </c>
      <c r="B250" s="5">
        <v>0</v>
      </c>
      <c r="C250" s="5">
        <v>0</v>
      </c>
      <c r="D250" s="5">
        <v>1</v>
      </c>
      <c r="E250" s="5">
        <v>214</v>
      </c>
      <c r="F250" s="5">
        <f>ROUND(Source!AS233,O250)</f>
        <v>157556.85</v>
      </c>
      <c r="G250" s="5" t="s">
        <v>80</v>
      </c>
      <c r="H250" s="5" t="s">
        <v>81</v>
      </c>
      <c r="I250" s="5"/>
      <c r="J250" s="5"/>
      <c r="K250" s="5">
        <v>214</v>
      </c>
      <c r="L250" s="5">
        <v>16</v>
      </c>
      <c r="M250" s="5">
        <v>3</v>
      </c>
      <c r="N250" s="5" t="s">
        <v>3</v>
      </c>
      <c r="O250" s="5">
        <v>2</v>
      </c>
      <c r="P250" s="5">
        <f>ROUND(Source!EK233,O250)</f>
        <v>1229454.45</v>
      </c>
      <c r="Q250" s="5"/>
      <c r="R250" s="5"/>
      <c r="S250" s="5"/>
      <c r="T250" s="5"/>
      <c r="U250" s="5"/>
      <c r="V250" s="5"/>
      <c r="W250" s="5">
        <v>157556.85</v>
      </c>
      <c r="X250" s="5">
        <v>1</v>
      </c>
      <c r="Y250" s="5">
        <v>157556.85</v>
      </c>
      <c r="Z250" s="5">
        <v>1229454.45</v>
      </c>
      <c r="AA250" s="5">
        <v>1</v>
      </c>
      <c r="AB250" s="5">
        <v>1229454.45</v>
      </c>
    </row>
    <row r="251" spans="1:28" x14ac:dyDescent="0.2">
      <c r="A251" s="5">
        <v>50</v>
      </c>
      <c r="B251" s="5">
        <v>0</v>
      </c>
      <c r="C251" s="5">
        <v>0</v>
      </c>
      <c r="D251" s="5">
        <v>1</v>
      </c>
      <c r="E251" s="5">
        <v>215</v>
      </c>
      <c r="F251" s="5">
        <f>ROUND(Source!AT233,O251)</f>
        <v>150636.95000000001</v>
      </c>
      <c r="G251" s="5" t="s">
        <v>82</v>
      </c>
      <c r="H251" s="5" t="s">
        <v>83</v>
      </c>
      <c r="I251" s="5"/>
      <c r="J251" s="5"/>
      <c r="K251" s="5">
        <v>215</v>
      </c>
      <c r="L251" s="5">
        <v>17</v>
      </c>
      <c r="M251" s="5">
        <v>3</v>
      </c>
      <c r="N251" s="5" t="s">
        <v>3</v>
      </c>
      <c r="O251" s="5">
        <v>2</v>
      </c>
      <c r="P251" s="5">
        <f>ROUND(Source!EL233,O251)</f>
        <v>859897.87</v>
      </c>
      <c r="Q251" s="5"/>
      <c r="R251" s="5"/>
      <c r="S251" s="5"/>
      <c r="T251" s="5"/>
      <c r="U251" s="5"/>
      <c r="V251" s="5"/>
      <c r="W251" s="5">
        <v>150636.95000000001</v>
      </c>
      <c r="X251" s="5">
        <v>1</v>
      </c>
      <c r="Y251" s="5">
        <v>150636.95000000001</v>
      </c>
      <c r="Z251" s="5">
        <v>859897.87</v>
      </c>
      <c r="AA251" s="5">
        <v>1</v>
      </c>
      <c r="AB251" s="5">
        <v>859897.87</v>
      </c>
    </row>
    <row r="252" spans="1:28" x14ac:dyDescent="0.2">
      <c r="A252" s="5">
        <v>50</v>
      </c>
      <c r="B252" s="5">
        <v>0</v>
      </c>
      <c r="C252" s="5">
        <v>0</v>
      </c>
      <c r="D252" s="5">
        <v>1</v>
      </c>
      <c r="E252" s="5">
        <v>217</v>
      </c>
      <c r="F252" s="5">
        <f>ROUND(Source!AU233,O252)</f>
        <v>0</v>
      </c>
      <c r="G252" s="5" t="s">
        <v>84</v>
      </c>
      <c r="H252" s="5" t="s">
        <v>85</v>
      </c>
      <c r="I252" s="5"/>
      <c r="J252" s="5"/>
      <c r="K252" s="5">
        <v>217</v>
      </c>
      <c r="L252" s="5">
        <v>18</v>
      </c>
      <c r="M252" s="5">
        <v>3</v>
      </c>
      <c r="N252" s="5" t="s">
        <v>3</v>
      </c>
      <c r="O252" s="5">
        <v>2</v>
      </c>
      <c r="P252" s="5">
        <f>ROUND(Source!EM233,O252)</f>
        <v>0</v>
      </c>
      <c r="Q252" s="5"/>
      <c r="R252" s="5"/>
      <c r="S252" s="5"/>
      <c r="T252" s="5"/>
      <c r="U252" s="5"/>
      <c r="V252" s="5"/>
      <c r="W252" s="5">
        <v>0</v>
      </c>
      <c r="X252" s="5">
        <v>1</v>
      </c>
      <c r="Y252" s="5">
        <v>0</v>
      </c>
      <c r="Z252" s="5">
        <v>0</v>
      </c>
      <c r="AA252" s="5">
        <v>1</v>
      </c>
      <c r="AB252" s="5">
        <v>0</v>
      </c>
    </row>
    <row r="253" spans="1:28" x14ac:dyDescent="0.2">
      <c r="A253" s="5">
        <v>50</v>
      </c>
      <c r="B253" s="5">
        <v>0</v>
      </c>
      <c r="C253" s="5">
        <v>0</v>
      </c>
      <c r="D253" s="5">
        <v>1</v>
      </c>
      <c r="E253" s="5">
        <v>230</v>
      </c>
      <c r="F253" s="5">
        <f>ROUND(Source!BA233,O253)</f>
        <v>0</v>
      </c>
      <c r="G253" s="5" t="s">
        <v>86</v>
      </c>
      <c r="H253" s="5" t="s">
        <v>87</v>
      </c>
      <c r="I253" s="5"/>
      <c r="J253" s="5"/>
      <c r="K253" s="5">
        <v>230</v>
      </c>
      <c r="L253" s="5">
        <v>19</v>
      </c>
      <c r="M253" s="5">
        <v>3</v>
      </c>
      <c r="N253" s="5" t="s">
        <v>3</v>
      </c>
      <c r="O253" s="5">
        <v>2</v>
      </c>
      <c r="P253" s="5">
        <f>ROUND(Source!ES233,O253)</f>
        <v>0</v>
      </c>
      <c r="Q253" s="5"/>
      <c r="R253" s="5"/>
      <c r="S253" s="5"/>
      <c r="T253" s="5"/>
      <c r="U253" s="5"/>
      <c r="V253" s="5"/>
      <c r="W253" s="5">
        <v>0</v>
      </c>
      <c r="X253" s="5">
        <v>1</v>
      </c>
      <c r="Y253" s="5">
        <v>0</v>
      </c>
      <c r="Z253" s="5">
        <v>0</v>
      </c>
      <c r="AA253" s="5">
        <v>1</v>
      </c>
      <c r="AB253" s="5">
        <v>0</v>
      </c>
    </row>
    <row r="254" spans="1:28" x14ac:dyDescent="0.2">
      <c r="A254" s="5">
        <v>50</v>
      </c>
      <c r="B254" s="5">
        <v>0</v>
      </c>
      <c r="C254" s="5">
        <v>0</v>
      </c>
      <c r="D254" s="5">
        <v>1</v>
      </c>
      <c r="E254" s="5">
        <v>206</v>
      </c>
      <c r="F254" s="5">
        <f>ROUND(Source!T233,O254)</f>
        <v>0</v>
      </c>
      <c r="G254" s="5" t="s">
        <v>88</v>
      </c>
      <c r="H254" s="5" t="s">
        <v>89</v>
      </c>
      <c r="I254" s="5"/>
      <c r="J254" s="5"/>
      <c r="K254" s="5">
        <v>206</v>
      </c>
      <c r="L254" s="5">
        <v>20</v>
      </c>
      <c r="M254" s="5">
        <v>3</v>
      </c>
      <c r="N254" s="5" t="s">
        <v>3</v>
      </c>
      <c r="O254" s="5">
        <v>2</v>
      </c>
      <c r="P254" s="5">
        <f>ROUND(Source!DL233,O254)</f>
        <v>0</v>
      </c>
      <c r="Q254" s="5"/>
      <c r="R254" s="5"/>
      <c r="S254" s="5"/>
      <c r="T254" s="5"/>
      <c r="U254" s="5"/>
      <c r="V254" s="5"/>
      <c r="W254" s="5">
        <v>0</v>
      </c>
      <c r="X254" s="5">
        <v>1</v>
      </c>
      <c r="Y254" s="5">
        <v>0</v>
      </c>
      <c r="Z254" s="5">
        <v>0</v>
      </c>
      <c r="AA254" s="5">
        <v>1</v>
      </c>
      <c r="AB254" s="5">
        <v>0</v>
      </c>
    </row>
    <row r="255" spans="1:28" x14ac:dyDescent="0.2">
      <c r="A255" s="5">
        <v>50</v>
      </c>
      <c r="B255" s="5">
        <v>0</v>
      </c>
      <c r="C255" s="5">
        <v>0</v>
      </c>
      <c r="D255" s="5">
        <v>1</v>
      </c>
      <c r="E255" s="5">
        <v>207</v>
      </c>
      <c r="F255" s="5">
        <f>Source!U233</f>
        <v>710.42842695000002</v>
      </c>
      <c r="G255" s="5" t="s">
        <v>90</v>
      </c>
      <c r="H255" s="5" t="s">
        <v>91</v>
      </c>
      <c r="I255" s="5"/>
      <c r="J255" s="5"/>
      <c r="K255" s="5">
        <v>207</v>
      </c>
      <c r="L255" s="5">
        <v>21</v>
      </c>
      <c r="M255" s="5">
        <v>3</v>
      </c>
      <c r="N255" s="5" t="s">
        <v>3</v>
      </c>
      <c r="O255" s="5">
        <v>-1</v>
      </c>
      <c r="P255" s="5">
        <f>Source!DM233</f>
        <v>710.42842695000002</v>
      </c>
      <c r="Q255" s="5"/>
      <c r="R255" s="5"/>
      <c r="S255" s="5"/>
      <c r="T255" s="5"/>
      <c r="U255" s="5"/>
      <c r="V255" s="5"/>
      <c r="W255" s="5">
        <v>710.42842695000002</v>
      </c>
      <c r="X255" s="5">
        <v>1</v>
      </c>
      <c r="Y255" s="5">
        <v>710.42842695000002</v>
      </c>
      <c r="Z255" s="5">
        <v>710.42842695000002</v>
      </c>
      <c r="AA255" s="5">
        <v>1</v>
      </c>
      <c r="AB255" s="5">
        <v>710.42842695000002</v>
      </c>
    </row>
    <row r="256" spans="1:28" x14ac:dyDescent="0.2">
      <c r="A256" s="5">
        <v>50</v>
      </c>
      <c r="B256" s="5">
        <v>0</v>
      </c>
      <c r="C256" s="5">
        <v>0</v>
      </c>
      <c r="D256" s="5">
        <v>1</v>
      </c>
      <c r="E256" s="5">
        <v>208</v>
      </c>
      <c r="F256" s="5">
        <f>Source!V233</f>
        <v>0</v>
      </c>
      <c r="G256" s="5" t="s">
        <v>92</v>
      </c>
      <c r="H256" s="5" t="s">
        <v>93</v>
      </c>
      <c r="I256" s="5"/>
      <c r="J256" s="5"/>
      <c r="K256" s="5">
        <v>208</v>
      </c>
      <c r="L256" s="5">
        <v>22</v>
      </c>
      <c r="M256" s="5">
        <v>3</v>
      </c>
      <c r="N256" s="5" t="s">
        <v>3</v>
      </c>
      <c r="O256" s="5">
        <v>-1</v>
      </c>
      <c r="P256" s="5">
        <f>Source!DN233</f>
        <v>0</v>
      </c>
      <c r="Q256" s="5"/>
      <c r="R256" s="5"/>
      <c r="S256" s="5"/>
      <c r="T256" s="5"/>
      <c r="U256" s="5"/>
      <c r="V256" s="5"/>
      <c r="W256" s="5">
        <v>0</v>
      </c>
      <c r="X256" s="5">
        <v>1</v>
      </c>
      <c r="Y256" s="5">
        <v>0</v>
      </c>
      <c r="Z256" s="5">
        <v>0</v>
      </c>
      <c r="AA256" s="5">
        <v>1</v>
      </c>
      <c r="AB256" s="5">
        <v>0</v>
      </c>
    </row>
    <row r="257" spans="1:255" x14ac:dyDescent="0.2">
      <c r="A257" s="5">
        <v>50</v>
      </c>
      <c r="B257" s="5">
        <v>0</v>
      </c>
      <c r="C257" s="5">
        <v>0</v>
      </c>
      <c r="D257" s="5">
        <v>1</v>
      </c>
      <c r="E257" s="5">
        <v>209</v>
      </c>
      <c r="F257" s="5">
        <f>ROUND(Source!W233,O257)</f>
        <v>0</v>
      </c>
      <c r="G257" s="5" t="s">
        <v>94</v>
      </c>
      <c r="H257" s="5" t="s">
        <v>95</v>
      </c>
      <c r="I257" s="5"/>
      <c r="J257" s="5"/>
      <c r="K257" s="5">
        <v>209</v>
      </c>
      <c r="L257" s="5">
        <v>23</v>
      </c>
      <c r="M257" s="5">
        <v>3</v>
      </c>
      <c r="N257" s="5" t="s">
        <v>3</v>
      </c>
      <c r="O257" s="5">
        <v>2</v>
      </c>
      <c r="P257" s="5">
        <f>ROUND(Source!DO233,O257)</f>
        <v>0</v>
      </c>
      <c r="Q257" s="5"/>
      <c r="R257" s="5"/>
      <c r="S257" s="5"/>
      <c r="T257" s="5"/>
      <c r="U257" s="5"/>
      <c r="V257" s="5"/>
      <c r="W257" s="5">
        <v>0</v>
      </c>
      <c r="X257" s="5">
        <v>1</v>
      </c>
      <c r="Y257" s="5">
        <v>0</v>
      </c>
      <c r="Z257" s="5">
        <v>0</v>
      </c>
      <c r="AA257" s="5">
        <v>1</v>
      </c>
      <c r="AB257" s="5">
        <v>0</v>
      </c>
    </row>
    <row r="258" spans="1:255" x14ac:dyDescent="0.2">
      <c r="A258" s="5">
        <v>50</v>
      </c>
      <c r="B258" s="5">
        <v>0</v>
      </c>
      <c r="C258" s="5">
        <v>0</v>
      </c>
      <c r="D258" s="5">
        <v>1</v>
      </c>
      <c r="E258" s="5">
        <v>233</v>
      </c>
      <c r="F258" s="5">
        <f>ROUND(Source!BD233,O258)</f>
        <v>0</v>
      </c>
      <c r="G258" s="5" t="s">
        <v>96</v>
      </c>
      <c r="H258" s="5" t="s">
        <v>97</v>
      </c>
      <c r="I258" s="5"/>
      <c r="J258" s="5"/>
      <c r="K258" s="5">
        <v>233</v>
      </c>
      <c r="L258" s="5">
        <v>24</v>
      </c>
      <c r="M258" s="5">
        <v>3</v>
      </c>
      <c r="N258" s="5" t="s">
        <v>3</v>
      </c>
      <c r="O258" s="5">
        <v>2</v>
      </c>
      <c r="P258" s="5">
        <f>ROUND(Source!EV233,O258)</f>
        <v>0</v>
      </c>
      <c r="Q258" s="5"/>
      <c r="R258" s="5"/>
      <c r="S258" s="5"/>
      <c r="T258" s="5"/>
      <c r="U258" s="5"/>
      <c r="V258" s="5"/>
      <c r="W258" s="5">
        <v>0</v>
      </c>
      <c r="X258" s="5">
        <v>1</v>
      </c>
      <c r="Y258" s="5">
        <v>0</v>
      </c>
      <c r="Z258" s="5">
        <v>0</v>
      </c>
      <c r="AA258" s="5">
        <v>1</v>
      </c>
      <c r="AB258" s="5">
        <v>0</v>
      </c>
    </row>
    <row r="259" spans="1:255" x14ac:dyDescent="0.2">
      <c r="A259" s="5">
        <v>50</v>
      </c>
      <c r="B259" s="5">
        <v>0</v>
      </c>
      <c r="C259" s="5">
        <v>0</v>
      </c>
      <c r="D259" s="5">
        <v>1</v>
      </c>
      <c r="E259" s="5">
        <v>210</v>
      </c>
      <c r="F259" s="5">
        <f>ROUND(Source!X233,O259)</f>
        <v>9460.5300000000007</v>
      </c>
      <c r="G259" s="5" t="s">
        <v>98</v>
      </c>
      <c r="H259" s="5" t="s">
        <v>99</v>
      </c>
      <c r="I259" s="5"/>
      <c r="J259" s="5"/>
      <c r="K259" s="5">
        <v>210</v>
      </c>
      <c r="L259" s="5">
        <v>25</v>
      </c>
      <c r="M259" s="5">
        <v>3</v>
      </c>
      <c r="N259" s="5" t="s">
        <v>3</v>
      </c>
      <c r="O259" s="5">
        <v>2</v>
      </c>
      <c r="P259" s="5">
        <f>ROUND(Source!DP233,O259)</f>
        <v>265764.83</v>
      </c>
      <c r="Q259" s="5"/>
      <c r="R259" s="5"/>
      <c r="S259" s="5"/>
      <c r="T259" s="5"/>
      <c r="U259" s="5"/>
      <c r="V259" s="5"/>
      <c r="W259" s="5">
        <v>9460.5300000000007</v>
      </c>
      <c r="X259" s="5">
        <v>1</v>
      </c>
      <c r="Y259" s="5">
        <v>9460.5300000000007</v>
      </c>
      <c r="Z259" s="5">
        <v>265764.83</v>
      </c>
      <c r="AA259" s="5">
        <v>1</v>
      </c>
      <c r="AB259" s="5">
        <v>265764.83</v>
      </c>
    </row>
    <row r="260" spans="1:255" x14ac:dyDescent="0.2">
      <c r="A260" s="5">
        <v>50</v>
      </c>
      <c r="B260" s="5">
        <v>0</v>
      </c>
      <c r="C260" s="5">
        <v>0</v>
      </c>
      <c r="D260" s="5">
        <v>1</v>
      </c>
      <c r="E260" s="5">
        <v>211</v>
      </c>
      <c r="F260" s="5">
        <f>ROUND(Source!Y233,O260)</f>
        <v>6148.39</v>
      </c>
      <c r="G260" s="5" t="s">
        <v>100</v>
      </c>
      <c r="H260" s="5" t="s">
        <v>101</v>
      </c>
      <c r="I260" s="5"/>
      <c r="J260" s="5"/>
      <c r="K260" s="5">
        <v>211</v>
      </c>
      <c r="L260" s="5">
        <v>26</v>
      </c>
      <c r="M260" s="5">
        <v>3</v>
      </c>
      <c r="N260" s="5" t="s">
        <v>3</v>
      </c>
      <c r="O260" s="5">
        <v>2</v>
      </c>
      <c r="P260" s="5">
        <f>ROUND(Source!DQ233,O260)</f>
        <v>124080.65</v>
      </c>
      <c r="Q260" s="5"/>
      <c r="R260" s="5"/>
      <c r="S260" s="5"/>
      <c r="T260" s="5"/>
      <c r="U260" s="5"/>
      <c r="V260" s="5"/>
      <c r="W260" s="5">
        <v>6148.39</v>
      </c>
      <c r="X260" s="5">
        <v>1</v>
      </c>
      <c r="Y260" s="5">
        <v>6148.39</v>
      </c>
      <c r="Z260" s="5">
        <v>124080.65</v>
      </c>
      <c r="AA260" s="5">
        <v>1</v>
      </c>
      <c r="AB260" s="5">
        <v>124080.65</v>
      </c>
    </row>
    <row r="261" spans="1:255" x14ac:dyDescent="0.2">
      <c r="A261" s="5">
        <v>50</v>
      </c>
      <c r="B261" s="5">
        <v>0</v>
      </c>
      <c r="C261" s="5">
        <v>0</v>
      </c>
      <c r="D261" s="5">
        <v>1</v>
      </c>
      <c r="E261" s="5">
        <v>224</v>
      </c>
      <c r="F261" s="5">
        <f>ROUND(Source!AR233,O261)</f>
        <v>426119.96</v>
      </c>
      <c r="G261" s="5" t="s">
        <v>102</v>
      </c>
      <c r="H261" s="5" t="s">
        <v>103</v>
      </c>
      <c r="I261" s="5"/>
      <c r="J261" s="5"/>
      <c r="K261" s="5">
        <v>224</v>
      </c>
      <c r="L261" s="5">
        <v>27</v>
      </c>
      <c r="M261" s="5">
        <v>3</v>
      </c>
      <c r="N261" s="5" t="s">
        <v>3</v>
      </c>
      <c r="O261" s="5">
        <v>2</v>
      </c>
      <c r="P261" s="5">
        <f>ROUND(Source!EJ233,O261)</f>
        <v>2842783.71</v>
      </c>
      <c r="Q261" s="5"/>
      <c r="R261" s="5"/>
      <c r="S261" s="5"/>
      <c r="T261" s="5"/>
      <c r="U261" s="5"/>
      <c r="V261" s="5"/>
      <c r="W261" s="5">
        <v>426119.96</v>
      </c>
      <c r="X261" s="5">
        <v>1</v>
      </c>
      <c r="Y261" s="5">
        <v>426119.96</v>
      </c>
      <c r="Z261" s="5">
        <v>2842783.71</v>
      </c>
      <c r="AA261" s="5">
        <v>1</v>
      </c>
      <c r="AB261" s="5">
        <v>2842783.71</v>
      </c>
    </row>
    <row r="263" spans="1:255" x14ac:dyDescent="0.2">
      <c r="A263" s="1">
        <v>4</v>
      </c>
      <c r="B263" s="1">
        <v>1</v>
      </c>
      <c r="C263" s="1"/>
      <c r="D263" s="1">
        <f>ROW(A280)</f>
        <v>280</v>
      </c>
      <c r="E263" s="1"/>
      <c r="F263" s="1" t="s">
        <v>16</v>
      </c>
      <c r="G263" s="1" t="s">
        <v>311</v>
      </c>
      <c r="H263" s="1" t="s">
        <v>3</v>
      </c>
      <c r="I263" s="1">
        <v>0</v>
      </c>
      <c r="J263" s="1"/>
      <c r="K263" s="1">
        <v>-1</v>
      </c>
      <c r="L263" s="1"/>
      <c r="M263" s="1" t="s">
        <v>3</v>
      </c>
      <c r="N263" s="1"/>
      <c r="O263" s="1"/>
      <c r="P263" s="1"/>
      <c r="Q263" s="1"/>
      <c r="R263" s="1"/>
      <c r="S263" s="1">
        <v>0</v>
      </c>
      <c r="T263" s="1">
        <v>0</v>
      </c>
      <c r="U263" s="1" t="s">
        <v>3</v>
      </c>
      <c r="V263" s="1">
        <v>0</v>
      </c>
      <c r="W263" s="1"/>
      <c r="X263" s="1"/>
      <c r="Y263" s="1"/>
      <c r="Z263" s="1"/>
      <c r="AA263" s="1"/>
      <c r="AB263" s="1" t="s">
        <v>3</v>
      </c>
      <c r="AC263" s="1" t="s">
        <v>3</v>
      </c>
      <c r="AD263" s="1" t="s">
        <v>3</v>
      </c>
      <c r="AE263" s="1" t="s">
        <v>3</v>
      </c>
      <c r="AF263" s="1" t="s">
        <v>3</v>
      </c>
      <c r="AG263" s="1" t="s">
        <v>3</v>
      </c>
      <c r="AH263" s="1"/>
      <c r="AI263" s="1"/>
      <c r="AJ263" s="1"/>
      <c r="AK263" s="1"/>
      <c r="AL263" s="1"/>
      <c r="AM263" s="1"/>
      <c r="AN263" s="1"/>
      <c r="AO263" s="1"/>
      <c r="AP263" s="1" t="s">
        <v>3</v>
      </c>
      <c r="AQ263" s="1" t="s">
        <v>3</v>
      </c>
      <c r="AR263" s="1" t="s">
        <v>3</v>
      </c>
      <c r="AS263" s="1"/>
      <c r="AT263" s="1"/>
      <c r="AU263" s="1"/>
      <c r="AV263" s="1"/>
      <c r="AW263" s="1"/>
      <c r="AX263" s="1"/>
      <c r="AY263" s="1"/>
      <c r="AZ263" s="1" t="s">
        <v>3</v>
      </c>
      <c r="BA263" s="1"/>
      <c r="BB263" s="1" t="s">
        <v>3</v>
      </c>
      <c r="BC263" s="1" t="s">
        <v>3</v>
      </c>
      <c r="BD263" s="1" t="s">
        <v>3</v>
      </c>
      <c r="BE263" s="1" t="s">
        <v>3</v>
      </c>
      <c r="BF263" s="1" t="s">
        <v>3</v>
      </c>
      <c r="BG263" s="1" t="s">
        <v>3</v>
      </c>
      <c r="BH263" s="1" t="s">
        <v>3</v>
      </c>
      <c r="BI263" s="1" t="s">
        <v>3</v>
      </c>
      <c r="BJ263" s="1" t="s">
        <v>3</v>
      </c>
      <c r="BK263" s="1" t="s">
        <v>3</v>
      </c>
      <c r="BL263" s="1" t="s">
        <v>3</v>
      </c>
      <c r="BM263" s="1" t="s">
        <v>3</v>
      </c>
      <c r="BN263" s="1" t="s">
        <v>3</v>
      </c>
      <c r="BO263" s="1" t="s">
        <v>3</v>
      </c>
      <c r="BP263" s="1" t="s">
        <v>3</v>
      </c>
      <c r="BQ263" s="1"/>
      <c r="BR263" s="1"/>
      <c r="BS263" s="1"/>
      <c r="BT263" s="1"/>
      <c r="BU263" s="1"/>
      <c r="BV263" s="1"/>
      <c r="BW263" s="1"/>
      <c r="BX263" s="1">
        <v>0</v>
      </c>
      <c r="BY263" s="1"/>
      <c r="BZ263" s="1"/>
      <c r="CA263" s="1"/>
      <c r="CB263" s="1"/>
      <c r="CC263" s="1"/>
      <c r="CD263" s="1"/>
      <c r="CE263" s="1"/>
      <c r="CF263" s="1"/>
      <c r="CG263" s="1"/>
      <c r="CH263" s="1"/>
      <c r="CI263" s="1"/>
      <c r="CJ263" s="1">
        <v>0</v>
      </c>
    </row>
    <row r="265" spans="1:255" x14ac:dyDescent="0.2">
      <c r="A265" s="3">
        <v>52</v>
      </c>
      <c r="B265" s="3">
        <f t="shared" ref="B265:G265" si="229">B280</f>
        <v>1</v>
      </c>
      <c r="C265" s="3">
        <f t="shared" si="229"/>
        <v>4</v>
      </c>
      <c r="D265" s="3">
        <f t="shared" si="229"/>
        <v>263</v>
      </c>
      <c r="E265" s="3">
        <f t="shared" si="229"/>
        <v>0</v>
      </c>
      <c r="F265" s="3" t="str">
        <f t="shared" si="229"/>
        <v>Новый раздел</v>
      </c>
      <c r="G265" s="3" t="str">
        <f t="shared" si="229"/>
        <v>Заземление шкафа ШВН1, ШВН2, ШВН3</v>
      </c>
      <c r="H265" s="3"/>
      <c r="I265" s="3"/>
      <c r="J265" s="3"/>
      <c r="K265" s="3"/>
      <c r="L265" s="3"/>
      <c r="M265" s="3"/>
      <c r="N265" s="3"/>
      <c r="O265" s="3">
        <f t="shared" ref="O265:AT265" si="230">O280</f>
        <v>1596.75</v>
      </c>
      <c r="P265" s="3">
        <f t="shared" si="230"/>
        <v>1159.98</v>
      </c>
      <c r="Q265" s="3">
        <f t="shared" si="230"/>
        <v>36.46</v>
      </c>
      <c r="R265" s="3">
        <f t="shared" si="230"/>
        <v>2.96</v>
      </c>
      <c r="S265" s="3">
        <f t="shared" si="230"/>
        <v>400.31</v>
      </c>
      <c r="T265" s="3">
        <f t="shared" si="230"/>
        <v>0</v>
      </c>
      <c r="U265" s="3">
        <f t="shared" si="230"/>
        <v>36.086080800000005</v>
      </c>
      <c r="V265" s="3">
        <f t="shared" si="230"/>
        <v>0</v>
      </c>
      <c r="W265" s="3">
        <f t="shared" si="230"/>
        <v>0</v>
      </c>
      <c r="X265" s="3">
        <f t="shared" si="230"/>
        <v>432.35</v>
      </c>
      <c r="Y265" s="3">
        <f t="shared" si="230"/>
        <v>296.23</v>
      </c>
      <c r="Z265" s="3">
        <f t="shared" si="230"/>
        <v>0</v>
      </c>
      <c r="AA265" s="3">
        <f t="shared" si="230"/>
        <v>0</v>
      </c>
      <c r="AB265" s="3">
        <f t="shared" si="230"/>
        <v>1596.75</v>
      </c>
      <c r="AC265" s="3">
        <f t="shared" si="230"/>
        <v>1159.98</v>
      </c>
      <c r="AD265" s="3">
        <f t="shared" si="230"/>
        <v>36.46</v>
      </c>
      <c r="AE265" s="3">
        <f t="shared" si="230"/>
        <v>2.96</v>
      </c>
      <c r="AF265" s="3">
        <f t="shared" si="230"/>
        <v>400.31</v>
      </c>
      <c r="AG265" s="3">
        <f t="shared" si="230"/>
        <v>0</v>
      </c>
      <c r="AH265" s="3">
        <f t="shared" si="230"/>
        <v>36.086080800000005</v>
      </c>
      <c r="AI265" s="3">
        <f t="shared" si="230"/>
        <v>0</v>
      </c>
      <c r="AJ265" s="3">
        <f t="shared" si="230"/>
        <v>0</v>
      </c>
      <c r="AK265" s="3">
        <f t="shared" si="230"/>
        <v>432.35</v>
      </c>
      <c r="AL265" s="3">
        <f t="shared" si="230"/>
        <v>296.23</v>
      </c>
      <c r="AM265" s="3">
        <f t="shared" si="230"/>
        <v>0</v>
      </c>
      <c r="AN265" s="3">
        <f t="shared" si="230"/>
        <v>0</v>
      </c>
      <c r="AO265" s="3">
        <f t="shared" si="230"/>
        <v>0</v>
      </c>
      <c r="AP265" s="3">
        <f t="shared" si="230"/>
        <v>0</v>
      </c>
      <c r="AQ265" s="3">
        <f t="shared" si="230"/>
        <v>0</v>
      </c>
      <c r="AR265" s="3">
        <f t="shared" si="230"/>
        <v>2330.5100000000002</v>
      </c>
      <c r="AS265" s="3">
        <f t="shared" si="230"/>
        <v>644.91</v>
      </c>
      <c r="AT265" s="3">
        <f t="shared" si="230"/>
        <v>1685.6</v>
      </c>
      <c r="AU265" s="3">
        <f t="shared" ref="AU265:BZ265" si="231">AU280</f>
        <v>0</v>
      </c>
      <c r="AV265" s="3">
        <f t="shared" si="231"/>
        <v>1159.98</v>
      </c>
      <c r="AW265" s="3">
        <f t="shared" si="231"/>
        <v>1159.98</v>
      </c>
      <c r="AX265" s="3">
        <f t="shared" si="231"/>
        <v>0</v>
      </c>
      <c r="AY265" s="3">
        <f t="shared" si="231"/>
        <v>1159.98</v>
      </c>
      <c r="AZ265" s="3">
        <f t="shared" si="231"/>
        <v>0</v>
      </c>
      <c r="BA265" s="3">
        <f t="shared" si="231"/>
        <v>0</v>
      </c>
      <c r="BB265" s="3">
        <f t="shared" si="231"/>
        <v>0</v>
      </c>
      <c r="BC265" s="3">
        <f t="shared" si="231"/>
        <v>0</v>
      </c>
      <c r="BD265" s="3">
        <f t="shared" si="231"/>
        <v>0</v>
      </c>
      <c r="BE265" s="3">
        <f t="shared" si="231"/>
        <v>0</v>
      </c>
      <c r="BF265" s="3">
        <f t="shared" si="231"/>
        <v>0</v>
      </c>
      <c r="BG265" s="3">
        <f t="shared" si="231"/>
        <v>0</v>
      </c>
      <c r="BH265" s="3">
        <f t="shared" si="231"/>
        <v>0</v>
      </c>
      <c r="BI265" s="3">
        <f t="shared" si="231"/>
        <v>0</v>
      </c>
      <c r="BJ265" s="3">
        <f t="shared" si="231"/>
        <v>0</v>
      </c>
      <c r="BK265" s="3">
        <f t="shared" si="231"/>
        <v>0</v>
      </c>
      <c r="BL265" s="3">
        <f t="shared" si="231"/>
        <v>0</v>
      </c>
      <c r="BM265" s="3">
        <f t="shared" si="231"/>
        <v>0</v>
      </c>
      <c r="BN265" s="3">
        <f t="shared" si="231"/>
        <v>0</v>
      </c>
      <c r="BO265" s="3">
        <f t="shared" si="231"/>
        <v>0</v>
      </c>
      <c r="BP265" s="3">
        <f t="shared" si="231"/>
        <v>0</v>
      </c>
      <c r="BQ265" s="3">
        <f t="shared" si="231"/>
        <v>0</v>
      </c>
      <c r="BR265" s="3">
        <f t="shared" si="231"/>
        <v>0</v>
      </c>
      <c r="BS265" s="3">
        <f t="shared" si="231"/>
        <v>0</v>
      </c>
      <c r="BT265" s="3">
        <f t="shared" si="231"/>
        <v>0</v>
      </c>
      <c r="BU265" s="3">
        <f t="shared" si="231"/>
        <v>0</v>
      </c>
      <c r="BV265" s="3">
        <f t="shared" si="231"/>
        <v>0</v>
      </c>
      <c r="BW265" s="3">
        <f t="shared" si="231"/>
        <v>0</v>
      </c>
      <c r="BX265" s="3">
        <f t="shared" si="231"/>
        <v>0</v>
      </c>
      <c r="BY265" s="3">
        <f t="shared" si="231"/>
        <v>0</v>
      </c>
      <c r="BZ265" s="3">
        <f t="shared" si="231"/>
        <v>0</v>
      </c>
      <c r="CA265" s="3">
        <f t="shared" ref="CA265:DF265" si="232">CA280</f>
        <v>2330.5100000000002</v>
      </c>
      <c r="CB265" s="3">
        <f t="shared" si="232"/>
        <v>644.91</v>
      </c>
      <c r="CC265" s="3">
        <f t="shared" si="232"/>
        <v>1685.6</v>
      </c>
      <c r="CD265" s="3">
        <f t="shared" si="232"/>
        <v>0</v>
      </c>
      <c r="CE265" s="3">
        <f t="shared" si="232"/>
        <v>1159.98</v>
      </c>
      <c r="CF265" s="3">
        <f t="shared" si="232"/>
        <v>1159.98</v>
      </c>
      <c r="CG265" s="3">
        <f t="shared" si="232"/>
        <v>0</v>
      </c>
      <c r="CH265" s="3">
        <f t="shared" si="232"/>
        <v>1159.98</v>
      </c>
      <c r="CI265" s="3">
        <f t="shared" si="232"/>
        <v>0</v>
      </c>
      <c r="CJ265" s="3">
        <f t="shared" si="232"/>
        <v>0</v>
      </c>
      <c r="CK265" s="3">
        <f t="shared" si="232"/>
        <v>0</v>
      </c>
      <c r="CL265" s="3">
        <f t="shared" si="232"/>
        <v>0</v>
      </c>
      <c r="CM265" s="3">
        <f t="shared" si="232"/>
        <v>0</v>
      </c>
      <c r="CN265" s="3">
        <f t="shared" si="232"/>
        <v>0</v>
      </c>
      <c r="CO265" s="3">
        <f t="shared" si="232"/>
        <v>0</v>
      </c>
      <c r="CP265" s="3">
        <f t="shared" si="232"/>
        <v>0</v>
      </c>
      <c r="CQ265" s="3">
        <f t="shared" si="232"/>
        <v>0</v>
      </c>
      <c r="CR265" s="3">
        <f t="shared" si="232"/>
        <v>0</v>
      </c>
      <c r="CS265" s="3">
        <f t="shared" si="232"/>
        <v>0</v>
      </c>
      <c r="CT265" s="3">
        <f t="shared" si="232"/>
        <v>0</v>
      </c>
      <c r="CU265" s="3">
        <f t="shared" si="232"/>
        <v>0</v>
      </c>
      <c r="CV265" s="3">
        <f t="shared" si="232"/>
        <v>0</v>
      </c>
      <c r="CW265" s="3">
        <f t="shared" si="232"/>
        <v>0</v>
      </c>
      <c r="CX265" s="3">
        <f t="shared" si="232"/>
        <v>0</v>
      </c>
      <c r="CY265" s="3">
        <f t="shared" si="232"/>
        <v>0</v>
      </c>
      <c r="CZ265" s="3">
        <f t="shared" si="232"/>
        <v>0</v>
      </c>
      <c r="DA265" s="3">
        <f t="shared" si="232"/>
        <v>0</v>
      </c>
      <c r="DB265" s="3">
        <f t="shared" si="232"/>
        <v>0</v>
      </c>
      <c r="DC265" s="3">
        <f t="shared" si="232"/>
        <v>0</v>
      </c>
      <c r="DD265" s="3">
        <f t="shared" si="232"/>
        <v>0</v>
      </c>
      <c r="DE265" s="3">
        <f t="shared" si="232"/>
        <v>0</v>
      </c>
      <c r="DF265" s="3">
        <f t="shared" si="232"/>
        <v>0</v>
      </c>
      <c r="DG265" s="4">
        <f t="shared" ref="DG265:EL265" si="233">DG280</f>
        <v>19556.82</v>
      </c>
      <c r="DH265" s="4">
        <f t="shared" si="233"/>
        <v>5479.22</v>
      </c>
      <c r="DI265" s="4">
        <f t="shared" si="233"/>
        <v>431.03</v>
      </c>
      <c r="DJ265" s="4">
        <f t="shared" si="233"/>
        <v>100.9</v>
      </c>
      <c r="DK265" s="4">
        <f t="shared" si="233"/>
        <v>13646.57</v>
      </c>
      <c r="DL265" s="4">
        <f t="shared" si="233"/>
        <v>0</v>
      </c>
      <c r="DM265" s="4">
        <f t="shared" si="233"/>
        <v>36.086080800000005</v>
      </c>
      <c r="DN265" s="4">
        <f t="shared" si="233"/>
        <v>0</v>
      </c>
      <c r="DO265" s="4">
        <f t="shared" si="233"/>
        <v>0</v>
      </c>
      <c r="DP265" s="4">
        <f t="shared" si="233"/>
        <v>12165.05</v>
      </c>
      <c r="DQ265" s="4">
        <f t="shared" si="233"/>
        <v>5712.1</v>
      </c>
      <c r="DR265" s="4">
        <f t="shared" si="233"/>
        <v>0</v>
      </c>
      <c r="DS265" s="4">
        <f t="shared" si="233"/>
        <v>0</v>
      </c>
      <c r="DT265" s="4">
        <f t="shared" si="233"/>
        <v>19556.82</v>
      </c>
      <c r="DU265" s="4">
        <f t="shared" si="233"/>
        <v>5479.22</v>
      </c>
      <c r="DV265" s="4">
        <f t="shared" si="233"/>
        <v>431.03</v>
      </c>
      <c r="DW265" s="4">
        <f t="shared" si="233"/>
        <v>100.9</v>
      </c>
      <c r="DX265" s="4">
        <f t="shared" si="233"/>
        <v>13646.57</v>
      </c>
      <c r="DY265" s="4">
        <f t="shared" si="233"/>
        <v>0</v>
      </c>
      <c r="DZ265" s="4">
        <f t="shared" si="233"/>
        <v>36.086080800000005</v>
      </c>
      <c r="EA265" s="4">
        <f t="shared" si="233"/>
        <v>0</v>
      </c>
      <c r="EB265" s="4">
        <f t="shared" si="233"/>
        <v>0</v>
      </c>
      <c r="EC265" s="4">
        <f t="shared" si="233"/>
        <v>12165.05</v>
      </c>
      <c r="ED265" s="4">
        <f t="shared" si="233"/>
        <v>5712.1</v>
      </c>
      <c r="EE265" s="4">
        <f t="shared" si="233"/>
        <v>0</v>
      </c>
      <c r="EF265" s="4">
        <f t="shared" si="233"/>
        <v>0</v>
      </c>
      <c r="EG265" s="4">
        <f t="shared" si="233"/>
        <v>0</v>
      </c>
      <c r="EH265" s="4">
        <f t="shared" si="233"/>
        <v>0</v>
      </c>
      <c r="EI265" s="4">
        <f t="shared" si="233"/>
        <v>0</v>
      </c>
      <c r="EJ265" s="4">
        <f t="shared" si="233"/>
        <v>37595.410000000003</v>
      </c>
      <c r="EK265" s="4">
        <f t="shared" si="233"/>
        <v>17774.97</v>
      </c>
      <c r="EL265" s="4">
        <f t="shared" si="233"/>
        <v>19820.439999999999</v>
      </c>
      <c r="EM265" s="4">
        <f t="shared" ref="EM265:FR265" si="234">EM280</f>
        <v>0</v>
      </c>
      <c r="EN265" s="4">
        <f t="shared" si="234"/>
        <v>5479.22</v>
      </c>
      <c r="EO265" s="4">
        <f t="shared" si="234"/>
        <v>5479.22</v>
      </c>
      <c r="EP265" s="4">
        <f t="shared" si="234"/>
        <v>0</v>
      </c>
      <c r="EQ265" s="4">
        <f t="shared" si="234"/>
        <v>5479.22</v>
      </c>
      <c r="ER265" s="4">
        <f t="shared" si="234"/>
        <v>0</v>
      </c>
      <c r="ES265" s="4">
        <f t="shared" si="234"/>
        <v>0</v>
      </c>
      <c r="ET265" s="4">
        <f t="shared" si="234"/>
        <v>0</v>
      </c>
      <c r="EU265" s="4">
        <f t="shared" si="234"/>
        <v>0</v>
      </c>
      <c r="EV265" s="4">
        <f t="shared" si="234"/>
        <v>0</v>
      </c>
      <c r="EW265" s="4">
        <f t="shared" si="234"/>
        <v>0</v>
      </c>
      <c r="EX265" s="4">
        <f t="shared" si="234"/>
        <v>0</v>
      </c>
      <c r="EY265" s="4">
        <f t="shared" si="234"/>
        <v>0</v>
      </c>
      <c r="EZ265" s="4">
        <f t="shared" si="234"/>
        <v>0</v>
      </c>
      <c r="FA265" s="4">
        <f t="shared" si="234"/>
        <v>0</v>
      </c>
      <c r="FB265" s="4">
        <f t="shared" si="234"/>
        <v>0</v>
      </c>
      <c r="FC265" s="4">
        <f t="shared" si="234"/>
        <v>0</v>
      </c>
      <c r="FD265" s="4">
        <f t="shared" si="234"/>
        <v>0</v>
      </c>
      <c r="FE265" s="4">
        <f t="shared" si="234"/>
        <v>0</v>
      </c>
      <c r="FF265" s="4">
        <f t="shared" si="234"/>
        <v>0</v>
      </c>
      <c r="FG265" s="4">
        <f t="shared" si="234"/>
        <v>0</v>
      </c>
      <c r="FH265" s="4">
        <f t="shared" si="234"/>
        <v>0</v>
      </c>
      <c r="FI265" s="4">
        <f t="shared" si="234"/>
        <v>0</v>
      </c>
      <c r="FJ265" s="4">
        <f t="shared" si="234"/>
        <v>0</v>
      </c>
      <c r="FK265" s="4">
        <f t="shared" si="234"/>
        <v>0</v>
      </c>
      <c r="FL265" s="4">
        <f t="shared" si="234"/>
        <v>0</v>
      </c>
      <c r="FM265" s="4">
        <f t="shared" si="234"/>
        <v>0</v>
      </c>
      <c r="FN265" s="4">
        <f t="shared" si="234"/>
        <v>0</v>
      </c>
      <c r="FO265" s="4">
        <f t="shared" si="234"/>
        <v>0</v>
      </c>
      <c r="FP265" s="4">
        <f t="shared" si="234"/>
        <v>0</v>
      </c>
      <c r="FQ265" s="4">
        <f t="shared" si="234"/>
        <v>0</v>
      </c>
      <c r="FR265" s="4">
        <f t="shared" si="234"/>
        <v>0</v>
      </c>
      <c r="FS265" s="4">
        <f t="shared" ref="FS265:GX265" si="235">FS280</f>
        <v>37595.410000000003</v>
      </c>
      <c r="FT265" s="4">
        <f t="shared" si="235"/>
        <v>17774.97</v>
      </c>
      <c r="FU265" s="4">
        <f t="shared" si="235"/>
        <v>19820.439999999999</v>
      </c>
      <c r="FV265" s="4">
        <f t="shared" si="235"/>
        <v>0</v>
      </c>
      <c r="FW265" s="4">
        <f t="shared" si="235"/>
        <v>5479.22</v>
      </c>
      <c r="FX265" s="4">
        <f t="shared" si="235"/>
        <v>5479.22</v>
      </c>
      <c r="FY265" s="4">
        <f t="shared" si="235"/>
        <v>0</v>
      </c>
      <c r="FZ265" s="4">
        <f t="shared" si="235"/>
        <v>5479.22</v>
      </c>
      <c r="GA265" s="4">
        <f t="shared" si="235"/>
        <v>0</v>
      </c>
      <c r="GB265" s="4">
        <f t="shared" si="235"/>
        <v>0</v>
      </c>
      <c r="GC265" s="4">
        <f t="shared" si="235"/>
        <v>0</v>
      </c>
      <c r="GD265" s="4">
        <f t="shared" si="235"/>
        <v>0</v>
      </c>
      <c r="GE265" s="4">
        <f t="shared" si="235"/>
        <v>0</v>
      </c>
      <c r="GF265" s="4">
        <f t="shared" si="235"/>
        <v>0</v>
      </c>
      <c r="GG265" s="4">
        <f t="shared" si="235"/>
        <v>0</v>
      </c>
      <c r="GH265" s="4">
        <f t="shared" si="235"/>
        <v>0</v>
      </c>
      <c r="GI265" s="4">
        <f t="shared" si="235"/>
        <v>0</v>
      </c>
      <c r="GJ265" s="4">
        <f t="shared" si="235"/>
        <v>0</v>
      </c>
      <c r="GK265" s="4">
        <f t="shared" si="235"/>
        <v>0</v>
      </c>
      <c r="GL265" s="4">
        <f t="shared" si="235"/>
        <v>0</v>
      </c>
      <c r="GM265" s="4">
        <f t="shared" si="235"/>
        <v>0</v>
      </c>
      <c r="GN265" s="4">
        <f t="shared" si="235"/>
        <v>0</v>
      </c>
      <c r="GO265" s="4">
        <f t="shared" si="235"/>
        <v>0</v>
      </c>
      <c r="GP265" s="4">
        <f t="shared" si="235"/>
        <v>0</v>
      </c>
      <c r="GQ265" s="4">
        <f t="shared" si="235"/>
        <v>0</v>
      </c>
      <c r="GR265" s="4">
        <f t="shared" si="235"/>
        <v>0</v>
      </c>
      <c r="GS265" s="4">
        <f t="shared" si="235"/>
        <v>0</v>
      </c>
      <c r="GT265" s="4">
        <f t="shared" si="235"/>
        <v>0</v>
      </c>
      <c r="GU265" s="4">
        <f t="shared" si="235"/>
        <v>0</v>
      </c>
      <c r="GV265" s="4">
        <f t="shared" si="235"/>
        <v>0</v>
      </c>
      <c r="GW265" s="4">
        <f t="shared" si="235"/>
        <v>0</v>
      </c>
      <c r="GX265" s="4">
        <f t="shared" si="235"/>
        <v>0</v>
      </c>
    </row>
    <row r="267" spans="1:255" x14ac:dyDescent="0.2">
      <c r="A267" s="2">
        <v>17</v>
      </c>
      <c r="B267" s="2">
        <v>1</v>
      </c>
      <c r="C267" s="2"/>
      <c r="D267" s="2">
        <f>ROW(EtalonRes!A227)</f>
        <v>227</v>
      </c>
      <c r="E267" s="2" t="s">
        <v>312</v>
      </c>
      <c r="F267" s="2" t="s">
        <v>313</v>
      </c>
      <c r="G267" s="2" t="s">
        <v>314</v>
      </c>
      <c r="H267" s="2" t="s">
        <v>23</v>
      </c>
      <c r="I267" s="2">
        <v>6.7199999999999996E-2</v>
      </c>
      <c r="J267" s="2">
        <v>0</v>
      </c>
      <c r="K267" s="2">
        <v>6.7199999999999996E-2</v>
      </c>
      <c r="L267" s="2"/>
      <c r="M267" s="2"/>
      <c r="N267" s="2"/>
      <c r="O267" s="2">
        <f t="shared" ref="O267:O278" si="236">ROUND(CP267,2)</f>
        <v>150.99</v>
      </c>
      <c r="P267" s="2">
        <f t="shared" ref="P267:P278" si="237">ROUND((ROUND((AC267*AW267*I267),2)*BC267),2)</f>
        <v>0</v>
      </c>
      <c r="Q267" s="2">
        <f>(ROUND((ROUND((((ET267*1.1))*AV267*I267),2)*BB267),2)+ROUND((ROUND(((AE267-((EU267*1.1)))*AV267*I267),2)*BS267),2))</f>
        <v>0</v>
      </c>
      <c r="R267" s="2">
        <f t="shared" ref="R267:R278" si="238">ROUND((ROUND((AE267*AV267*I267),2)*BS267),2)</f>
        <v>0</v>
      </c>
      <c r="S267" s="2">
        <f t="shared" ref="S267:S278" si="239">ROUND((ROUND((AF267*AV267*I267),2)*BA267),2)</f>
        <v>150.99</v>
      </c>
      <c r="T267" s="2">
        <f t="shared" ref="T267:T278" si="240">ROUND(CU267*I267,2)</f>
        <v>0</v>
      </c>
      <c r="U267" s="2">
        <f t="shared" ref="U267:U278" si="241">CV267*I267</f>
        <v>14.244383999999998</v>
      </c>
      <c r="V267" s="2">
        <f t="shared" ref="V267:V278" si="242">CW267*I267</f>
        <v>0</v>
      </c>
      <c r="W267" s="2">
        <f t="shared" ref="W267:W278" si="243">ROUND(CX267*I267,2)</f>
        <v>0</v>
      </c>
      <c r="X267" s="2">
        <f t="shared" ref="X267:X278" si="244">ROUND(CY267,2)</f>
        <v>158.54</v>
      </c>
      <c r="Y267" s="2">
        <f t="shared" ref="Y267:Y278" si="245">ROUND(CZ267,2)</f>
        <v>116.26</v>
      </c>
      <c r="Z267" s="2"/>
      <c r="AA267" s="2">
        <v>50464749</v>
      </c>
      <c r="AB267" s="2">
        <f t="shared" ref="AB267:AB278" si="246">ROUND((AC267+AD267+AF267),6)</f>
        <v>2246.8820000000001</v>
      </c>
      <c r="AC267" s="2">
        <f t="shared" ref="AC267:AC278" si="247">ROUND((ES267),6)</f>
        <v>0</v>
      </c>
      <c r="AD267" s="2">
        <f>ROUND(((((ET267*1.1))-((EU267*1.1)))+AE267),6)</f>
        <v>0</v>
      </c>
      <c r="AE267" s="2">
        <f t="shared" ref="AE267:AF270" si="248">ROUND(((EU267*1.1)),6)</f>
        <v>0</v>
      </c>
      <c r="AF267" s="2">
        <f t="shared" si="248"/>
        <v>2246.8820000000001</v>
      </c>
      <c r="AG267" s="2">
        <f t="shared" ref="AG267:AG278" si="249">ROUND((AP267),6)</f>
        <v>0</v>
      </c>
      <c r="AH267" s="2">
        <f t="shared" ref="AH267:AI270" si="250">((EW267*1.1))</f>
        <v>211.97</v>
      </c>
      <c r="AI267" s="2">
        <f t="shared" si="250"/>
        <v>0</v>
      </c>
      <c r="AJ267" s="2">
        <f t="shared" ref="AJ267:AJ278" si="251">(AS267)</f>
        <v>0</v>
      </c>
      <c r="AK267" s="2">
        <v>2042.62</v>
      </c>
      <c r="AL267" s="2">
        <v>0</v>
      </c>
      <c r="AM267" s="2">
        <v>0</v>
      </c>
      <c r="AN267" s="2">
        <v>0</v>
      </c>
      <c r="AO267" s="2">
        <v>2042.62</v>
      </c>
      <c r="AP267" s="2">
        <v>0</v>
      </c>
      <c r="AQ267" s="2">
        <v>192.7</v>
      </c>
      <c r="AR267" s="2">
        <v>0</v>
      </c>
      <c r="AS267" s="2">
        <v>0</v>
      </c>
      <c r="AT267" s="2">
        <v>105</v>
      </c>
      <c r="AU267" s="2">
        <v>77</v>
      </c>
      <c r="AV267" s="2">
        <v>1</v>
      </c>
      <c r="AW267" s="2">
        <v>1</v>
      </c>
      <c r="AX267" s="2"/>
      <c r="AY267" s="2"/>
      <c r="AZ267" s="2">
        <v>1</v>
      </c>
      <c r="BA267" s="2">
        <v>1</v>
      </c>
      <c r="BB267" s="2">
        <v>1</v>
      </c>
      <c r="BC267" s="2">
        <v>1</v>
      </c>
      <c r="BD267" s="2" t="s">
        <v>3</v>
      </c>
      <c r="BE267" s="2" t="s">
        <v>3</v>
      </c>
      <c r="BF267" s="2" t="s">
        <v>3</v>
      </c>
      <c r="BG267" s="2" t="s">
        <v>3</v>
      </c>
      <c r="BH267" s="2">
        <v>0</v>
      </c>
      <c r="BI267" s="2">
        <v>1</v>
      </c>
      <c r="BJ267" s="2" t="s">
        <v>315</v>
      </c>
      <c r="BK267" s="2"/>
      <c r="BL267" s="2"/>
      <c r="BM267" s="2">
        <v>16</v>
      </c>
      <c r="BN267" s="2">
        <v>0</v>
      </c>
      <c r="BO267" s="2" t="s">
        <v>3</v>
      </c>
      <c r="BP267" s="2">
        <v>0</v>
      </c>
      <c r="BQ267" s="2">
        <v>30</v>
      </c>
      <c r="BR267" s="2">
        <v>0</v>
      </c>
      <c r="BS267" s="2">
        <v>1</v>
      </c>
      <c r="BT267" s="2">
        <v>1</v>
      </c>
      <c r="BU267" s="2">
        <v>1</v>
      </c>
      <c r="BV267" s="2">
        <v>1</v>
      </c>
      <c r="BW267" s="2">
        <v>1</v>
      </c>
      <c r="BX267" s="2">
        <v>1</v>
      </c>
      <c r="BY267" s="2" t="s">
        <v>3</v>
      </c>
      <c r="BZ267" s="2">
        <v>105</v>
      </c>
      <c r="CA267" s="2">
        <v>77</v>
      </c>
      <c r="CB267" s="2" t="s">
        <v>3</v>
      </c>
      <c r="CC267" s="2"/>
      <c r="CD267" s="2"/>
      <c r="CE267" s="2">
        <v>30</v>
      </c>
      <c r="CF267" s="2">
        <v>0</v>
      </c>
      <c r="CG267" s="2">
        <v>0</v>
      </c>
      <c r="CH267" s="2"/>
      <c r="CI267" s="2"/>
      <c r="CJ267" s="2"/>
      <c r="CK267" s="2"/>
      <c r="CL267" s="2"/>
      <c r="CM267" s="2">
        <v>0</v>
      </c>
      <c r="CN267" s="2" t="s">
        <v>479</v>
      </c>
      <c r="CO267" s="2">
        <v>0</v>
      </c>
      <c r="CP267" s="2">
        <f t="shared" ref="CP267:CP278" si="252">(P267+Q267+S267)</f>
        <v>150.99</v>
      </c>
      <c r="CQ267" s="2">
        <f t="shared" ref="CQ267:CQ278" si="253">ROUND((ROUND((AC267*AW267*1),2)*BC267),2)</f>
        <v>0</v>
      </c>
      <c r="CR267" s="2">
        <f>(ROUND((ROUND((((ET267*1.1))*AV267*1),2)*BB267),2)+ROUND((ROUND(((AE267-((EU267*1.1)))*AV267*1),2)*BS267),2))</f>
        <v>0</v>
      </c>
      <c r="CS267" s="2">
        <f t="shared" ref="CS267:CS278" si="254">ROUND((ROUND((AE267*AV267*1),2)*BS267),2)</f>
        <v>0</v>
      </c>
      <c r="CT267" s="2">
        <f t="shared" ref="CT267:CT278" si="255">ROUND((ROUND((AF267*AV267*1),2)*BA267),2)</f>
        <v>2246.88</v>
      </c>
      <c r="CU267" s="2">
        <f t="shared" ref="CU267:CU278" si="256">AG267</f>
        <v>0</v>
      </c>
      <c r="CV267" s="2">
        <f t="shared" ref="CV267:CV278" si="257">(AH267*AV267)</f>
        <v>211.97</v>
      </c>
      <c r="CW267" s="2">
        <f t="shared" ref="CW267:CW278" si="258">AI267</f>
        <v>0</v>
      </c>
      <c r="CX267" s="2">
        <f t="shared" ref="CX267:CX278" si="259">AJ267</f>
        <v>0</v>
      </c>
      <c r="CY267" s="2">
        <f>((S267*BZ267)/100)</f>
        <v>158.5395</v>
      </c>
      <c r="CZ267" s="2">
        <f>((S267*CA267)/100)</f>
        <v>116.26230000000001</v>
      </c>
      <c r="DA267" s="2"/>
      <c r="DB267" s="2"/>
      <c r="DC267" s="2" t="s">
        <v>3</v>
      </c>
      <c r="DD267" s="2" t="s">
        <v>3</v>
      </c>
      <c r="DE267" s="2" t="s">
        <v>25</v>
      </c>
      <c r="DF267" s="2" t="s">
        <v>25</v>
      </c>
      <c r="DG267" s="2" t="s">
        <v>25</v>
      </c>
      <c r="DH267" s="2" t="s">
        <v>3</v>
      </c>
      <c r="DI267" s="2" t="s">
        <v>25</v>
      </c>
      <c r="DJ267" s="2" t="s">
        <v>25</v>
      </c>
      <c r="DK267" s="2" t="s">
        <v>3</v>
      </c>
      <c r="DL267" s="2" t="s">
        <v>3</v>
      </c>
      <c r="DM267" s="2" t="s">
        <v>3</v>
      </c>
      <c r="DN267" s="2">
        <v>0</v>
      </c>
      <c r="DO267" s="2">
        <v>0</v>
      </c>
      <c r="DP267" s="2">
        <v>1</v>
      </c>
      <c r="DQ267" s="2">
        <v>1</v>
      </c>
      <c r="DR267" s="2"/>
      <c r="DS267" s="2"/>
      <c r="DT267" s="2"/>
      <c r="DU267" s="2">
        <v>1013</v>
      </c>
      <c r="DV267" s="2" t="s">
        <v>23</v>
      </c>
      <c r="DW267" s="2" t="s">
        <v>23</v>
      </c>
      <c r="DX267" s="2">
        <v>1</v>
      </c>
      <c r="DY267" s="2"/>
      <c r="DZ267" s="2" t="s">
        <v>3</v>
      </c>
      <c r="EA267" s="2" t="s">
        <v>3</v>
      </c>
      <c r="EB267" s="2" t="s">
        <v>3</v>
      </c>
      <c r="EC267" s="2" t="s">
        <v>3</v>
      </c>
      <c r="ED267" s="2"/>
      <c r="EE267" s="2">
        <v>49573375</v>
      </c>
      <c r="EF267" s="2">
        <v>30</v>
      </c>
      <c r="EG267" s="2" t="s">
        <v>26</v>
      </c>
      <c r="EH267" s="2">
        <v>0</v>
      </c>
      <c r="EI267" s="2" t="s">
        <v>3</v>
      </c>
      <c r="EJ267" s="2">
        <v>1</v>
      </c>
      <c r="EK267" s="2">
        <v>16</v>
      </c>
      <c r="EL267" s="2" t="s">
        <v>38</v>
      </c>
      <c r="EM267" s="2" t="s">
        <v>39</v>
      </c>
      <c r="EN267" s="2"/>
      <c r="EO267" s="2" t="s">
        <v>29</v>
      </c>
      <c r="EP267" s="2"/>
      <c r="EQ267" s="2">
        <v>131072</v>
      </c>
      <c r="ER267" s="2">
        <v>2042.62</v>
      </c>
      <c r="ES267" s="2">
        <v>0</v>
      </c>
      <c r="ET267" s="2">
        <v>0</v>
      </c>
      <c r="EU267" s="2">
        <v>0</v>
      </c>
      <c r="EV267" s="2">
        <v>2042.62</v>
      </c>
      <c r="EW267" s="2">
        <v>192.7</v>
      </c>
      <c r="EX267" s="2">
        <v>0</v>
      </c>
      <c r="EY267" s="2">
        <v>0</v>
      </c>
      <c r="EZ267" s="2"/>
      <c r="FA267" s="2"/>
      <c r="FB267" s="2"/>
      <c r="FC267" s="2"/>
      <c r="FD267" s="2"/>
      <c r="FE267" s="2"/>
      <c r="FF267" s="2"/>
      <c r="FG267" s="2"/>
      <c r="FH267" s="2"/>
      <c r="FI267" s="2"/>
      <c r="FJ267" s="2"/>
      <c r="FK267" s="2"/>
      <c r="FL267" s="2"/>
      <c r="FM267" s="2"/>
      <c r="FN267" s="2"/>
      <c r="FO267" s="2"/>
      <c r="FP267" s="2"/>
      <c r="FQ267" s="2">
        <v>0</v>
      </c>
      <c r="FR267" s="2">
        <f t="shared" ref="FR267:FR278" si="260">ROUND(IF(BI267=3,GM267,0),2)</f>
        <v>0</v>
      </c>
      <c r="FS267" s="2">
        <v>0</v>
      </c>
      <c r="FT267" s="2"/>
      <c r="FU267" s="2"/>
      <c r="FV267" s="2"/>
      <c r="FW267" s="2"/>
      <c r="FX267" s="2">
        <v>105</v>
      </c>
      <c r="FY267" s="2">
        <v>77</v>
      </c>
      <c r="FZ267" s="2"/>
      <c r="GA267" s="2" t="s">
        <v>3</v>
      </c>
      <c r="GB267" s="2"/>
      <c r="GC267" s="2"/>
      <c r="GD267" s="2">
        <v>0</v>
      </c>
      <c r="GE267" s="2"/>
      <c r="GF267" s="2">
        <v>-880557411</v>
      </c>
      <c r="GG267" s="2">
        <v>2</v>
      </c>
      <c r="GH267" s="2">
        <v>1</v>
      </c>
      <c r="GI267" s="2">
        <v>-2</v>
      </c>
      <c r="GJ267" s="2">
        <v>0</v>
      </c>
      <c r="GK267" s="2">
        <f>ROUND(R267*(R12)/100,2)</f>
        <v>0</v>
      </c>
      <c r="GL267" s="2">
        <f t="shared" ref="GL267:GL278" si="261">ROUND(IF(AND(BH267=3,BI267=3,FS267&lt;&gt;0),P267,0),2)</f>
        <v>0</v>
      </c>
      <c r="GM267" s="2">
        <f t="shared" ref="GM267:GM278" si="262">ROUND(O267+X267+Y267+GK267,2)+GX267</f>
        <v>425.79</v>
      </c>
      <c r="GN267" s="2">
        <f t="shared" ref="GN267:GN278" si="263">IF(OR(BI267=0,BI267=1),GM267-GX267,0)</f>
        <v>425.79</v>
      </c>
      <c r="GO267" s="2">
        <f t="shared" ref="GO267:GO278" si="264">IF(BI267=2,GM267-GX267,0)</f>
        <v>0</v>
      </c>
      <c r="GP267" s="2">
        <f t="shared" ref="GP267:GP278" si="265">IF(BI267=4,GM267-GX267,0)</f>
        <v>0</v>
      </c>
      <c r="GQ267" s="2"/>
      <c r="GR267" s="2">
        <v>0</v>
      </c>
      <c r="GS267" s="2">
        <v>3</v>
      </c>
      <c r="GT267" s="2">
        <v>0</v>
      </c>
      <c r="GU267" s="2" t="s">
        <v>3</v>
      </c>
      <c r="GV267" s="2">
        <f t="shared" ref="GV267:GV278" si="266">ROUND((GT267),6)</f>
        <v>0</v>
      </c>
      <c r="GW267" s="2">
        <v>1</v>
      </c>
      <c r="GX267" s="2">
        <f t="shared" ref="GX267:GX278" si="267">ROUND(HC267*I267,2)</f>
        <v>0</v>
      </c>
      <c r="GY267" s="2"/>
      <c r="GZ267" s="2"/>
      <c r="HA267" s="2">
        <v>0</v>
      </c>
      <c r="HB267" s="2">
        <v>0</v>
      </c>
      <c r="HC267" s="2">
        <f t="shared" ref="HC267:HC278" si="268">GV267*GW267</f>
        <v>0</v>
      </c>
      <c r="HD267" s="2"/>
      <c r="HE267" s="2" t="s">
        <v>3</v>
      </c>
      <c r="HF267" s="2" t="s">
        <v>3</v>
      </c>
      <c r="HG267" s="2"/>
      <c r="HH267" s="2"/>
      <c r="HI267" s="2"/>
      <c r="HJ267" s="2"/>
      <c r="HK267" s="2"/>
      <c r="HL267" s="2"/>
      <c r="HM267" s="2" t="s">
        <v>3</v>
      </c>
      <c r="HN267" s="2" t="s">
        <v>3</v>
      </c>
      <c r="HO267" s="2" t="s">
        <v>3</v>
      </c>
      <c r="HP267" s="2" t="s">
        <v>3</v>
      </c>
      <c r="HQ267" s="2" t="s">
        <v>3</v>
      </c>
      <c r="HR267" s="2"/>
      <c r="HS267" s="2"/>
      <c r="HT267" s="2"/>
      <c r="HU267" s="2"/>
      <c r="HV267" s="2"/>
      <c r="HW267" s="2"/>
      <c r="HX267" s="2"/>
      <c r="HY267" s="2"/>
      <c r="HZ267" s="2"/>
      <c r="IA267" s="2"/>
      <c r="IB267" s="2"/>
      <c r="IC267" s="2"/>
      <c r="ID267" s="2"/>
      <c r="IE267" s="2"/>
      <c r="IF267" s="2"/>
      <c r="IG267" s="2"/>
      <c r="IH267" s="2"/>
      <c r="II267" s="2"/>
      <c r="IJ267" s="2"/>
      <c r="IK267" s="2">
        <v>0</v>
      </c>
      <c r="IL267" s="2"/>
      <c r="IM267" s="2"/>
      <c r="IN267" s="2"/>
      <c r="IO267" s="2"/>
      <c r="IP267" s="2"/>
      <c r="IQ267" s="2"/>
      <c r="IR267" s="2"/>
      <c r="IS267" s="2"/>
      <c r="IT267" s="2"/>
      <c r="IU267" s="2"/>
    </row>
    <row r="268" spans="1:255" x14ac:dyDescent="0.2">
      <c r="A268">
        <v>17</v>
      </c>
      <c r="B268">
        <v>1</v>
      </c>
      <c r="D268">
        <f>ROW(EtalonRes!A228)</f>
        <v>228</v>
      </c>
      <c r="E268" t="s">
        <v>312</v>
      </c>
      <c r="F268" t="s">
        <v>313</v>
      </c>
      <c r="G268" t="s">
        <v>314</v>
      </c>
      <c r="H268" t="s">
        <v>23</v>
      </c>
      <c r="I268">
        <v>6.7199999999999996E-2</v>
      </c>
      <c r="J268">
        <v>0</v>
      </c>
      <c r="K268">
        <v>6.7199999999999996E-2</v>
      </c>
      <c r="O268">
        <f t="shared" si="236"/>
        <v>5147.25</v>
      </c>
      <c r="P268">
        <f t="shared" si="237"/>
        <v>0</v>
      </c>
      <c r="Q268">
        <f>(ROUND((ROUND((((ET268*1.1))*AV268*I268),2)*BB268),2)+ROUND((ROUND(((AE268-((EU268*1.1)))*AV268*I268),2)*BS268),2))</f>
        <v>0</v>
      </c>
      <c r="R268">
        <f t="shared" si="238"/>
        <v>0</v>
      </c>
      <c r="S268">
        <f t="shared" si="239"/>
        <v>5147.25</v>
      </c>
      <c r="T268">
        <f t="shared" si="240"/>
        <v>0</v>
      </c>
      <c r="U268">
        <f t="shared" si="241"/>
        <v>14.244383999999998</v>
      </c>
      <c r="V268">
        <f t="shared" si="242"/>
        <v>0</v>
      </c>
      <c r="W268">
        <f t="shared" si="243"/>
        <v>0</v>
      </c>
      <c r="X268">
        <f t="shared" si="244"/>
        <v>4478.1099999999997</v>
      </c>
      <c r="Y268">
        <f t="shared" si="245"/>
        <v>2110.37</v>
      </c>
      <c r="AA268">
        <v>50464747</v>
      </c>
      <c r="AB268">
        <f t="shared" si="246"/>
        <v>2246.8820000000001</v>
      </c>
      <c r="AC268">
        <f t="shared" si="247"/>
        <v>0</v>
      </c>
      <c r="AD268">
        <f>ROUND(((((ET268*1.1))-((EU268*1.1)))+AE268),6)</f>
        <v>0</v>
      </c>
      <c r="AE268">
        <f t="shared" si="248"/>
        <v>0</v>
      </c>
      <c r="AF268">
        <f t="shared" si="248"/>
        <v>2246.8820000000001</v>
      </c>
      <c r="AG268">
        <f t="shared" si="249"/>
        <v>0</v>
      </c>
      <c r="AH268">
        <f t="shared" si="250"/>
        <v>211.97</v>
      </c>
      <c r="AI268">
        <f t="shared" si="250"/>
        <v>0</v>
      </c>
      <c r="AJ268">
        <f t="shared" si="251"/>
        <v>0</v>
      </c>
      <c r="AK268">
        <v>2042.62</v>
      </c>
      <c r="AL268">
        <v>0</v>
      </c>
      <c r="AM268">
        <v>0</v>
      </c>
      <c r="AN268">
        <v>0</v>
      </c>
      <c r="AO268">
        <v>2042.62</v>
      </c>
      <c r="AP268">
        <v>0</v>
      </c>
      <c r="AQ268">
        <v>192.7</v>
      </c>
      <c r="AR268">
        <v>0</v>
      </c>
      <c r="AS268">
        <v>0</v>
      </c>
      <c r="AT268">
        <v>87</v>
      </c>
      <c r="AU268">
        <v>41</v>
      </c>
      <c r="AV268">
        <v>1</v>
      </c>
      <c r="AW268">
        <v>1</v>
      </c>
      <c r="AZ268">
        <v>1</v>
      </c>
      <c r="BA268">
        <v>34.090000000000003</v>
      </c>
      <c r="BB268">
        <v>1</v>
      </c>
      <c r="BC268">
        <v>1</v>
      </c>
      <c r="BD268" t="s">
        <v>3</v>
      </c>
      <c r="BE268" t="s">
        <v>3</v>
      </c>
      <c r="BF268" t="s">
        <v>3</v>
      </c>
      <c r="BG268" t="s">
        <v>3</v>
      </c>
      <c r="BH268">
        <v>0</v>
      </c>
      <c r="BI268">
        <v>1</v>
      </c>
      <c r="BJ268" t="s">
        <v>315</v>
      </c>
      <c r="BM268">
        <v>16</v>
      </c>
      <c r="BN268">
        <v>0</v>
      </c>
      <c r="BO268" t="s">
        <v>313</v>
      </c>
      <c r="BP268">
        <v>1</v>
      </c>
      <c r="BQ268">
        <v>30</v>
      </c>
      <c r="BR268">
        <v>0</v>
      </c>
      <c r="BS268">
        <v>34.090000000000003</v>
      </c>
      <c r="BT268">
        <v>1</v>
      </c>
      <c r="BU268">
        <v>1</v>
      </c>
      <c r="BV268">
        <v>1</v>
      </c>
      <c r="BW268">
        <v>1</v>
      </c>
      <c r="BX268">
        <v>1</v>
      </c>
      <c r="BY268" t="s">
        <v>3</v>
      </c>
      <c r="BZ268">
        <v>87</v>
      </c>
      <c r="CA268">
        <v>41</v>
      </c>
      <c r="CB268" t="s">
        <v>3</v>
      </c>
      <c r="CE268">
        <v>30</v>
      </c>
      <c r="CF268">
        <v>0</v>
      </c>
      <c r="CG268">
        <v>0</v>
      </c>
      <c r="CM268">
        <v>0</v>
      </c>
      <c r="CN268" t="s">
        <v>479</v>
      </c>
      <c r="CO268">
        <v>0</v>
      </c>
      <c r="CP268">
        <f t="shared" si="252"/>
        <v>5147.25</v>
      </c>
      <c r="CQ268">
        <f t="shared" si="253"/>
        <v>0</v>
      </c>
      <c r="CR268">
        <f>(ROUND((ROUND((((ET268*1.1))*AV268*1),2)*BB268),2)+ROUND((ROUND(((AE268-((EU268*1.1)))*AV268*1),2)*BS268),2))</f>
        <v>0</v>
      </c>
      <c r="CS268">
        <f t="shared" si="254"/>
        <v>0</v>
      </c>
      <c r="CT268">
        <f t="shared" si="255"/>
        <v>76596.14</v>
      </c>
      <c r="CU268">
        <f t="shared" si="256"/>
        <v>0</v>
      </c>
      <c r="CV268">
        <f t="shared" si="257"/>
        <v>211.97</v>
      </c>
      <c r="CW268">
        <f t="shared" si="258"/>
        <v>0</v>
      </c>
      <c r="CX268">
        <f t="shared" si="259"/>
        <v>0</v>
      </c>
      <c r="CY268">
        <f>S268*(BZ268/100)</f>
        <v>4478.1075000000001</v>
      </c>
      <c r="CZ268">
        <f>S268*(CA268/100)</f>
        <v>2110.3724999999999</v>
      </c>
      <c r="DC268" t="s">
        <v>3</v>
      </c>
      <c r="DD268" t="s">
        <v>3</v>
      </c>
      <c r="DE268" t="s">
        <v>25</v>
      </c>
      <c r="DF268" t="s">
        <v>25</v>
      </c>
      <c r="DG268" t="s">
        <v>25</v>
      </c>
      <c r="DH268" t="s">
        <v>3</v>
      </c>
      <c r="DI268" t="s">
        <v>25</v>
      </c>
      <c r="DJ268" t="s">
        <v>25</v>
      </c>
      <c r="DK268" t="s">
        <v>3</v>
      </c>
      <c r="DL268" t="s">
        <v>3</v>
      </c>
      <c r="DM268" t="s">
        <v>3</v>
      </c>
      <c r="DN268">
        <v>105</v>
      </c>
      <c r="DO268">
        <v>77</v>
      </c>
      <c r="DP268">
        <v>1</v>
      </c>
      <c r="DQ268">
        <v>1</v>
      </c>
      <c r="DU268">
        <v>1013</v>
      </c>
      <c r="DV268" t="s">
        <v>23</v>
      </c>
      <c r="DW268" t="s">
        <v>23</v>
      </c>
      <c r="DX268">
        <v>1</v>
      </c>
      <c r="DZ268" t="s">
        <v>3</v>
      </c>
      <c r="EA268" t="s">
        <v>3</v>
      </c>
      <c r="EB268" t="s">
        <v>3</v>
      </c>
      <c r="EC268" t="s">
        <v>3</v>
      </c>
      <c r="EE268">
        <v>49573375</v>
      </c>
      <c r="EF268">
        <v>30</v>
      </c>
      <c r="EG268" t="s">
        <v>26</v>
      </c>
      <c r="EH268">
        <v>0</v>
      </c>
      <c r="EI268" t="s">
        <v>3</v>
      </c>
      <c r="EJ268">
        <v>1</v>
      </c>
      <c r="EK268">
        <v>16</v>
      </c>
      <c r="EL268" t="s">
        <v>38</v>
      </c>
      <c r="EM268" t="s">
        <v>39</v>
      </c>
      <c r="EO268" t="s">
        <v>29</v>
      </c>
      <c r="EQ268">
        <v>131072</v>
      </c>
      <c r="ER268">
        <v>2042.62</v>
      </c>
      <c r="ES268">
        <v>0</v>
      </c>
      <c r="ET268">
        <v>0</v>
      </c>
      <c r="EU268">
        <v>0</v>
      </c>
      <c r="EV268">
        <v>2042.62</v>
      </c>
      <c r="EW268">
        <v>192.7</v>
      </c>
      <c r="EX268">
        <v>0</v>
      </c>
      <c r="EY268">
        <v>0</v>
      </c>
      <c r="FQ268">
        <v>0</v>
      </c>
      <c r="FR268">
        <f t="shared" si="260"/>
        <v>0</v>
      </c>
      <c r="FS268">
        <v>0</v>
      </c>
      <c r="FX268">
        <v>105</v>
      </c>
      <c r="FY268">
        <v>77</v>
      </c>
      <c r="GA268" t="s">
        <v>3</v>
      </c>
      <c r="GD268">
        <v>0</v>
      </c>
      <c r="GF268">
        <v>-880557411</v>
      </c>
      <c r="GG268">
        <v>2</v>
      </c>
      <c r="GH268">
        <v>1</v>
      </c>
      <c r="GI268">
        <v>2</v>
      </c>
      <c r="GJ268">
        <v>0</v>
      </c>
      <c r="GK268">
        <f>ROUND(R268*(S12)/100,2)</f>
        <v>0</v>
      </c>
      <c r="GL268">
        <f t="shared" si="261"/>
        <v>0</v>
      </c>
      <c r="GM268">
        <f t="shared" si="262"/>
        <v>11735.73</v>
      </c>
      <c r="GN268">
        <f t="shared" si="263"/>
        <v>11735.73</v>
      </c>
      <c r="GO268">
        <f t="shared" si="264"/>
        <v>0</v>
      </c>
      <c r="GP268">
        <f t="shared" si="265"/>
        <v>0</v>
      </c>
      <c r="GR268">
        <v>0</v>
      </c>
      <c r="GS268">
        <v>3</v>
      </c>
      <c r="GT268">
        <v>0</v>
      </c>
      <c r="GU268" t="s">
        <v>3</v>
      </c>
      <c r="GV268">
        <f t="shared" si="266"/>
        <v>0</v>
      </c>
      <c r="GW268">
        <v>1</v>
      </c>
      <c r="GX268">
        <f t="shared" si="267"/>
        <v>0</v>
      </c>
      <c r="HA268">
        <v>0</v>
      </c>
      <c r="HB268">
        <v>0</v>
      </c>
      <c r="HC268">
        <f t="shared" si="268"/>
        <v>0</v>
      </c>
      <c r="HE268" t="s">
        <v>3</v>
      </c>
      <c r="HF268" t="s">
        <v>3</v>
      </c>
      <c r="HM268" t="s">
        <v>3</v>
      </c>
      <c r="HN268" t="s">
        <v>3</v>
      </c>
      <c r="HO268" t="s">
        <v>3</v>
      </c>
      <c r="HP268" t="s">
        <v>3</v>
      </c>
      <c r="HQ268" t="s">
        <v>3</v>
      </c>
      <c r="IK268">
        <v>0</v>
      </c>
    </row>
    <row r="269" spans="1:255" x14ac:dyDescent="0.2">
      <c r="A269" s="2">
        <v>17</v>
      </c>
      <c r="B269" s="2">
        <v>1</v>
      </c>
      <c r="C269" s="2"/>
      <c r="D269" s="2">
        <f>ROW(EtalonRes!A234)</f>
        <v>234</v>
      </c>
      <c r="E269" s="2" t="s">
        <v>316</v>
      </c>
      <c r="F269" s="2" t="s">
        <v>317</v>
      </c>
      <c r="G269" s="2" t="s">
        <v>318</v>
      </c>
      <c r="H269" s="2" t="s">
        <v>160</v>
      </c>
      <c r="I269" s="2">
        <v>0.9</v>
      </c>
      <c r="J269" s="2">
        <v>0</v>
      </c>
      <c r="K269" s="2">
        <v>0.9</v>
      </c>
      <c r="L269" s="2"/>
      <c r="M269" s="2"/>
      <c r="N269" s="2"/>
      <c r="O269" s="2">
        <f t="shared" si="236"/>
        <v>171.88</v>
      </c>
      <c r="P269" s="2">
        <f t="shared" si="237"/>
        <v>34.17</v>
      </c>
      <c r="Q269" s="2">
        <f>(ROUND((ROUND((((ET269*1.1))*AV269*I269),2)*BB269),2)+ROUND((ROUND(((AE269-((EU269*1.1)))*AV269*I269),2)*BS269),2))</f>
        <v>24.64</v>
      </c>
      <c r="R269" s="2">
        <f t="shared" si="238"/>
        <v>2.13</v>
      </c>
      <c r="S269" s="2">
        <f t="shared" si="239"/>
        <v>113.07</v>
      </c>
      <c r="T269" s="2">
        <f t="shared" si="240"/>
        <v>0</v>
      </c>
      <c r="U269" s="2">
        <f t="shared" si="241"/>
        <v>9.1773000000000007</v>
      </c>
      <c r="V269" s="2">
        <f t="shared" si="242"/>
        <v>0</v>
      </c>
      <c r="W269" s="2">
        <f t="shared" si="243"/>
        <v>0</v>
      </c>
      <c r="X269" s="2">
        <f t="shared" si="244"/>
        <v>126.64</v>
      </c>
      <c r="Y269" s="2">
        <f t="shared" si="245"/>
        <v>79.150000000000006</v>
      </c>
      <c r="Z269" s="2"/>
      <c r="AA269" s="2">
        <v>50464749</v>
      </c>
      <c r="AB269" s="2">
        <f t="shared" si="246"/>
        <v>190.98</v>
      </c>
      <c r="AC269" s="2">
        <f t="shared" si="247"/>
        <v>37.97</v>
      </c>
      <c r="AD269" s="2">
        <f>ROUND(((((ET269*1.1))-((EU269*1.1)))+AE269),6)</f>
        <v>27.379000000000001</v>
      </c>
      <c r="AE269" s="2">
        <f t="shared" si="248"/>
        <v>2.3650000000000002</v>
      </c>
      <c r="AF269" s="2">
        <f t="shared" si="248"/>
        <v>125.631</v>
      </c>
      <c r="AG269" s="2">
        <f t="shared" si="249"/>
        <v>0</v>
      </c>
      <c r="AH269" s="2">
        <f t="shared" si="250"/>
        <v>10.197000000000001</v>
      </c>
      <c r="AI269" s="2">
        <f t="shared" si="250"/>
        <v>0</v>
      </c>
      <c r="AJ269" s="2">
        <f t="shared" si="251"/>
        <v>0</v>
      </c>
      <c r="AK269" s="2">
        <v>177.07</v>
      </c>
      <c r="AL269" s="2">
        <v>37.97</v>
      </c>
      <c r="AM269" s="2">
        <v>24.89</v>
      </c>
      <c r="AN269" s="2">
        <v>2.15</v>
      </c>
      <c r="AO269" s="2">
        <v>114.21</v>
      </c>
      <c r="AP269" s="2">
        <v>0</v>
      </c>
      <c r="AQ269" s="2">
        <v>9.27</v>
      </c>
      <c r="AR269" s="2">
        <v>0</v>
      </c>
      <c r="AS269" s="2">
        <v>0</v>
      </c>
      <c r="AT269" s="2">
        <v>112</v>
      </c>
      <c r="AU269" s="2">
        <v>70</v>
      </c>
      <c r="AV269" s="2">
        <v>1</v>
      </c>
      <c r="AW269" s="2">
        <v>1</v>
      </c>
      <c r="AX269" s="2"/>
      <c r="AY269" s="2"/>
      <c r="AZ269" s="2">
        <v>1</v>
      </c>
      <c r="BA269" s="2">
        <v>1</v>
      </c>
      <c r="BB269" s="2">
        <v>1</v>
      </c>
      <c r="BC269" s="2">
        <v>1</v>
      </c>
      <c r="BD269" s="2" t="s">
        <v>3</v>
      </c>
      <c r="BE269" s="2" t="s">
        <v>3</v>
      </c>
      <c r="BF269" s="2" t="s">
        <v>3</v>
      </c>
      <c r="BG269" s="2" t="s">
        <v>3</v>
      </c>
      <c r="BH269" s="2">
        <v>0</v>
      </c>
      <c r="BI269" s="2">
        <v>2</v>
      </c>
      <c r="BJ269" s="2" t="s">
        <v>319</v>
      </c>
      <c r="BK269" s="2"/>
      <c r="BL269" s="2"/>
      <c r="BM269" s="2">
        <v>332</v>
      </c>
      <c r="BN269" s="2">
        <v>0</v>
      </c>
      <c r="BO269" s="2" t="s">
        <v>3</v>
      </c>
      <c r="BP269" s="2">
        <v>0</v>
      </c>
      <c r="BQ269" s="2">
        <v>40</v>
      </c>
      <c r="BR269" s="2">
        <v>0</v>
      </c>
      <c r="BS269" s="2">
        <v>1</v>
      </c>
      <c r="BT269" s="2">
        <v>1</v>
      </c>
      <c r="BU269" s="2">
        <v>1</v>
      </c>
      <c r="BV269" s="2">
        <v>1</v>
      </c>
      <c r="BW269" s="2">
        <v>1</v>
      </c>
      <c r="BX269" s="2">
        <v>1</v>
      </c>
      <c r="BY269" s="2" t="s">
        <v>3</v>
      </c>
      <c r="BZ269" s="2">
        <v>112</v>
      </c>
      <c r="CA269" s="2">
        <v>70</v>
      </c>
      <c r="CB269" s="2" t="s">
        <v>3</v>
      </c>
      <c r="CC269" s="2"/>
      <c r="CD269" s="2"/>
      <c r="CE269" s="2">
        <v>30</v>
      </c>
      <c r="CF269" s="2">
        <v>0</v>
      </c>
      <c r="CG269" s="2">
        <v>0</v>
      </c>
      <c r="CH269" s="2"/>
      <c r="CI269" s="2"/>
      <c r="CJ269" s="2"/>
      <c r="CK269" s="2"/>
      <c r="CL269" s="2"/>
      <c r="CM269" s="2">
        <v>0</v>
      </c>
      <c r="CN269" s="2" t="s">
        <v>479</v>
      </c>
      <c r="CO269" s="2">
        <v>0</v>
      </c>
      <c r="CP269" s="2">
        <f t="shared" si="252"/>
        <v>171.88</v>
      </c>
      <c r="CQ269" s="2">
        <f t="shared" si="253"/>
        <v>37.97</v>
      </c>
      <c r="CR269" s="2">
        <f>(ROUND((ROUND((((ET269*1.1))*AV269*1),2)*BB269),2)+ROUND((ROUND(((AE269-((EU269*1.1)))*AV269*1),2)*BS269),2))</f>
        <v>27.38</v>
      </c>
      <c r="CS269" s="2">
        <f t="shared" si="254"/>
        <v>2.37</v>
      </c>
      <c r="CT269" s="2">
        <f t="shared" si="255"/>
        <v>125.63</v>
      </c>
      <c r="CU269" s="2">
        <f t="shared" si="256"/>
        <v>0</v>
      </c>
      <c r="CV269" s="2">
        <f t="shared" si="257"/>
        <v>10.197000000000001</v>
      </c>
      <c r="CW269" s="2">
        <f t="shared" si="258"/>
        <v>0</v>
      </c>
      <c r="CX269" s="2">
        <f t="shared" si="259"/>
        <v>0</v>
      </c>
      <c r="CY269" s="2">
        <f>((S269*BZ269)/100)</f>
        <v>126.6384</v>
      </c>
      <c r="CZ269" s="2">
        <f>((S269*CA269)/100)</f>
        <v>79.149000000000001</v>
      </c>
      <c r="DA269" s="2"/>
      <c r="DB269" s="2"/>
      <c r="DC269" s="2" t="s">
        <v>3</v>
      </c>
      <c r="DD269" s="2" t="s">
        <v>3</v>
      </c>
      <c r="DE269" s="2" t="s">
        <v>25</v>
      </c>
      <c r="DF269" s="2" t="s">
        <v>25</v>
      </c>
      <c r="DG269" s="2" t="s">
        <v>25</v>
      </c>
      <c r="DH269" s="2" t="s">
        <v>3</v>
      </c>
      <c r="DI269" s="2" t="s">
        <v>25</v>
      </c>
      <c r="DJ269" s="2" t="s">
        <v>25</v>
      </c>
      <c r="DK269" s="2" t="s">
        <v>3</v>
      </c>
      <c r="DL269" s="2" t="s">
        <v>3</v>
      </c>
      <c r="DM269" s="2" t="s">
        <v>3</v>
      </c>
      <c r="DN269" s="2">
        <v>0</v>
      </c>
      <c r="DO269" s="2">
        <v>0</v>
      </c>
      <c r="DP269" s="2">
        <v>1</v>
      </c>
      <c r="DQ269" s="2">
        <v>1</v>
      </c>
      <c r="DR269" s="2"/>
      <c r="DS269" s="2"/>
      <c r="DT269" s="2"/>
      <c r="DU269" s="2">
        <v>1010</v>
      </c>
      <c r="DV269" s="2" t="s">
        <v>160</v>
      </c>
      <c r="DW269" s="2" t="s">
        <v>160</v>
      </c>
      <c r="DX269" s="2">
        <v>10</v>
      </c>
      <c r="DY269" s="2"/>
      <c r="DZ269" s="2" t="s">
        <v>3</v>
      </c>
      <c r="EA269" s="2" t="s">
        <v>3</v>
      </c>
      <c r="EB269" s="2" t="s">
        <v>3</v>
      </c>
      <c r="EC269" s="2" t="s">
        <v>3</v>
      </c>
      <c r="ED269" s="2"/>
      <c r="EE269" s="2">
        <v>49573647</v>
      </c>
      <c r="EF269" s="2">
        <v>40</v>
      </c>
      <c r="EG269" s="2" t="s">
        <v>134</v>
      </c>
      <c r="EH269" s="2">
        <v>0</v>
      </c>
      <c r="EI269" s="2" t="s">
        <v>3</v>
      </c>
      <c r="EJ269" s="2">
        <v>2</v>
      </c>
      <c r="EK269" s="2">
        <v>332</v>
      </c>
      <c r="EL269" s="2" t="s">
        <v>320</v>
      </c>
      <c r="EM269" s="2" t="s">
        <v>321</v>
      </c>
      <c r="EN269" s="2"/>
      <c r="EO269" s="2" t="s">
        <v>29</v>
      </c>
      <c r="EP269" s="2"/>
      <c r="EQ269" s="2">
        <v>131072</v>
      </c>
      <c r="ER269" s="2">
        <v>177.07</v>
      </c>
      <c r="ES269" s="2">
        <v>37.97</v>
      </c>
      <c r="ET269" s="2">
        <v>24.89</v>
      </c>
      <c r="EU269" s="2">
        <v>2.15</v>
      </c>
      <c r="EV269" s="2">
        <v>114.21</v>
      </c>
      <c r="EW269" s="2">
        <v>9.27</v>
      </c>
      <c r="EX269" s="2">
        <v>0</v>
      </c>
      <c r="EY269" s="2">
        <v>0</v>
      </c>
      <c r="EZ269" s="2"/>
      <c r="FA269" s="2"/>
      <c r="FB269" s="2"/>
      <c r="FC269" s="2"/>
      <c r="FD269" s="2"/>
      <c r="FE269" s="2"/>
      <c r="FF269" s="2"/>
      <c r="FG269" s="2"/>
      <c r="FH269" s="2"/>
      <c r="FI269" s="2"/>
      <c r="FJ269" s="2"/>
      <c r="FK269" s="2"/>
      <c r="FL269" s="2"/>
      <c r="FM269" s="2"/>
      <c r="FN269" s="2"/>
      <c r="FO269" s="2"/>
      <c r="FP269" s="2"/>
      <c r="FQ269" s="2">
        <v>0</v>
      </c>
      <c r="FR269" s="2">
        <f t="shared" si="260"/>
        <v>0</v>
      </c>
      <c r="FS269" s="2">
        <v>2</v>
      </c>
      <c r="FT269" s="2"/>
      <c r="FU269" s="2"/>
      <c r="FV269" s="2"/>
      <c r="FW269" s="2"/>
      <c r="FX269" s="2">
        <v>112</v>
      </c>
      <c r="FY269" s="2">
        <v>70</v>
      </c>
      <c r="FZ269" s="2"/>
      <c r="GA269" s="2" t="s">
        <v>3</v>
      </c>
      <c r="GB269" s="2"/>
      <c r="GC269" s="2"/>
      <c r="GD269" s="2">
        <v>0</v>
      </c>
      <c r="GE269" s="2"/>
      <c r="GF269" s="2">
        <v>-909311872</v>
      </c>
      <c r="GG269" s="2">
        <v>2</v>
      </c>
      <c r="GH269" s="2">
        <v>1</v>
      </c>
      <c r="GI269" s="2">
        <v>-2</v>
      </c>
      <c r="GJ269" s="2">
        <v>0</v>
      </c>
      <c r="GK269" s="2">
        <f>ROUND(R269*(R12)/100,2)</f>
        <v>3.73</v>
      </c>
      <c r="GL269" s="2">
        <f t="shared" si="261"/>
        <v>0</v>
      </c>
      <c r="GM269" s="2">
        <f t="shared" si="262"/>
        <v>381.4</v>
      </c>
      <c r="GN269" s="2">
        <f t="shared" si="263"/>
        <v>0</v>
      </c>
      <c r="GO269" s="2">
        <f t="shared" si="264"/>
        <v>381.4</v>
      </c>
      <c r="GP269" s="2">
        <f t="shared" si="265"/>
        <v>0</v>
      </c>
      <c r="GQ269" s="2"/>
      <c r="GR269" s="2">
        <v>0</v>
      </c>
      <c r="GS269" s="2">
        <v>3</v>
      </c>
      <c r="GT269" s="2">
        <v>0</v>
      </c>
      <c r="GU269" s="2" t="s">
        <v>3</v>
      </c>
      <c r="GV269" s="2">
        <f t="shared" si="266"/>
        <v>0</v>
      </c>
      <c r="GW269" s="2">
        <v>1</v>
      </c>
      <c r="GX269" s="2">
        <f t="shared" si="267"/>
        <v>0</v>
      </c>
      <c r="GY269" s="2"/>
      <c r="GZ269" s="2"/>
      <c r="HA269" s="2">
        <v>0</v>
      </c>
      <c r="HB269" s="2">
        <v>0</v>
      </c>
      <c r="HC269" s="2">
        <f t="shared" si="268"/>
        <v>0</v>
      </c>
      <c r="HD269" s="2"/>
      <c r="HE269" s="2" t="s">
        <v>3</v>
      </c>
      <c r="HF269" s="2" t="s">
        <v>3</v>
      </c>
      <c r="HG269" s="2"/>
      <c r="HH269" s="2"/>
      <c r="HI269" s="2"/>
      <c r="HJ269" s="2"/>
      <c r="HK269" s="2"/>
      <c r="HL269" s="2"/>
      <c r="HM269" s="2" t="s">
        <v>3</v>
      </c>
      <c r="HN269" s="2" t="s">
        <v>3</v>
      </c>
      <c r="HO269" s="2" t="s">
        <v>3</v>
      </c>
      <c r="HP269" s="2" t="s">
        <v>3</v>
      </c>
      <c r="HQ269" s="2" t="s">
        <v>3</v>
      </c>
      <c r="HR269" s="2"/>
      <c r="HS269" s="2"/>
      <c r="HT269" s="2"/>
      <c r="HU269" s="2"/>
      <c r="HV269" s="2"/>
      <c r="HW269" s="2"/>
      <c r="HX269" s="2"/>
      <c r="HY269" s="2"/>
      <c r="HZ269" s="2"/>
      <c r="IA269" s="2"/>
      <c r="IB269" s="2"/>
      <c r="IC269" s="2"/>
      <c r="ID269" s="2"/>
      <c r="IE269" s="2"/>
      <c r="IF269" s="2"/>
      <c r="IG269" s="2"/>
      <c r="IH269" s="2"/>
      <c r="II269" s="2"/>
      <c r="IJ269" s="2"/>
      <c r="IK269" s="2">
        <v>0</v>
      </c>
      <c r="IL269" s="2"/>
      <c r="IM269" s="2"/>
      <c r="IN269" s="2"/>
      <c r="IO269" s="2"/>
      <c r="IP269" s="2"/>
      <c r="IQ269" s="2"/>
      <c r="IR269" s="2"/>
      <c r="IS269" s="2"/>
      <c r="IT269" s="2"/>
      <c r="IU269" s="2"/>
    </row>
    <row r="270" spans="1:255" x14ac:dyDescent="0.2">
      <c r="A270">
        <v>17</v>
      </c>
      <c r="B270">
        <v>1</v>
      </c>
      <c r="D270">
        <f>ROW(EtalonRes!A240)</f>
        <v>240</v>
      </c>
      <c r="E270" t="s">
        <v>316</v>
      </c>
      <c r="F270" t="s">
        <v>317</v>
      </c>
      <c r="G270" t="s">
        <v>318</v>
      </c>
      <c r="H270" t="s">
        <v>160</v>
      </c>
      <c r="I270">
        <v>0.9</v>
      </c>
      <c r="J270">
        <v>0</v>
      </c>
      <c r="K270">
        <v>0.9</v>
      </c>
      <c r="O270">
        <f t="shared" si="236"/>
        <v>4326.92</v>
      </c>
      <c r="P270">
        <f t="shared" si="237"/>
        <v>179.39</v>
      </c>
      <c r="Q270">
        <f>(ROUND((ROUND((((ET270*1.1))*AV270*I270),2)*BB270),2)+ROUND((ROUND(((AE270-((EU270*1.1)))*AV270*I270),2)*BS270),2))</f>
        <v>292.97000000000003</v>
      </c>
      <c r="R270">
        <f t="shared" si="238"/>
        <v>72.61</v>
      </c>
      <c r="S270">
        <f t="shared" si="239"/>
        <v>3854.56</v>
      </c>
      <c r="T270">
        <f t="shared" si="240"/>
        <v>0</v>
      </c>
      <c r="U270">
        <f t="shared" si="241"/>
        <v>9.1773000000000007</v>
      </c>
      <c r="V270">
        <f t="shared" si="242"/>
        <v>0</v>
      </c>
      <c r="W270">
        <f t="shared" si="243"/>
        <v>0</v>
      </c>
      <c r="X270">
        <f t="shared" si="244"/>
        <v>3546.2</v>
      </c>
      <c r="Y270">
        <f t="shared" si="245"/>
        <v>1657.46</v>
      </c>
      <c r="AA270">
        <v>50464747</v>
      </c>
      <c r="AB270">
        <f t="shared" si="246"/>
        <v>190.98</v>
      </c>
      <c r="AC270">
        <f t="shared" si="247"/>
        <v>37.97</v>
      </c>
      <c r="AD270">
        <f>ROUND(((((ET270*1.1))-((EU270*1.1)))+AE270),6)</f>
        <v>27.379000000000001</v>
      </c>
      <c r="AE270">
        <f t="shared" si="248"/>
        <v>2.3650000000000002</v>
      </c>
      <c r="AF270">
        <f t="shared" si="248"/>
        <v>125.631</v>
      </c>
      <c r="AG270">
        <f t="shared" si="249"/>
        <v>0</v>
      </c>
      <c r="AH270">
        <f t="shared" si="250"/>
        <v>10.197000000000001</v>
      </c>
      <c r="AI270">
        <f t="shared" si="250"/>
        <v>0</v>
      </c>
      <c r="AJ270">
        <f t="shared" si="251"/>
        <v>0</v>
      </c>
      <c r="AK270">
        <v>177.07</v>
      </c>
      <c r="AL270">
        <v>37.97</v>
      </c>
      <c r="AM270">
        <v>24.89</v>
      </c>
      <c r="AN270">
        <v>2.15</v>
      </c>
      <c r="AO270">
        <v>114.21</v>
      </c>
      <c r="AP270">
        <v>0</v>
      </c>
      <c r="AQ270">
        <v>9.27</v>
      </c>
      <c r="AR270">
        <v>0</v>
      </c>
      <c r="AS270">
        <v>0</v>
      </c>
      <c r="AT270">
        <v>92</v>
      </c>
      <c r="AU270">
        <v>43</v>
      </c>
      <c r="AV270">
        <v>1</v>
      </c>
      <c r="AW270">
        <v>1</v>
      </c>
      <c r="AZ270">
        <v>1</v>
      </c>
      <c r="BA270">
        <v>34.090000000000003</v>
      </c>
      <c r="BB270">
        <v>11.89</v>
      </c>
      <c r="BC270">
        <v>5.25</v>
      </c>
      <c r="BD270" t="s">
        <v>3</v>
      </c>
      <c r="BE270" t="s">
        <v>3</v>
      </c>
      <c r="BF270" t="s">
        <v>3</v>
      </c>
      <c r="BG270" t="s">
        <v>3</v>
      </c>
      <c r="BH270">
        <v>0</v>
      </c>
      <c r="BI270">
        <v>2</v>
      </c>
      <c r="BJ270" t="s">
        <v>319</v>
      </c>
      <c r="BM270">
        <v>332</v>
      </c>
      <c r="BN270">
        <v>0</v>
      </c>
      <c r="BO270" t="s">
        <v>317</v>
      </c>
      <c r="BP270">
        <v>1</v>
      </c>
      <c r="BQ270">
        <v>40</v>
      </c>
      <c r="BR270">
        <v>0</v>
      </c>
      <c r="BS270">
        <v>34.090000000000003</v>
      </c>
      <c r="BT270">
        <v>1</v>
      </c>
      <c r="BU270">
        <v>1</v>
      </c>
      <c r="BV270">
        <v>1</v>
      </c>
      <c r="BW270">
        <v>1</v>
      </c>
      <c r="BX270">
        <v>1</v>
      </c>
      <c r="BY270" t="s">
        <v>3</v>
      </c>
      <c r="BZ270">
        <v>92</v>
      </c>
      <c r="CA270">
        <v>43</v>
      </c>
      <c r="CB270" t="s">
        <v>3</v>
      </c>
      <c r="CE270">
        <v>30</v>
      </c>
      <c r="CF270">
        <v>0</v>
      </c>
      <c r="CG270">
        <v>0</v>
      </c>
      <c r="CM270">
        <v>0</v>
      </c>
      <c r="CN270" t="s">
        <v>479</v>
      </c>
      <c r="CO270">
        <v>0</v>
      </c>
      <c r="CP270">
        <f t="shared" si="252"/>
        <v>4326.92</v>
      </c>
      <c r="CQ270">
        <f t="shared" si="253"/>
        <v>199.34</v>
      </c>
      <c r="CR270">
        <f>(ROUND((ROUND((((ET270*1.1))*AV270*1),2)*BB270),2)+ROUND((ROUND(((AE270-((EU270*1.1)))*AV270*1),2)*BS270),2))</f>
        <v>325.55</v>
      </c>
      <c r="CS270">
        <f t="shared" si="254"/>
        <v>80.790000000000006</v>
      </c>
      <c r="CT270">
        <f t="shared" si="255"/>
        <v>4282.7299999999996</v>
      </c>
      <c r="CU270">
        <f t="shared" si="256"/>
        <v>0</v>
      </c>
      <c r="CV270">
        <f t="shared" si="257"/>
        <v>10.197000000000001</v>
      </c>
      <c r="CW270">
        <f t="shared" si="258"/>
        <v>0</v>
      </c>
      <c r="CX270">
        <f t="shared" si="259"/>
        <v>0</v>
      </c>
      <c r="CY270">
        <f>S270*(BZ270/100)</f>
        <v>3546.1952000000001</v>
      </c>
      <c r="CZ270">
        <f>S270*(CA270/100)</f>
        <v>1657.4608000000001</v>
      </c>
      <c r="DC270" t="s">
        <v>3</v>
      </c>
      <c r="DD270" t="s">
        <v>3</v>
      </c>
      <c r="DE270" t="s">
        <v>25</v>
      </c>
      <c r="DF270" t="s">
        <v>25</v>
      </c>
      <c r="DG270" t="s">
        <v>25</v>
      </c>
      <c r="DH270" t="s">
        <v>3</v>
      </c>
      <c r="DI270" t="s">
        <v>25</v>
      </c>
      <c r="DJ270" t="s">
        <v>25</v>
      </c>
      <c r="DK270" t="s">
        <v>3</v>
      </c>
      <c r="DL270" t="s">
        <v>3</v>
      </c>
      <c r="DM270" t="s">
        <v>3</v>
      </c>
      <c r="DN270">
        <v>112</v>
      </c>
      <c r="DO270">
        <v>70</v>
      </c>
      <c r="DP270">
        <v>1</v>
      </c>
      <c r="DQ270">
        <v>1</v>
      </c>
      <c r="DU270">
        <v>1010</v>
      </c>
      <c r="DV270" t="s">
        <v>160</v>
      </c>
      <c r="DW270" t="s">
        <v>160</v>
      </c>
      <c r="DX270">
        <v>10</v>
      </c>
      <c r="DZ270" t="s">
        <v>3</v>
      </c>
      <c r="EA270" t="s">
        <v>3</v>
      </c>
      <c r="EB270" t="s">
        <v>3</v>
      </c>
      <c r="EC270" t="s">
        <v>3</v>
      </c>
      <c r="EE270">
        <v>49573647</v>
      </c>
      <c r="EF270">
        <v>40</v>
      </c>
      <c r="EG270" t="s">
        <v>134</v>
      </c>
      <c r="EH270">
        <v>0</v>
      </c>
      <c r="EI270" t="s">
        <v>3</v>
      </c>
      <c r="EJ270">
        <v>2</v>
      </c>
      <c r="EK270">
        <v>332</v>
      </c>
      <c r="EL270" t="s">
        <v>320</v>
      </c>
      <c r="EM270" t="s">
        <v>321</v>
      </c>
      <c r="EO270" t="s">
        <v>29</v>
      </c>
      <c r="EQ270">
        <v>131072</v>
      </c>
      <c r="ER270">
        <v>177.07</v>
      </c>
      <c r="ES270">
        <v>37.97</v>
      </c>
      <c r="ET270">
        <v>24.89</v>
      </c>
      <c r="EU270">
        <v>2.15</v>
      </c>
      <c r="EV270">
        <v>114.21</v>
      </c>
      <c r="EW270">
        <v>9.27</v>
      </c>
      <c r="EX270">
        <v>0</v>
      </c>
      <c r="EY270">
        <v>0</v>
      </c>
      <c r="FQ270">
        <v>0</v>
      </c>
      <c r="FR270">
        <f t="shared" si="260"/>
        <v>0</v>
      </c>
      <c r="FS270">
        <v>2</v>
      </c>
      <c r="FX270">
        <v>112</v>
      </c>
      <c r="FY270">
        <v>70</v>
      </c>
      <c r="GA270" t="s">
        <v>3</v>
      </c>
      <c r="GD270">
        <v>0</v>
      </c>
      <c r="GF270">
        <v>-909311872</v>
      </c>
      <c r="GG270">
        <v>2</v>
      </c>
      <c r="GH270">
        <v>1</v>
      </c>
      <c r="GI270">
        <v>2</v>
      </c>
      <c r="GJ270">
        <v>0</v>
      </c>
      <c r="GK270">
        <f>ROUND(R270*(S12)/100,2)</f>
        <v>116.18</v>
      </c>
      <c r="GL270">
        <f t="shared" si="261"/>
        <v>0</v>
      </c>
      <c r="GM270">
        <f t="shared" si="262"/>
        <v>9646.76</v>
      </c>
      <c r="GN270">
        <f t="shared" si="263"/>
        <v>0</v>
      </c>
      <c r="GO270">
        <f t="shared" si="264"/>
        <v>9646.76</v>
      </c>
      <c r="GP270">
        <f t="shared" si="265"/>
        <v>0</v>
      </c>
      <c r="GR270">
        <v>0</v>
      </c>
      <c r="GS270">
        <v>3</v>
      </c>
      <c r="GT270">
        <v>0</v>
      </c>
      <c r="GU270" t="s">
        <v>3</v>
      </c>
      <c r="GV270">
        <f t="shared" si="266"/>
        <v>0</v>
      </c>
      <c r="GW270">
        <v>1</v>
      </c>
      <c r="GX270">
        <f t="shared" si="267"/>
        <v>0</v>
      </c>
      <c r="HA270">
        <v>0</v>
      </c>
      <c r="HB270">
        <v>0</v>
      </c>
      <c r="HC270">
        <f t="shared" si="268"/>
        <v>0</v>
      </c>
      <c r="HE270" t="s">
        <v>3</v>
      </c>
      <c r="HF270" t="s">
        <v>3</v>
      </c>
      <c r="HM270" t="s">
        <v>3</v>
      </c>
      <c r="HN270" t="s">
        <v>3</v>
      </c>
      <c r="HO270" t="s">
        <v>3</v>
      </c>
      <c r="HP270" t="s">
        <v>3</v>
      </c>
      <c r="HQ270" t="s">
        <v>3</v>
      </c>
      <c r="IK270">
        <v>0</v>
      </c>
    </row>
    <row r="271" spans="1:255" x14ac:dyDescent="0.2">
      <c r="A271" s="2">
        <v>18</v>
      </c>
      <c r="B271" s="2">
        <v>1</v>
      </c>
      <c r="C271" s="2"/>
      <c r="D271" s="2"/>
      <c r="E271" s="2" t="s">
        <v>322</v>
      </c>
      <c r="F271" s="2" t="s">
        <v>323</v>
      </c>
      <c r="G271" s="2" t="s">
        <v>324</v>
      </c>
      <c r="H271" s="2" t="s">
        <v>325</v>
      </c>
      <c r="I271" s="2">
        <f>I269*J271</f>
        <v>0.10440000000000001</v>
      </c>
      <c r="J271" s="2">
        <v>0.11600000000000001</v>
      </c>
      <c r="K271" s="2">
        <v>0.11600000000000001</v>
      </c>
      <c r="L271" s="2"/>
      <c r="M271" s="2"/>
      <c r="N271" s="2"/>
      <c r="O271" s="2">
        <f t="shared" si="236"/>
        <v>822.58</v>
      </c>
      <c r="P271" s="2">
        <f t="shared" si="237"/>
        <v>822.58</v>
      </c>
      <c r="Q271" s="2">
        <f>(ROUND((ROUND(((ET271)*AV271*I271),2)*BB271),2)+ROUND((ROUND(((AE271-(EU271))*AV271*I271),2)*BS271),2))</f>
        <v>0</v>
      </c>
      <c r="R271" s="2">
        <f t="shared" si="238"/>
        <v>0</v>
      </c>
      <c r="S271" s="2">
        <f t="shared" si="239"/>
        <v>0</v>
      </c>
      <c r="T271" s="2">
        <f t="shared" si="240"/>
        <v>0</v>
      </c>
      <c r="U271" s="2">
        <f t="shared" si="241"/>
        <v>0</v>
      </c>
      <c r="V271" s="2">
        <f t="shared" si="242"/>
        <v>0</v>
      </c>
      <c r="W271" s="2">
        <f t="shared" si="243"/>
        <v>0</v>
      </c>
      <c r="X271" s="2">
        <f t="shared" si="244"/>
        <v>0</v>
      </c>
      <c r="Y271" s="2">
        <f t="shared" si="245"/>
        <v>0</v>
      </c>
      <c r="Z271" s="2"/>
      <c r="AA271" s="2">
        <v>50464749</v>
      </c>
      <c r="AB271" s="2">
        <f t="shared" si="246"/>
        <v>7879.13</v>
      </c>
      <c r="AC271" s="2">
        <f t="shared" si="247"/>
        <v>7879.13</v>
      </c>
      <c r="AD271" s="2">
        <f>ROUND((((ET271)-(EU271))+AE271),6)</f>
        <v>0</v>
      </c>
      <c r="AE271" s="2">
        <f>ROUND((EU271),6)</f>
        <v>0</v>
      </c>
      <c r="AF271" s="2">
        <f>ROUND((EV271),6)</f>
        <v>0</v>
      </c>
      <c r="AG271" s="2">
        <f t="shared" si="249"/>
        <v>0</v>
      </c>
      <c r="AH271" s="2">
        <f>(EW271)</f>
        <v>0</v>
      </c>
      <c r="AI271" s="2">
        <f>(EX271)</f>
        <v>0</v>
      </c>
      <c r="AJ271" s="2">
        <f t="shared" si="251"/>
        <v>0</v>
      </c>
      <c r="AK271" s="2">
        <v>7879.13</v>
      </c>
      <c r="AL271" s="2">
        <v>7879.13</v>
      </c>
      <c r="AM271" s="2">
        <v>0</v>
      </c>
      <c r="AN271" s="2">
        <v>0</v>
      </c>
      <c r="AO271" s="2">
        <v>0</v>
      </c>
      <c r="AP271" s="2">
        <v>0</v>
      </c>
      <c r="AQ271" s="2">
        <v>0</v>
      </c>
      <c r="AR271" s="2">
        <v>0</v>
      </c>
      <c r="AS271" s="2">
        <v>0</v>
      </c>
      <c r="AT271" s="2">
        <v>112</v>
      </c>
      <c r="AU271" s="2">
        <v>70</v>
      </c>
      <c r="AV271" s="2">
        <v>1</v>
      </c>
      <c r="AW271" s="2">
        <v>1</v>
      </c>
      <c r="AX271" s="2"/>
      <c r="AY271" s="2"/>
      <c r="AZ271" s="2">
        <v>1</v>
      </c>
      <c r="BA271" s="2">
        <v>1</v>
      </c>
      <c r="BB271" s="2">
        <v>1</v>
      </c>
      <c r="BC271" s="2">
        <v>1</v>
      </c>
      <c r="BD271" s="2" t="s">
        <v>3</v>
      </c>
      <c r="BE271" s="2" t="s">
        <v>3</v>
      </c>
      <c r="BF271" s="2" t="s">
        <v>3</v>
      </c>
      <c r="BG271" s="2" t="s">
        <v>3</v>
      </c>
      <c r="BH271" s="2">
        <v>3</v>
      </c>
      <c r="BI271" s="2">
        <v>2</v>
      </c>
      <c r="BJ271" s="2" t="s">
        <v>326</v>
      </c>
      <c r="BK271" s="2"/>
      <c r="BL271" s="2"/>
      <c r="BM271" s="2">
        <v>332</v>
      </c>
      <c r="BN271" s="2">
        <v>0</v>
      </c>
      <c r="BO271" s="2" t="s">
        <v>3</v>
      </c>
      <c r="BP271" s="2">
        <v>0</v>
      </c>
      <c r="BQ271" s="2">
        <v>40</v>
      </c>
      <c r="BR271" s="2">
        <v>0</v>
      </c>
      <c r="BS271" s="2">
        <v>1</v>
      </c>
      <c r="BT271" s="2">
        <v>1</v>
      </c>
      <c r="BU271" s="2">
        <v>1</v>
      </c>
      <c r="BV271" s="2">
        <v>1</v>
      </c>
      <c r="BW271" s="2">
        <v>1</v>
      </c>
      <c r="BX271" s="2">
        <v>1</v>
      </c>
      <c r="BY271" s="2" t="s">
        <v>3</v>
      </c>
      <c r="BZ271" s="2">
        <v>112</v>
      </c>
      <c r="CA271" s="2">
        <v>70</v>
      </c>
      <c r="CB271" s="2" t="s">
        <v>3</v>
      </c>
      <c r="CC271" s="2"/>
      <c r="CD271" s="2"/>
      <c r="CE271" s="2">
        <v>30</v>
      </c>
      <c r="CF271" s="2">
        <v>0</v>
      </c>
      <c r="CG271" s="2">
        <v>0</v>
      </c>
      <c r="CH271" s="2"/>
      <c r="CI271" s="2"/>
      <c r="CJ271" s="2"/>
      <c r="CK271" s="2"/>
      <c r="CL271" s="2"/>
      <c r="CM271" s="2">
        <v>0</v>
      </c>
      <c r="CN271" s="2" t="s">
        <v>3</v>
      </c>
      <c r="CO271" s="2">
        <v>0</v>
      </c>
      <c r="CP271" s="2">
        <f t="shared" si="252"/>
        <v>822.58</v>
      </c>
      <c r="CQ271" s="2">
        <f t="shared" si="253"/>
        <v>7879.13</v>
      </c>
      <c r="CR271" s="2">
        <f>(ROUND((ROUND(((ET271)*AV271*1),2)*BB271),2)+ROUND((ROUND(((AE271-(EU271))*AV271*1),2)*BS271),2))</f>
        <v>0</v>
      </c>
      <c r="CS271" s="2">
        <f t="shared" si="254"/>
        <v>0</v>
      </c>
      <c r="CT271" s="2">
        <f t="shared" si="255"/>
        <v>0</v>
      </c>
      <c r="CU271" s="2">
        <f t="shared" si="256"/>
        <v>0</v>
      </c>
      <c r="CV271" s="2">
        <f t="shared" si="257"/>
        <v>0</v>
      </c>
      <c r="CW271" s="2">
        <f t="shared" si="258"/>
        <v>0</v>
      </c>
      <c r="CX271" s="2">
        <f t="shared" si="259"/>
        <v>0</v>
      </c>
      <c r="CY271" s="2">
        <f>((S271*BZ271)/100)</f>
        <v>0</v>
      </c>
      <c r="CZ271" s="2">
        <f>((S271*CA271)/100)</f>
        <v>0</v>
      </c>
      <c r="DA271" s="2"/>
      <c r="DB271" s="2"/>
      <c r="DC271" s="2" t="s">
        <v>3</v>
      </c>
      <c r="DD271" s="2" t="s">
        <v>3</v>
      </c>
      <c r="DE271" s="2" t="s">
        <v>3</v>
      </c>
      <c r="DF271" s="2" t="s">
        <v>3</v>
      </c>
      <c r="DG271" s="2" t="s">
        <v>3</v>
      </c>
      <c r="DH271" s="2" t="s">
        <v>3</v>
      </c>
      <c r="DI271" s="2" t="s">
        <v>3</v>
      </c>
      <c r="DJ271" s="2" t="s">
        <v>3</v>
      </c>
      <c r="DK271" s="2" t="s">
        <v>3</v>
      </c>
      <c r="DL271" s="2" t="s">
        <v>3</v>
      </c>
      <c r="DM271" s="2" t="s">
        <v>3</v>
      </c>
      <c r="DN271" s="2">
        <v>0</v>
      </c>
      <c r="DO271" s="2">
        <v>0</v>
      </c>
      <c r="DP271" s="2">
        <v>1</v>
      </c>
      <c r="DQ271" s="2">
        <v>1</v>
      </c>
      <c r="DR271" s="2"/>
      <c r="DS271" s="2"/>
      <c r="DT271" s="2"/>
      <c r="DU271" s="2">
        <v>1009</v>
      </c>
      <c r="DV271" s="2" t="s">
        <v>325</v>
      </c>
      <c r="DW271" s="2" t="s">
        <v>325</v>
      </c>
      <c r="DX271" s="2">
        <v>1000</v>
      </c>
      <c r="DY271" s="2"/>
      <c r="DZ271" s="2" t="s">
        <v>3</v>
      </c>
      <c r="EA271" s="2" t="s">
        <v>3</v>
      </c>
      <c r="EB271" s="2" t="s">
        <v>3</v>
      </c>
      <c r="EC271" s="2" t="s">
        <v>3</v>
      </c>
      <c r="ED271" s="2"/>
      <c r="EE271" s="2">
        <v>49573647</v>
      </c>
      <c r="EF271" s="2">
        <v>40</v>
      </c>
      <c r="EG271" s="2" t="s">
        <v>134</v>
      </c>
      <c r="EH271" s="2">
        <v>0</v>
      </c>
      <c r="EI271" s="2" t="s">
        <v>3</v>
      </c>
      <c r="EJ271" s="2">
        <v>2</v>
      </c>
      <c r="EK271" s="2">
        <v>332</v>
      </c>
      <c r="EL271" s="2" t="s">
        <v>320</v>
      </c>
      <c r="EM271" s="2" t="s">
        <v>321</v>
      </c>
      <c r="EN271" s="2"/>
      <c r="EO271" s="2" t="s">
        <v>3</v>
      </c>
      <c r="EP271" s="2"/>
      <c r="EQ271" s="2">
        <v>0</v>
      </c>
      <c r="ER271" s="2">
        <v>7879.13</v>
      </c>
      <c r="ES271" s="2">
        <v>7879.13</v>
      </c>
      <c r="ET271" s="2">
        <v>0</v>
      </c>
      <c r="EU271" s="2">
        <v>0</v>
      </c>
      <c r="EV271" s="2">
        <v>0</v>
      </c>
      <c r="EW271" s="2">
        <v>0</v>
      </c>
      <c r="EX271" s="2">
        <v>0</v>
      </c>
      <c r="EY271" s="2"/>
      <c r="EZ271" s="2"/>
      <c r="FA271" s="2"/>
      <c r="FB271" s="2"/>
      <c r="FC271" s="2"/>
      <c r="FD271" s="2"/>
      <c r="FE271" s="2"/>
      <c r="FF271" s="2"/>
      <c r="FG271" s="2"/>
      <c r="FH271" s="2"/>
      <c r="FI271" s="2"/>
      <c r="FJ271" s="2"/>
      <c r="FK271" s="2"/>
      <c r="FL271" s="2"/>
      <c r="FM271" s="2"/>
      <c r="FN271" s="2"/>
      <c r="FO271" s="2"/>
      <c r="FP271" s="2"/>
      <c r="FQ271" s="2">
        <v>0</v>
      </c>
      <c r="FR271" s="2">
        <f t="shared" si="260"/>
        <v>0</v>
      </c>
      <c r="FS271" s="2">
        <v>0</v>
      </c>
      <c r="FT271" s="2"/>
      <c r="FU271" s="2"/>
      <c r="FV271" s="2"/>
      <c r="FW271" s="2"/>
      <c r="FX271" s="2">
        <v>112</v>
      </c>
      <c r="FY271" s="2">
        <v>70</v>
      </c>
      <c r="FZ271" s="2"/>
      <c r="GA271" s="2" t="s">
        <v>3</v>
      </c>
      <c r="GB271" s="2"/>
      <c r="GC271" s="2"/>
      <c r="GD271" s="2">
        <v>0</v>
      </c>
      <c r="GE271" s="2"/>
      <c r="GF271" s="2">
        <v>2061923971</v>
      </c>
      <c r="GG271" s="2">
        <v>2</v>
      </c>
      <c r="GH271" s="2">
        <v>1</v>
      </c>
      <c r="GI271" s="2">
        <v>-2</v>
      </c>
      <c r="GJ271" s="2">
        <v>0</v>
      </c>
      <c r="GK271" s="2">
        <f>ROUND(R271*(R12)/100,2)</f>
        <v>0</v>
      </c>
      <c r="GL271" s="2">
        <f t="shared" si="261"/>
        <v>0</v>
      </c>
      <c r="GM271" s="2">
        <f t="shared" si="262"/>
        <v>822.58</v>
      </c>
      <c r="GN271" s="2">
        <f t="shared" si="263"/>
        <v>0</v>
      </c>
      <c r="GO271" s="2">
        <f t="shared" si="264"/>
        <v>822.58</v>
      </c>
      <c r="GP271" s="2">
        <f t="shared" si="265"/>
        <v>0</v>
      </c>
      <c r="GQ271" s="2"/>
      <c r="GR271" s="2">
        <v>0</v>
      </c>
      <c r="GS271" s="2">
        <v>3</v>
      </c>
      <c r="GT271" s="2">
        <v>0</v>
      </c>
      <c r="GU271" s="2" t="s">
        <v>3</v>
      </c>
      <c r="GV271" s="2">
        <f t="shared" si="266"/>
        <v>0</v>
      </c>
      <c r="GW271" s="2">
        <v>1</v>
      </c>
      <c r="GX271" s="2">
        <f t="shared" si="267"/>
        <v>0</v>
      </c>
      <c r="GY271" s="2"/>
      <c r="GZ271" s="2"/>
      <c r="HA271" s="2">
        <v>0</v>
      </c>
      <c r="HB271" s="2">
        <v>0</v>
      </c>
      <c r="HC271" s="2">
        <f t="shared" si="268"/>
        <v>0</v>
      </c>
      <c r="HD271" s="2"/>
      <c r="HE271" s="2" t="s">
        <v>3</v>
      </c>
      <c r="HF271" s="2" t="s">
        <v>3</v>
      </c>
      <c r="HG271" s="2"/>
      <c r="HH271" s="2"/>
      <c r="HI271" s="2"/>
      <c r="HJ271" s="2"/>
      <c r="HK271" s="2"/>
      <c r="HL271" s="2"/>
      <c r="HM271" s="2" t="s">
        <v>3</v>
      </c>
      <c r="HN271" s="2" t="s">
        <v>3</v>
      </c>
      <c r="HO271" s="2" t="s">
        <v>3</v>
      </c>
      <c r="HP271" s="2" t="s">
        <v>3</v>
      </c>
      <c r="HQ271" s="2" t="s">
        <v>3</v>
      </c>
      <c r="HR271" s="2"/>
      <c r="HS271" s="2"/>
      <c r="HT271" s="2"/>
      <c r="HU271" s="2"/>
      <c r="HV271" s="2"/>
      <c r="HW271" s="2"/>
      <c r="HX271" s="2"/>
      <c r="HY271" s="2"/>
      <c r="HZ271" s="2"/>
      <c r="IA271" s="2"/>
      <c r="IB271" s="2"/>
      <c r="IC271" s="2"/>
      <c r="ID271" s="2"/>
      <c r="IE271" s="2"/>
      <c r="IF271" s="2"/>
      <c r="IG271" s="2"/>
      <c r="IH271" s="2"/>
      <c r="II271" s="2"/>
      <c r="IJ271" s="2"/>
      <c r="IK271" s="2">
        <v>0</v>
      </c>
      <c r="IL271" s="2"/>
      <c r="IM271" s="2"/>
      <c r="IN271" s="2"/>
      <c r="IO271" s="2"/>
      <c r="IP271" s="2"/>
      <c r="IQ271" s="2"/>
      <c r="IR271" s="2"/>
      <c r="IS271" s="2"/>
      <c r="IT271" s="2"/>
      <c r="IU271" s="2"/>
    </row>
    <row r="272" spans="1:255" x14ac:dyDescent="0.2">
      <c r="A272">
        <v>18</v>
      </c>
      <c r="B272">
        <v>1</v>
      </c>
      <c r="E272" t="s">
        <v>322</v>
      </c>
      <c r="F272" t="s">
        <v>323</v>
      </c>
      <c r="G272" t="s">
        <v>324</v>
      </c>
      <c r="H272" t="s">
        <v>325</v>
      </c>
      <c r="I272">
        <f>I270*J272</f>
        <v>0.10440000000000001</v>
      </c>
      <c r="J272">
        <v>0.11600000000000001</v>
      </c>
      <c r="K272">
        <v>0.11600000000000001</v>
      </c>
      <c r="O272">
        <f t="shared" si="236"/>
        <v>2566.4499999999998</v>
      </c>
      <c r="P272">
        <f t="shared" si="237"/>
        <v>2566.4499999999998</v>
      </c>
      <c r="Q272">
        <f>(ROUND((ROUND(((ET272)*AV272*I272),2)*BB272),2)+ROUND((ROUND(((AE272-(EU272))*AV272*I272),2)*BS272),2))</f>
        <v>0</v>
      </c>
      <c r="R272">
        <f t="shared" si="238"/>
        <v>0</v>
      </c>
      <c r="S272">
        <f t="shared" si="239"/>
        <v>0</v>
      </c>
      <c r="T272">
        <f t="shared" si="240"/>
        <v>0</v>
      </c>
      <c r="U272">
        <f t="shared" si="241"/>
        <v>0</v>
      </c>
      <c r="V272">
        <f t="shared" si="242"/>
        <v>0</v>
      </c>
      <c r="W272">
        <f t="shared" si="243"/>
        <v>0</v>
      </c>
      <c r="X272">
        <f t="shared" si="244"/>
        <v>0</v>
      </c>
      <c r="Y272">
        <f t="shared" si="245"/>
        <v>0</v>
      </c>
      <c r="AA272">
        <v>50464747</v>
      </c>
      <c r="AB272">
        <f t="shared" si="246"/>
        <v>7879.13</v>
      </c>
      <c r="AC272">
        <f t="shared" si="247"/>
        <v>7879.13</v>
      </c>
      <c r="AD272">
        <f>ROUND((((ET272)-(EU272))+AE272),6)</f>
        <v>0</v>
      </c>
      <c r="AE272">
        <f>ROUND((EU272),6)</f>
        <v>0</v>
      </c>
      <c r="AF272">
        <f>ROUND((EV272),6)</f>
        <v>0</v>
      </c>
      <c r="AG272">
        <f t="shared" si="249"/>
        <v>0</v>
      </c>
      <c r="AH272">
        <f>(EW272)</f>
        <v>0</v>
      </c>
      <c r="AI272">
        <f>(EX272)</f>
        <v>0</v>
      </c>
      <c r="AJ272">
        <f t="shared" si="251"/>
        <v>0</v>
      </c>
      <c r="AK272">
        <v>7879.13</v>
      </c>
      <c r="AL272">
        <v>7879.13</v>
      </c>
      <c r="AM272">
        <v>0</v>
      </c>
      <c r="AN272">
        <v>0</v>
      </c>
      <c r="AO272">
        <v>0</v>
      </c>
      <c r="AP272">
        <v>0</v>
      </c>
      <c r="AQ272">
        <v>0</v>
      </c>
      <c r="AR272">
        <v>0</v>
      </c>
      <c r="AS272">
        <v>0</v>
      </c>
      <c r="AT272">
        <v>0</v>
      </c>
      <c r="AU272">
        <v>0</v>
      </c>
      <c r="AV272">
        <v>1</v>
      </c>
      <c r="AW272">
        <v>1</v>
      </c>
      <c r="AZ272">
        <v>1</v>
      </c>
      <c r="BA272">
        <v>1</v>
      </c>
      <c r="BB272">
        <v>1</v>
      </c>
      <c r="BC272">
        <v>3.12</v>
      </c>
      <c r="BD272" t="s">
        <v>3</v>
      </c>
      <c r="BE272" t="s">
        <v>3</v>
      </c>
      <c r="BF272" t="s">
        <v>3</v>
      </c>
      <c r="BG272" t="s">
        <v>3</v>
      </c>
      <c r="BH272">
        <v>3</v>
      </c>
      <c r="BI272">
        <v>2</v>
      </c>
      <c r="BJ272" t="s">
        <v>326</v>
      </c>
      <c r="BM272">
        <v>332</v>
      </c>
      <c r="BN272">
        <v>0</v>
      </c>
      <c r="BO272" t="s">
        <v>323</v>
      </c>
      <c r="BP272">
        <v>1</v>
      </c>
      <c r="BQ272">
        <v>40</v>
      </c>
      <c r="BR272">
        <v>0</v>
      </c>
      <c r="BS272">
        <v>1</v>
      </c>
      <c r="BT272">
        <v>1</v>
      </c>
      <c r="BU272">
        <v>1</v>
      </c>
      <c r="BV272">
        <v>1</v>
      </c>
      <c r="BW272">
        <v>1</v>
      </c>
      <c r="BX272">
        <v>1</v>
      </c>
      <c r="BY272" t="s">
        <v>3</v>
      </c>
      <c r="BZ272">
        <v>0</v>
      </c>
      <c r="CA272">
        <v>0</v>
      </c>
      <c r="CB272" t="s">
        <v>3</v>
      </c>
      <c r="CE272">
        <v>30</v>
      </c>
      <c r="CF272">
        <v>0</v>
      </c>
      <c r="CG272">
        <v>0</v>
      </c>
      <c r="CM272">
        <v>0</v>
      </c>
      <c r="CN272" t="s">
        <v>3</v>
      </c>
      <c r="CO272">
        <v>0</v>
      </c>
      <c r="CP272">
        <f t="shared" si="252"/>
        <v>2566.4499999999998</v>
      </c>
      <c r="CQ272">
        <f t="shared" si="253"/>
        <v>24582.89</v>
      </c>
      <c r="CR272">
        <f>(ROUND((ROUND(((ET272)*AV272*1),2)*BB272),2)+ROUND((ROUND(((AE272-(EU272))*AV272*1),2)*BS272),2))</f>
        <v>0</v>
      </c>
      <c r="CS272">
        <f t="shared" si="254"/>
        <v>0</v>
      </c>
      <c r="CT272">
        <f t="shared" si="255"/>
        <v>0</v>
      </c>
      <c r="CU272">
        <f t="shared" si="256"/>
        <v>0</v>
      </c>
      <c r="CV272">
        <f t="shared" si="257"/>
        <v>0</v>
      </c>
      <c r="CW272">
        <f t="shared" si="258"/>
        <v>0</v>
      </c>
      <c r="CX272">
        <f t="shared" si="259"/>
        <v>0</v>
      </c>
      <c r="CY272">
        <f>S272*(BZ272/100)</f>
        <v>0</v>
      </c>
      <c r="CZ272">
        <f>S272*(CA272/100)</f>
        <v>0</v>
      </c>
      <c r="DC272" t="s">
        <v>3</v>
      </c>
      <c r="DD272" t="s">
        <v>3</v>
      </c>
      <c r="DE272" t="s">
        <v>3</v>
      </c>
      <c r="DF272" t="s">
        <v>3</v>
      </c>
      <c r="DG272" t="s">
        <v>3</v>
      </c>
      <c r="DH272" t="s">
        <v>3</v>
      </c>
      <c r="DI272" t="s">
        <v>3</v>
      </c>
      <c r="DJ272" t="s">
        <v>3</v>
      </c>
      <c r="DK272" t="s">
        <v>3</v>
      </c>
      <c r="DL272" t="s">
        <v>3</v>
      </c>
      <c r="DM272" t="s">
        <v>3</v>
      </c>
      <c r="DN272">
        <v>112</v>
      </c>
      <c r="DO272">
        <v>70</v>
      </c>
      <c r="DP272">
        <v>1</v>
      </c>
      <c r="DQ272">
        <v>1</v>
      </c>
      <c r="DU272">
        <v>1009</v>
      </c>
      <c r="DV272" t="s">
        <v>325</v>
      </c>
      <c r="DW272" t="s">
        <v>325</v>
      </c>
      <c r="DX272">
        <v>1000</v>
      </c>
      <c r="DZ272" t="s">
        <v>3</v>
      </c>
      <c r="EA272" t="s">
        <v>3</v>
      </c>
      <c r="EB272" t="s">
        <v>3</v>
      </c>
      <c r="EC272" t="s">
        <v>3</v>
      </c>
      <c r="EE272">
        <v>49573647</v>
      </c>
      <c r="EF272">
        <v>40</v>
      </c>
      <c r="EG272" t="s">
        <v>134</v>
      </c>
      <c r="EH272">
        <v>0</v>
      </c>
      <c r="EI272" t="s">
        <v>3</v>
      </c>
      <c r="EJ272">
        <v>2</v>
      </c>
      <c r="EK272">
        <v>332</v>
      </c>
      <c r="EL272" t="s">
        <v>320</v>
      </c>
      <c r="EM272" t="s">
        <v>321</v>
      </c>
      <c r="EO272" t="s">
        <v>3</v>
      </c>
      <c r="EQ272">
        <v>0</v>
      </c>
      <c r="ER272">
        <v>7879.13</v>
      </c>
      <c r="ES272">
        <v>7879.13</v>
      </c>
      <c r="ET272">
        <v>0</v>
      </c>
      <c r="EU272">
        <v>0</v>
      </c>
      <c r="EV272">
        <v>0</v>
      </c>
      <c r="EW272">
        <v>0</v>
      </c>
      <c r="EX272">
        <v>0</v>
      </c>
      <c r="FQ272">
        <v>0</v>
      </c>
      <c r="FR272">
        <f t="shared" si="260"/>
        <v>0</v>
      </c>
      <c r="FS272">
        <v>0</v>
      </c>
      <c r="FX272">
        <v>112</v>
      </c>
      <c r="FY272">
        <v>70</v>
      </c>
      <c r="GA272" t="s">
        <v>3</v>
      </c>
      <c r="GD272">
        <v>0</v>
      </c>
      <c r="GF272">
        <v>2061923971</v>
      </c>
      <c r="GG272">
        <v>2</v>
      </c>
      <c r="GH272">
        <v>1</v>
      </c>
      <c r="GI272">
        <v>2</v>
      </c>
      <c r="GJ272">
        <v>0</v>
      </c>
      <c r="GK272">
        <f>ROUND(R272*(S12)/100,2)</f>
        <v>0</v>
      </c>
      <c r="GL272">
        <f t="shared" si="261"/>
        <v>0</v>
      </c>
      <c r="GM272">
        <f t="shared" si="262"/>
        <v>2566.4499999999998</v>
      </c>
      <c r="GN272">
        <f t="shared" si="263"/>
        <v>0</v>
      </c>
      <c r="GO272">
        <f t="shared" si="264"/>
        <v>2566.4499999999998</v>
      </c>
      <c r="GP272">
        <f t="shared" si="265"/>
        <v>0</v>
      </c>
      <c r="GR272">
        <v>0</v>
      </c>
      <c r="GS272">
        <v>3</v>
      </c>
      <c r="GT272">
        <v>0</v>
      </c>
      <c r="GU272" t="s">
        <v>3</v>
      </c>
      <c r="GV272">
        <f t="shared" si="266"/>
        <v>0</v>
      </c>
      <c r="GW272">
        <v>1</v>
      </c>
      <c r="GX272">
        <f t="shared" si="267"/>
        <v>0</v>
      </c>
      <c r="HA272">
        <v>0</v>
      </c>
      <c r="HB272">
        <v>0</v>
      </c>
      <c r="HC272">
        <f t="shared" si="268"/>
        <v>0</v>
      </c>
      <c r="HE272" t="s">
        <v>3</v>
      </c>
      <c r="HF272" t="s">
        <v>3</v>
      </c>
      <c r="HM272" t="s">
        <v>3</v>
      </c>
      <c r="HN272" t="s">
        <v>3</v>
      </c>
      <c r="HO272" t="s">
        <v>3</v>
      </c>
      <c r="HP272" t="s">
        <v>3</v>
      </c>
      <c r="HQ272" t="s">
        <v>3</v>
      </c>
      <c r="IK272">
        <v>0</v>
      </c>
    </row>
    <row r="273" spans="1:255" x14ac:dyDescent="0.2">
      <c r="A273" s="2">
        <v>17</v>
      </c>
      <c r="B273" s="2">
        <v>1</v>
      </c>
      <c r="C273" s="2">
        <f>ROW(SmtRes!A22)</f>
        <v>22</v>
      </c>
      <c r="D273" s="2">
        <f>ROW(EtalonRes!A246)</f>
        <v>246</v>
      </c>
      <c r="E273" s="2" t="s">
        <v>327</v>
      </c>
      <c r="F273" s="2" t="s">
        <v>328</v>
      </c>
      <c r="G273" s="2" t="s">
        <v>329</v>
      </c>
      <c r="H273" s="2" t="s">
        <v>230</v>
      </c>
      <c r="I273" s="2">
        <f>ROUND(ROUND(30/100,4),9)</f>
        <v>0.3</v>
      </c>
      <c r="J273" s="2">
        <v>0</v>
      </c>
      <c r="K273" s="2">
        <f>ROUND(ROUND(30/100,4),9)</f>
        <v>0.3</v>
      </c>
      <c r="L273" s="2"/>
      <c r="M273" s="2"/>
      <c r="N273" s="2"/>
      <c r="O273" s="2">
        <f t="shared" si="236"/>
        <v>90.66</v>
      </c>
      <c r="P273" s="2">
        <f t="shared" si="237"/>
        <v>20.29</v>
      </c>
      <c r="Q273" s="2">
        <f>(ROUND((ROUND((((ET273*1.1))*AV273*I273),2)*BB273),2)+ROUND((ROUND(((AE273-((EU273*1.1)))*AV273*I273),2)*BS273),2))</f>
        <v>11.82</v>
      </c>
      <c r="R273" s="2">
        <f t="shared" si="238"/>
        <v>0.83</v>
      </c>
      <c r="S273" s="2">
        <f t="shared" si="239"/>
        <v>58.55</v>
      </c>
      <c r="T273" s="2">
        <f t="shared" si="240"/>
        <v>0</v>
      </c>
      <c r="U273" s="2">
        <f t="shared" si="241"/>
        <v>4.7520000000000007</v>
      </c>
      <c r="V273" s="2">
        <f t="shared" si="242"/>
        <v>0</v>
      </c>
      <c r="W273" s="2">
        <f t="shared" si="243"/>
        <v>0</v>
      </c>
      <c r="X273" s="2">
        <f t="shared" si="244"/>
        <v>65.58</v>
      </c>
      <c r="Y273" s="2">
        <f t="shared" si="245"/>
        <v>40.99</v>
      </c>
      <c r="Z273" s="2"/>
      <c r="AA273" s="2">
        <v>50464749</v>
      </c>
      <c r="AB273" s="2">
        <f t="shared" si="246"/>
        <v>302.19299999999998</v>
      </c>
      <c r="AC273" s="2">
        <f t="shared" si="247"/>
        <v>67.64</v>
      </c>
      <c r="AD273" s="2">
        <f>ROUND(((((ET273*1.1))-((EU273*1.1)))+AE273),6)</f>
        <v>39.402000000000001</v>
      </c>
      <c r="AE273" s="2">
        <f>ROUND(((EU273*1.1)),6)</f>
        <v>2.7719999999999998</v>
      </c>
      <c r="AF273" s="2">
        <f>ROUND(((EV273*1.1)),6)</f>
        <v>195.15100000000001</v>
      </c>
      <c r="AG273" s="2">
        <f t="shared" si="249"/>
        <v>0</v>
      </c>
      <c r="AH273" s="2">
        <f>((EW273*1.1))</f>
        <v>15.840000000000002</v>
      </c>
      <c r="AI273" s="2">
        <f>((EX273*1.1))</f>
        <v>0</v>
      </c>
      <c r="AJ273" s="2">
        <f t="shared" si="251"/>
        <v>0</v>
      </c>
      <c r="AK273" s="2">
        <v>280.87</v>
      </c>
      <c r="AL273" s="2">
        <v>67.64</v>
      </c>
      <c r="AM273" s="2">
        <v>35.82</v>
      </c>
      <c r="AN273" s="2">
        <v>2.52</v>
      </c>
      <c r="AO273" s="2">
        <v>177.41</v>
      </c>
      <c r="AP273" s="2">
        <v>0</v>
      </c>
      <c r="AQ273" s="2">
        <v>14.4</v>
      </c>
      <c r="AR273" s="2">
        <v>0</v>
      </c>
      <c r="AS273" s="2">
        <v>0</v>
      </c>
      <c r="AT273" s="2">
        <v>112</v>
      </c>
      <c r="AU273" s="2">
        <v>70</v>
      </c>
      <c r="AV273" s="2">
        <v>1</v>
      </c>
      <c r="AW273" s="2">
        <v>1</v>
      </c>
      <c r="AX273" s="2"/>
      <c r="AY273" s="2"/>
      <c r="AZ273" s="2">
        <v>1</v>
      </c>
      <c r="BA273" s="2">
        <v>1</v>
      </c>
      <c r="BB273" s="2">
        <v>1</v>
      </c>
      <c r="BC273" s="2">
        <v>1</v>
      </c>
      <c r="BD273" s="2" t="s">
        <v>3</v>
      </c>
      <c r="BE273" s="2" t="s">
        <v>3</v>
      </c>
      <c r="BF273" s="2" t="s">
        <v>3</v>
      </c>
      <c r="BG273" s="2" t="s">
        <v>3</v>
      </c>
      <c r="BH273" s="2">
        <v>0</v>
      </c>
      <c r="BI273" s="2">
        <v>2</v>
      </c>
      <c r="BJ273" s="2" t="s">
        <v>330</v>
      </c>
      <c r="BK273" s="2"/>
      <c r="BL273" s="2"/>
      <c r="BM273" s="2">
        <v>332</v>
      </c>
      <c r="BN273" s="2">
        <v>0</v>
      </c>
      <c r="BO273" s="2" t="s">
        <v>3</v>
      </c>
      <c r="BP273" s="2">
        <v>0</v>
      </c>
      <c r="BQ273" s="2">
        <v>40</v>
      </c>
      <c r="BR273" s="2">
        <v>0</v>
      </c>
      <c r="BS273" s="2">
        <v>1</v>
      </c>
      <c r="BT273" s="2">
        <v>1</v>
      </c>
      <c r="BU273" s="2">
        <v>1</v>
      </c>
      <c r="BV273" s="2">
        <v>1</v>
      </c>
      <c r="BW273" s="2">
        <v>1</v>
      </c>
      <c r="BX273" s="2">
        <v>1</v>
      </c>
      <c r="BY273" s="2" t="s">
        <v>3</v>
      </c>
      <c r="BZ273" s="2">
        <v>112</v>
      </c>
      <c r="CA273" s="2">
        <v>70</v>
      </c>
      <c r="CB273" s="2" t="s">
        <v>3</v>
      </c>
      <c r="CC273" s="2"/>
      <c r="CD273" s="2"/>
      <c r="CE273" s="2">
        <v>30</v>
      </c>
      <c r="CF273" s="2">
        <v>0</v>
      </c>
      <c r="CG273" s="2">
        <v>0</v>
      </c>
      <c r="CH273" s="2"/>
      <c r="CI273" s="2"/>
      <c r="CJ273" s="2"/>
      <c r="CK273" s="2"/>
      <c r="CL273" s="2"/>
      <c r="CM273" s="2">
        <v>0</v>
      </c>
      <c r="CN273" s="2" t="s">
        <v>479</v>
      </c>
      <c r="CO273" s="2">
        <v>0</v>
      </c>
      <c r="CP273" s="2">
        <f t="shared" si="252"/>
        <v>90.66</v>
      </c>
      <c r="CQ273" s="2">
        <f t="shared" si="253"/>
        <v>67.64</v>
      </c>
      <c r="CR273" s="2">
        <f>(ROUND((ROUND((((ET273*1.1))*AV273*1),2)*BB273),2)+ROUND((ROUND(((AE273-((EU273*1.1)))*AV273*1),2)*BS273),2))</f>
        <v>39.4</v>
      </c>
      <c r="CS273" s="2">
        <f t="shared" si="254"/>
        <v>2.77</v>
      </c>
      <c r="CT273" s="2">
        <f t="shared" si="255"/>
        <v>195.15</v>
      </c>
      <c r="CU273" s="2">
        <f t="shared" si="256"/>
        <v>0</v>
      </c>
      <c r="CV273" s="2">
        <f t="shared" si="257"/>
        <v>15.840000000000002</v>
      </c>
      <c r="CW273" s="2">
        <f t="shared" si="258"/>
        <v>0</v>
      </c>
      <c r="CX273" s="2">
        <f t="shared" si="259"/>
        <v>0</v>
      </c>
      <c r="CY273" s="2">
        <f>((S273*BZ273)/100)</f>
        <v>65.575999999999993</v>
      </c>
      <c r="CZ273" s="2">
        <f>((S273*CA273)/100)</f>
        <v>40.984999999999999</v>
      </c>
      <c r="DA273" s="2"/>
      <c r="DB273" s="2"/>
      <c r="DC273" s="2" t="s">
        <v>3</v>
      </c>
      <c r="DD273" s="2" t="s">
        <v>3</v>
      </c>
      <c r="DE273" s="2" t="s">
        <v>25</v>
      </c>
      <c r="DF273" s="2" t="s">
        <v>25</v>
      </c>
      <c r="DG273" s="2" t="s">
        <v>25</v>
      </c>
      <c r="DH273" s="2" t="s">
        <v>3</v>
      </c>
      <c r="DI273" s="2" t="s">
        <v>25</v>
      </c>
      <c r="DJ273" s="2" t="s">
        <v>25</v>
      </c>
      <c r="DK273" s="2" t="s">
        <v>3</v>
      </c>
      <c r="DL273" s="2" t="s">
        <v>3</v>
      </c>
      <c r="DM273" s="2" t="s">
        <v>3</v>
      </c>
      <c r="DN273" s="2">
        <v>0</v>
      </c>
      <c r="DO273" s="2">
        <v>0</v>
      </c>
      <c r="DP273" s="2">
        <v>1</v>
      </c>
      <c r="DQ273" s="2">
        <v>1</v>
      </c>
      <c r="DR273" s="2"/>
      <c r="DS273" s="2"/>
      <c r="DT273" s="2"/>
      <c r="DU273" s="2">
        <v>1003</v>
      </c>
      <c r="DV273" s="2" t="s">
        <v>230</v>
      </c>
      <c r="DW273" s="2" t="s">
        <v>230</v>
      </c>
      <c r="DX273" s="2">
        <v>100</v>
      </c>
      <c r="DY273" s="2"/>
      <c r="DZ273" s="2" t="s">
        <v>3</v>
      </c>
      <c r="EA273" s="2" t="s">
        <v>3</v>
      </c>
      <c r="EB273" s="2" t="s">
        <v>3</v>
      </c>
      <c r="EC273" s="2" t="s">
        <v>3</v>
      </c>
      <c r="ED273" s="2"/>
      <c r="EE273" s="2">
        <v>49573647</v>
      </c>
      <c r="EF273" s="2">
        <v>40</v>
      </c>
      <c r="EG273" s="2" t="s">
        <v>134</v>
      </c>
      <c r="EH273" s="2">
        <v>0</v>
      </c>
      <c r="EI273" s="2" t="s">
        <v>3</v>
      </c>
      <c r="EJ273" s="2">
        <v>2</v>
      </c>
      <c r="EK273" s="2">
        <v>332</v>
      </c>
      <c r="EL273" s="2" t="s">
        <v>320</v>
      </c>
      <c r="EM273" s="2" t="s">
        <v>321</v>
      </c>
      <c r="EN273" s="2"/>
      <c r="EO273" s="2" t="s">
        <v>29</v>
      </c>
      <c r="EP273" s="2"/>
      <c r="EQ273" s="2">
        <v>131072</v>
      </c>
      <c r="ER273" s="2">
        <v>280.87</v>
      </c>
      <c r="ES273" s="2">
        <v>67.64</v>
      </c>
      <c r="ET273" s="2">
        <v>35.82</v>
      </c>
      <c r="EU273" s="2">
        <v>2.52</v>
      </c>
      <c r="EV273" s="2">
        <v>177.41</v>
      </c>
      <c r="EW273" s="2">
        <v>14.4</v>
      </c>
      <c r="EX273" s="2">
        <v>0</v>
      </c>
      <c r="EY273" s="2">
        <v>0</v>
      </c>
      <c r="EZ273" s="2"/>
      <c r="FA273" s="2"/>
      <c r="FB273" s="2"/>
      <c r="FC273" s="2"/>
      <c r="FD273" s="2"/>
      <c r="FE273" s="2"/>
      <c r="FF273" s="2"/>
      <c r="FG273" s="2"/>
      <c r="FH273" s="2"/>
      <c r="FI273" s="2"/>
      <c r="FJ273" s="2"/>
      <c r="FK273" s="2"/>
      <c r="FL273" s="2"/>
      <c r="FM273" s="2"/>
      <c r="FN273" s="2"/>
      <c r="FO273" s="2"/>
      <c r="FP273" s="2"/>
      <c r="FQ273" s="2">
        <v>0</v>
      </c>
      <c r="FR273" s="2">
        <f t="shared" si="260"/>
        <v>0</v>
      </c>
      <c r="FS273" s="2">
        <v>2</v>
      </c>
      <c r="FT273" s="2"/>
      <c r="FU273" s="2"/>
      <c r="FV273" s="2"/>
      <c r="FW273" s="2"/>
      <c r="FX273" s="2">
        <v>112</v>
      </c>
      <c r="FY273" s="2">
        <v>70</v>
      </c>
      <c r="FZ273" s="2"/>
      <c r="GA273" s="2" t="s">
        <v>3</v>
      </c>
      <c r="GB273" s="2"/>
      <c r="GC273" s="2"/>
      <c r="GD273" s="2">
        <v>0</v>
      </c>
      <c r="GE273" s="2"/>
      <c r="GF273" s="2">
        <v>139602973</v>
      </c>
      <c r="GG273" s="2">
        <v>2</v>
      </c>
      <c r="GH273" s="2">
        <v>1</v>
      </c>
      <c r="GI273" s="2">
        <v>-2</v>
      </c>
      <c r="GJ273" s="2">
        <v>0</v>
      </c>
      <c r="GK273" s="2">
        <f>ROUND(R273*(R12)/100,2)</f>
        <v>1.45</v>
      </c>
      <c r="GL273" s="2">
        <f t="shared" si="261"/>
        <v>0</v>
      </c>
      <c r="GM273" s="2">
        <f t="shared" si="262"/>
        <v>198.68</v>
      </c>
      <c r="GN273" s="2">
        <f t="shared" si="263"/>
        <v>0</v>
      </c>
      <c r="GO273" s="2">
        <f t="shared" si="264"/>
        <v>198.68</v>
      </c>
      <c r="GP273" s="2">
        <f t="shared" si="265"/>
        <v>0</v>
      </c>
      <c r="GQ273" s="2"/>
      <c r="GR273" s="2">
        <v>0</v>
      </c>
      <c r="GS273" s="2">
        <v>3</v>
      </c>
      <c r="GT273" s="2">
        <v>0</v>
      </c>
      <c r="GU273" s="2" t="s">
        <v>3</v>
      </c>
      <c r="GV273" s="2">
        <f t="shared" si="266"/>
        <v>0</v>
      </c>
      <c r="GW273" s="2">
        <v>1</v>
      </c>
      <c r="GX273" s="2">
        <f t="shared" si="267"/>
        <v>0</v>
      </c>
      <c r="GY273" s="2"/>
      <c r="GZ273" s="2"/>
      <c r="HA273" s="2">
        <v>0</v>
      </c>
      <c r="HB273" s="2">
        <v>0</v>
      </c>
      <c r="HC273" s="2">
        <f t="shared" si="268"/>
        <v>0</v>
      </c>
      <c r="HD273" s="2"/>
      <c r="HE273" s="2" t="s">
        <v>3</v>
      </c>
      <c r="HF273" s="2" t="s">
        <v>3</v>
      </c>
      <c r="HG273" s="2"/>
      <c r="HH273" s="2"/>
      <c r="HI273" s="2"/>
      <c r="HJ273" s="2"/>
      <c r="HK273" s="2"/>
      <c r="HL273" s="2"/>
      <c r="HM273" s="2" t="s">
        <v>3</v>
      </c>
      <c r="HN273" s="2" t="s">
        <v>3</v>
      </c>
      <c r="HO273" s="2" t="s">
        <v>3</v>
      </c>
      <c r="HP273" s="2" t="s">
        <v>3</v>
      </c>
      <c r="HQ273" s="2" t="s">
        <v>3</v>
      </c>
      <c r="HR273" s="2"/>
      <c r="HS273" s="2"/>
      <c r="HT273" s="2"/>
      <c r="HU273" s="2"/>
      <c r="HV273" s="2"/>
      <c r="HW273" s="2"/>
      <c r="HX273" s="2"/>
      <c r="HY273" s="2"/>
      <c r="HZ273" s="2"/>
      <c r="IA273" s="2"/>
      <c r="IB273" s="2"/>
      <c r="IC273" s="2"/>
      <c r="ID273" s="2"/>
      <c r="IE273" s="2"/>
      <c r="IF273" s="2"/>
      <c r="IG273" s="2"/>
      <c r="IH273" s="2"/>
      <c r="II273" s="2"/>
      <c r="IJ273" s="2"/>
      <c r="IK273" s="2">
        <v>0</v>
      </c>
      <c r="IL273" s="2"/>
      <c r="IM273" s="2"/>
      <c r="IN273" s="2"/>
      <c r="IO273" s="2"/>
      <c r="IP273" s="2"/>
      <c r="IQ273" s="2"/>
      <c r="IR273" s="2"/>
      <c r="IS273" s="2"/>
      <c r="IT273" s="2"/>
      <c r="IU273" s="2"/>
    </row>
    <row r="274" spans="1:255" x14ac:dyDescent="0.2">
      <c r="A274">
        <v>17</v>
      </c>
      <c r="B274">
        <v>1</v>
      </c>
      <c r="C274">
        <f>ROW(SmtRes!A28)</f>
        <v>28</v>
      </c>
      <c r="D274">
        <f>ROW(EtalonRes!A252)</f>
        <v>252</v>
      </c>
      <c r="E274" t="s">
        <v>327</v>
      </c>
      <c r="F274" t="s">
        <v>328</v>
      </c>
      <c r="G274" t="s">
        <v>329</v>
      </c>
      <c r="H274" t="s">
        <v>230</v>
      </c>
      <c r="I274">
        <f>ROUND(ROUND(30/100,4),9)</f>
        <v>0.3</v>
      </c>
      <c r="J274">
        <v>0</v>
      </c>
      <c r="K274">
        <f>ROUND(ROUND(30/100,4),9)</f>
        <v>0.3</v>
      </c>
      <c r="O274">
        <f t="shared" si="236"/>
        <v>2230.41</v>
      </c>
      <c r="P274">
        <f t="shared" si="237"/>
        <v>96.38</v>
      </c>
      <c r="Q274">
        <f>(ROUND((ROUND((((ET274*1.1))*AV274*I274),2)*BB274),2)+ROUND((ROUND(((AE274-((EU274*1.1)))*AV274*I274),2)*BS274),2))</f>
        <v>138.06</v>
      </c>
      <c r="R274">
        <f t="shared" si="238"/>
        <v>28.29</v>
      </c>
      <c r="S274">
        <f t="shared" si="239"/>
        <v>1995.97</v>
      </c>
      <c r="T274">
        <f t="shared" si="240"/>
        <v>0</v>
      </c>
      <c r="U274">
        <f t="shared" si="241"/>
        <v>4.7520000000000007</v>
      </c>
      <c r="V274">
        <f t="shared" si="242"/>
        <v>0</v>
      </c>
      <c r="W274">
        <f t="shared" si="243"/>
        <v>0</v>
      </c>
      <c r="X274">
        <f t="shared" si="244"/>
        <v>1836.29</v>
      </c>
      <c r="Y274">
        <f t="shared" si="245"/>
        <v>858.27</v>
      </c>
      <c r="AA274">
        <v>50464747</v>
      </c>
      <c r="AB274">
        <f t="shared" si="246"/>
        <v>302.19299999999998</v>
      </c>
      <c r="AC274">
        <f t="shared" si="247"/>
        <v>67.64</v>
      </c>
      <c r="AD274">
        <f>ROUND(((((ET274*1.1))-((EU274*1.1)))+AE274),6)</f>
        <v>39.402000000000001</v>
      </c>
      <c r="AE274">
        <f>ROUND(((EU274*1.1)),6)</f>
        <v>2.7719999999999998</v>
      </c>
      <c r="AF274">
        <f>ROUND(((EV274*1.1)),6)</f>
        <v>195.15100000000001</v>
      </c>
      <c r="AG274">
        <f t="shared" si="249"/>
        <v>0</v>
      </c>
      <c r="AH274">
        <f>((EW274*1.1))</f>
        <v>15.840000000000002</v>
      </c>
      <c r="AI274">
        <f>((EX274*1.1))</f>
        <v>0</v>
      </c>
      <c r="AJ274">
        <f t="shared" si="251"/>
        <v>0</v>
      </c>
      <c r="AK274">
        <v>280.87</v>
      </c>
      <c r="AL274">
        <v>67.64</v>
      </c>
      <c r="AM274">
        <v>35.82</v>
      </c>
      <c r="AN274">
        <v>2.52</v>
      </c>
      <c r="AO274">
        <v>177.41</v>
      </c>
      <c r="AP274">
        <v>0</v>
      </c>
      <c r="AQ274">
        <v>14.4</v>
      </c>
      <c r="AR274">
        <v>0</v>
      </c>
      <c r="AS274">
        <v>0</v>
      </c>
      <c r="AT274">
        <v>92</v>
      </c>
      <c r="AU274">
        <v>43</v>
      </c>
      <c r="AV274">
        <v>1</v>
      </c>
      <c r="AW274">
        <v>1</v>
      </c>
      <c r="AZ274">
        <v>1</v>
      </c>
      <c r="BA274">
        <v>34.090000000000003</v>
      </c>
      <c r="BB274">
        <v>11.68</v>
      </c>
      <c r="BC274">
        <v>4.75</v>
      </c>
      <c r="BD274" t="s">
        <v>3</v>
      </c>
      <c r="BE274" t="s">
        <v>3</v>
      </c>
      <c r="BF274" t="s">
        <v>3</v>
      </c>
      <c r="BG274" t="s">
        <v>3</v>
      </c>
      <c r="BH274">
        <v>0</v>
      </c>
      <c r="BI274">
        <v>2</v>
      </c>
      <c r="BJ274" t="s">
        <v>330</v>
      </c>
      <c r="BM274">
        <v>332</v>
      </c>
      <c r="BN274">
        <v>0</v>
      </c>
      <c r="BO274" t="s">
        <v>328</v>
      </c>
      <c r="BP274">
        <v>1</v>
      </c>
      <c r="BQ274">
        <v>40</v>
      </c>
      <c r="BR274">
        <v>0</v>
      </c>
      <c r="BS274">
        <v>34.090000000000003</v>
      </c>
      <c r="BT274">
        <v>1</v>
      </c>
      <c r="BU274">
        <v>1</v>
      </c>
      <c r="BV274">
        <v>1</v>
      </c>
      <c r="BW274">
        <v>1</v>
      </c>
      <c r="BX274">
        <v>1</v>
      </c>
      <c r="BY274" t="s">
        <v>3</v>
      </c>
      <c r="BZ274">
        <v>92</v>
      </c>
      <c r="CA274">
        <v>43</v>
      </c>
      <c r="CB274" t="s">
        <v>3</v>
      </c>
      <c r="CE274">
        <v>30</v>
      </c>
      <c r="CF274">
        <v>0</v>
      </c>
      <c r="CG274">
        <v>0</v>
      </c>
      <c r="CM274">
        <v>0</v>
      </c>
      <c r="CN274" t="s">
        <v>479</v>
      </c>
      <c r="CO274">
        <v>0</v>
      </c>
      <c r="CP274">
        <f t="shared" si="252"/>
        <v>2230.41</v>
      </c>
      <c r="CQ274">
        <f t="shared" si="253"/>
        <v>321.29000000000002</v>
      </c>
      <c r="CR274">
        <f>(ROUND((ROUND((((ET274*1.1))*AV274*1),2)*BB274),2)+ROUND((ROUND(((AE274-((EU274*1.1)))*AV274*1),2)*BS274),2))</f>
        <v>460.19</v>
      </c>
      <c r="CS274">
        <f t="shared" si="254"/>
        <v>94.43</v>
      </c>
      <c r="CT274">
        <f t="shared" si="255"/>
        <v>6652.66</v>
      </c>
      <c r="CU274">
        <f t="shared" si="256"/>
        <v>0</v>
      </c>
      <c r="CV274">
        <f t="shared" si="257"/>
        <v>15.840000000000002</v>
      </c>
      <c r="CW274">
        <f t="shared" si="258"/>
        <v>0</v>
      </c>
      <c r="CX274">
        <f t="shared" si="259"/>
        <v>0</v>
      </c>
      <c r="CY274">
        <f>S274*(BZ274/100)</f>
        <v>1836.2924</v>
      </c>
      <c r="CZ274">
        <f>S274*(CA274/100)</f>
        <v>858.26710000000003</v>
      </c>
      <c r="DC274" t="s">
        <v>3</v>
      </c>
      <c r="DD274" t="s">
        <v>3</v>
      </c>
      <c r="DE274" t="s">
        <v>25</v>
      </c>
      <c r="DF274" t="s">
        <v>25</v>
      </c>
      <c r="DG274" t="s">
        <v>25</v>
      </c>
      <c r="DH274" t="s">
        <v>3</v>
      </c>
      <c r="DI274" t="s">
        <v>25</v>
      </c>
      <c r="DJ274" t="s">
        <v>25</v>
      </c>
      <c r="DK274" t="s">
        <v>3</v>
      </c>
      <c r="DL274" t="s">
        <v>3</v>
      </c>
      <c r="DM274" t="s">
        <v>3</v>
      </c>
      <c r="DN274">
        <v>112</v>
      </c>
      <c r="DO274">
        <v>70</v>
      </c>
      <c r="DP274">
        <v>1</v>
      </c>
      <c r="DQ274">
        <v>1</v>
      </c>
      <c r="DU274">
        <v>1003</v>
      </c>
      <c r="DV274" t="s">
        <v>230</v>
      </c>
      <c r="DW274" t="s">
        <v>230</v>
      </c>
      <c r="DX274">
        <v>100</v>
      </c>
      <c r="DZ274" t="s">
        <v>3</v>
      </c>
      <c r="EA274" t="s">
        <v>3</v>
      </c>
      <c r="EB274" t="s">
        <v>3</v>
      </c>
      <c r="EC274" t="s">
        <v>3</v>
      </c>
      <c r="EE274">
        <v>49573647</v>
      </c>
      <c r="EF274">
        <v>40</v>
      </c>
      <c r="EG274" t="s">
        <v>134</v>
      </c>
      <c r="EH274">
        <v>0</v>
      </c>
      <c r="EI274" t="s">
        <v>3</v>
      </c>
      <c r="EJ274">
        <v>2</v>
      </c>
      <c r="EK274">
        <v>332</v>
      </c>
      <c r="EL274" t="s">
        <v>320</v>
      </c>
      <c r="EM274" t="s">
        <v>321</v>
      </c>
      <c r="EO274" t="s">
        <v>29</v>
      </c>
      <c r="EQ274">
        <v>131072</v>
      </c>
      <c r="ER274">
        <v>280.87</v>
      </c>
      <c r="ES274">
        <v>67.64</v>
      </c>
      <c r="ET274">
        <v>35.82</v>
      </c>
      <c r="EU274">
        <v>2.52</v>
      </c>
      <c r="EV274">
        <v>177.41</v>
      </c>
      <c r="EW274">
        <v>14.4</v>
      </c>
      <c r="EX274">
        <v>0</v>
      </c>
      <c r="EY274">
        <v>0</v>
      </c>
      <c r="FQ274">
        <v>0</v>
      </c>
      <c r="FR274">
        <f t="shared" si="260"/>
        <v>0</v>
      </c>
      <c r="FS274">
        <v>2</v>
      </c>
      <c r="FX274">
        <v>112</v>
      </c>
      <c r="FY274">
        <v>70</v>
      </c>
      <c r="GA274" t="s">
        <v>3</v>
      </c>
      <c r="GD274">
        <v>0</v>
      </c>
      <c r="GF274">
        <v>139602973</v>
      </c>
      <c r="GG274">
        <v>2</v>
      </c>
      <c r="GH274">
        <v>1</v>
      </c>
      <c r="GI274">
        <v>2</v>
      </c>
      <c r="GJ274">
        <v>0</v>
      </c>
      <c r="GK274">
        <f>ROUND(R274*(S12)/100,2)</f>
        <v>45.26</v>
      </c>
      <c r="GL274">
        <f t="shared" si="261"/>
        <v>0</v>
      </c>
      <c r="GM274">
        <f t="shared" si="262"/>
        <v>4970.2299999999996</v>
      </c>
      <c r="GN274">
        <f t="shared" si="263"/>
        <v>0</v>
      </c>
      <c r="GO274">
        <f t="shared" si="264"/>
        <v>4970.2299999999996</v>
      </c>
      <c r="GP274">
        <f t="shared" si="265"/>
        <v>0</v>
      </c>
      <c r="GR274">
        <v>0</v>
      </c>
      <c r="GS274">
        <v>3</v>
      </c>
      <c r="GT274">
        <v>0</v>
      </c>
      <c r="GU274" t="s">
        <v>3</v>
      </c>
      <c r="GV274">
        <f t="shared" si="266"/>
        <v>0</v>
      </c>
      <c r="GW274">
        <v>1</v>
      </c>
      <c r="GX274">
        <f t="shared" si="267"/>
        <v>0</v>
      </c>
      <c r="HA274">
        <v>0</v>
      </c>
      <c r="HB274">
        <v>0</v>
      </c>
      <c r="HC274">
        <f t="shared" si="268"/>
        <v>0</v>
      </c>
      <c r="HE274" t="s">
        <v>3</v>
      </c>
      <c r="HF274" t="s">
        <v>3</v>
      </c>
      <c r="HM274" t="s">
        <v>3</v>
      </c>
      <c r="HN274" t="s">
        <v>3</v>
      </c>
      <c r="HO274" t="s">
        <v>3</v>
      </c>
      <c r="HP274" t="s">
        <v>3</v>
      </c>
      <c r="HQ274" t="s">
        <v>3</v>
      </c>
      <c r="IK274">
        <v>0</v>
      </c>
    </row>
    <row r="275" spans="1:255" x14ac:dyDescent="0.2">
      <c r="A275" s="2">
        <v>18</v>
      </c>
      <c r="B275" s="2">
        <v>1</v>
      </c>
      <c r="C275" s="2">
        <v>20</v>
      </c>
      <c r="D275" s="2"/>
      <c r="E275" s="2" t="s">
        <v>331</v>
      </c>
      <c r="F275" s="2" t="s">
        <v>332</v>
      </c>
      <c r="G275" s="2" t="s">
        <v>333</v>
      </c>
      <c r="H275" s="2" t="s">
        <v>325</v>
      </c>
      <c r="I275" s="2">
        <f>I273*J275</f>
        <v>3.9E-2</v>
      </c>
      <c r="J275" s="2">
        <v>0.13</v>
      </c>
      <c r="K275" s="2">
        <v>0.13</v>
      </c>
      <c r="L275" s="2"/>
      <c r="M275" s="2"/>
      <c r="N275" s="2"/>
      <c r="O275" s="2">
        <f t="shared" si="236"/>
        <v>282.94</v>
      </c>
      <c r="P275" s="2">
        <f t="shared" si="237"/>
        <v>282.94</v>
      </c>
      <c r="Q275" s="2">
        <f>(ROUND((ROUND(((ET275)*AV275*I275),2)*BB275),2)+ROUND((ROUND(((AE275-(EU275))*AV275*I275),2)*BS275),2))</f>
        <v>0</v>
      </c>
      <c r="R275" s="2">
        <f t="shared" si="238"/>
        <v>0</v>
      </c>
      <c r="S275" s="2">
        <f t="shared" si="239"/>
        <v>0</v>
      </c>
      <c r="T275" s="2">
        <f t="shared" si="240"/>
        <v>0</v>
      </c>
      <c r="U275" s="2">
        <f t="shared" si="241"/>
        <v>0</v>
      </c>
      <c r="V275" s="2">
        <f t="shared" si="242"/>
        <v>0</v>
      </c>
      <c r="W275" s="2">
        <f t="shared" si="243"/>
        <v>0</v>
      </c>
      <c r="X275" s="2">
        <f t="shared" si="244"/>
        <v>0</v>
      </c>
      <c r="Y275" s="2">
        <f t="shared" si="245"/>
        <v>0</v>
      </c>
      <c r="Z275" s="2"/>
      <c r="AA275" s="2">
        <v>50464749</v>
      </c>
      <c r="AB275" s="2">
        <f t="shared" si="246"/>
        <v>7254.88</v>
      </c>
      <c r="AC275" s="2">
        <f t="shared" si="247"/>
        <v>7254.88</v>
      </c>
      <c r="AD275" s="2">
        <f>ROUND((((ET275)-(EU275))+AE275),6)</f>
        <v>0</v>
      </c>
      <c r="AE275" s="2">
        <f>ROUND((EU275),6)</f>
        <v>0</v>
      </c>
      <c r="AF275" s="2">
        <f>ROUND((EV275),6)</f>
        <v>0</v>
      </c>
      <c r="AG275" s="2">
        <f t="shared" si="249"/>
        <v>0</v>
      </c>
      <c r="AH275" s="2">
        <f>(EW275)</f>
        <v>0</v>
      </c>
      <c r="AI275" s="2">
        <f>(EX275)</f>
        <v>0</v>
      </c>
      <c r="AJ275" s="2">
        <f t="shared" si="251"/>
        <v>0</v>
      </c>
      <c r="AK275" s="2">
        <v>7254.88</v>
      </c>
      <c r="AL275" s="2">
        <v>7254.88</v>
      </c>
      <c r="AM275" s="2">
        <v>0</v>
      </c>
      <c r="AN275" s="2">
        <v>0</v>
      </c>
      <c r="AO275" s="2">
        <v>0</v>
      </c>
      <c r="AP275" s="2">
        <v>0</v>
      </c>
      <c r="AQ275" s="2">
        <v>0</v>
      </c>
      <c r="AR275" s="2">
        <v>0</v>
      </c>
      <c r="AS275" s="2">
        <v>0</v>
      </c>
      <c r="AT275" s="2">
        <v>112</v>
      </c>
      <c r="AU275" s="2">
        <v>70</v>
      </c>
      <c r="AV275" s="2">
        <v>1</v>
      </c>
      <c r="AW275" s="2">
        <v>1</v>
      </c>
      <c r="AX275" s="2"/>
      <c r="AY275" s="2"/>
      <c r="AZ275" s="2">
        <v>1</v>
      </c>
      <c r="BA275" s="2">
        <v>1</v>
      </c>
      <c r="BB275" s="2">
        <v>1</v>
      </c>
      <c r="BC275" s="2">
        <v>1</v>
      </c>
      <c r="BD275" s="2" t="s">
        <v>3</v>
      </c>
      <c r="BE275" s="2" t="s">
        <v>3</v>
      </c>
      <c r="BF275" s="2" t="s">
        <v>3</v>
      </c>
      <c r="BG275" s="2" t="s">
        <v>3</v>
      </c>
      <c r="BH275" s="2">
        <v>3</v>
      </c>
      <c r="BI275" s="2">
        <v>2</v>
      </c>
      <c r="BJ275" s="2" t="s">
        <v>334</v>
      </c>
      <c r="BK275" s="2"/>
      <c r="BL275" s="2"/>
      <c r="BM275" s="2">
        <v>332</v>
      </c>
      <c r="BN275" s="2">
        <v>0</v>
      </c>
      <c r="BO275" s="2" t="s">
        <v>3</v>
      </c>
      <c r="BP275" s="2">
        <v>0</v>
      </c>
      <c r="BQ275" s="2">
        <v>40</v>
      </c>
      <c r="BR275" s="2">
        <v>0</v>
      </c>
      <c r="BS275" s="2">
        <v>1</v>
      </c>
      <c r="BT275" s="2">
        <v>1</v>
      </c>
      <c r="BU275" s="2">
        <v>1</v>
      </c>
      <c r="BV275" s="2">
        <v>1</v>
      </c>
      <c r="BW275" s="2">
        <v>1</v>
      </c>
      <c r="BX275" s="2">
        <v>1</v>
      </c>
      <c r="BY275" s="2" t="s">
        <v>3</v>
      </c>
      <c r="BZ275" s="2">
        <v>112</v>
      </c>
      <c r="CA275" s="2">
        <v>70</v>
      </c>
      <c r="CB275" s="2" t="s">
        <v>3</v>
      </c>
      <c r="CC275" s="2"/>
      <c r="CD275" s="2"/>
      <c r="CE275" s="2">
        <v>30</v>
      </c>
      <c r="CF275" s="2">
        <v>0</v>
      </c>
      <c r="CG275" s="2">
        <v>0</v>
      </c>
      <c r="CH275" s="2"/>
      <c r="CI275" s="2"/>
      <c r="CJ275" s="2"/>
      <c r="CK275" s="2"/>
      <c r="CL275" s="2"/>
      <c r="CM275" s="2">
        <v>0</v>
      </c>
      <c r="CN275" s="2" t="s">
        <v>3</v>
      </c>
      <c r="CO275" s="2">
        <v>0</v>
      </c>
      <c r="CP275" s="2">
        <f t="shared" si="252"/>
        <v>282.94</v>
      </c>
      <c r="CQ275" s="2">
        <f t="shared" si="253"/>
        <v>7254.88</v>
      </c>
      <c r="CR275" s="2">
        <f>(ROUND((ROUND(((ET275)*AV275*1),2)*BB275),2)+ROUND((ROUND(((AE275-(EU275))*AV275*1),2)*BS275),2))</f>
        <v>0</v>
      </c>
      <c r="CS275" s="2">
        <f t="shared" si="254"/>
        <v>0</v>
      </c>
      <c r="CT275" s="2">
        <f t="shared" si="255"/>
        <v>0</v>
      </c>
      <c r="CU275" s="2">
        <f t="shared" si="256"/>
        <v>0</v>
      </c>
      <c r="CV275" s="2">
        <f t="shared" si="257"/>
        <v>0</v>
      </c>
      <c r="CW275" s="2">
        <f t="shared" si="258"/>
        <v>0</v>
      </c>
      <c r="CX275" s="2">
        <f t="shared" si="259"/>
        <v>0</v>
      </c>
      <c r="CY275" s="2">
        <f>((S275*BZ275)/100)</f>
        <v>0</v>
      </c>
      <c r="CZ275" s="2">
        <f>((S275*CA275)/100)</f>
        <v>0</v>
      </c>
      <c r="DA275" s="2"/>
      <c r="DB275" s="2"/>
      <c r="DC275" s="2" t="s">
        <v>3</v>
      </c>
      <c r="DD275" s="2" t="s">
        <v>3</v>
      </c>
      <c r="DE275" s="2" t="s">
        <v>3</v>
      </c>
      <c r="DF275" s="2" t="s">
        <v>3</v>
      </c>
      <c r="DG275" s="2" t="s">
        <v>3</v>
      </c>
      <c r="DH275" s="2" t="s">
        <v>3</v>
      </c>
      <c r="DI275" s="2" t="s">
        <v>3</v>
      </c>
      <c r="DJ275" s="2" t="s">
        <v>3</v>
      </c>
      <c r="DK275" s="2" t="s">
        <v>3</v>
      </c>
      <c r="DL275" s="2" t="s">
        <v>3</v>
      </c>
      <c r="DM275" s="2" t="s">
        <v>3</v>
      </c>
      <c r="DN275" s="2">
        <v>0</v>
      </c>
      <c r="DO275" s="2">
        <v>0</v>
      </c>
      <c r="DP275" s="2">
        <v>1</v>
      </c>
      <c r="DQ275" s="2">
        <v>1</v>
      </c>
      <c r="DR275" s="2"/>
      <c r="DS275" s="2"/>
      <c r="DT275" s="2"/>
      <c r="DU275" s="2">
        <v>1009</v>
      </c>
      <c r="DV275" s="2" t="s">
        <v>325</v>
      </c>
      <c r="DW275" s="2" t="s">
        <v>325</v>
      </c>
      <c r="DX275" s="2">
        <v>1000</v>
      </c>
      <c r="DY275" s="2"/>
      <c r="DZ275" s="2" t="s">
        <v>3</v>
      </c>
      <c r="EA275" s="2" t="s">
        <v>3</v>
      </c>
      <c r="EB275" s="2" t="s">
        <v>3</v>
      </c>
      <c r="EC275" s="2" t="s">
        <v>3</v>
      </c>
      <c r="ED275" s="2"/>
      <c r="EE275" s="2">
        <v>49573647</v>
      </c>
      <c r="EF275" s="2">
        <v>40</v>
      </c>
      <c r="EG275" s="2" t="s">
        <v>134</v>
      </c>
      <c r="EH275" s="2">
        <v>0</v>
      </c>
      <c r="EI275" s="2" t="s">
        <v>3</v>
      </c>
      <c r="EJ275" s="2">
        <v>2</v>
      </c>
      <c r="EK275" s="2">
        <v>332</v>
      </c>
      <c r="EL275" s="2" t="s">
        <v>320</v>
      </c>
      <c r="EM275" s="2" t="s">
        <v>321</v>
      </c>
      <c r="EN275" s="2"/>
      <c r="EO275" s="2" t="s">
        <v>3</v>
      </c>
      <c r="EP275" s="2"/>
      <c r="EQ275" s="2">
        <v>0</v>
      </c>
      <c r="ER275" s="2">
        <v>7254.88</v>
      </c>
      <c r="ES275" s="2">
        <v>7254.88</v>
      </c>
      <c r="ET275" s="2">
        <v>0</v>
      </c>
      <c r="EU275" s="2">
        <v>0</v>
      </c>
      <c r="EV275" s="2">
        <v>0</v>
      </c>
      <c r="EW275" s="2">
        <v>0</v>
      </c>
      <c r="EX275" s="2">
        <v>0</v>
      </c>
      <c r="EY275" s="2"/>
      <c r="EZ275" s="2"/>
      <c r="FA275" s="2"/>
      <c r="FB275" s="2"/>
      <c r="FC275" s="2"/>
      <c r="FD275" s="2"/>
      <c r="FE275" s="2"/>
      <c r="FF275" s="2"/>
      <c r="FG275" s="2"/>
      <c r="FH275" s="2"/>
      <c r="FI275" s="2"/>
      <c r="FJ275" s="2"/>
      <c r="FK275" s="2"/>
      <c r="FL275" s="2"/>
      <c r="FM275" s="2"/>
      <c r="FN275" s="2"/>
      <c r="FO275" s="2"/>
      <c r="FP275" s="2"/>
      <c r="FQ275" s="2">
        <v>0</v>
      </c>
      <c r="FR275" s="2">
        <f t="shared" si="260"/>
        <v>0</v>
      </c>
      <c r="FS275" s="2">
        <v>0</v>
      </c>
      <c r="FT275" s="2"/>
      <c r="FU275" s="2"/>
      <c r="FV275" s="2"/>
      <c r="FW275" s="2"/>
      <c r="FX275" s="2">
        <v>112</v>
      </c>
      <c r="FY275" s="2">
        <v>70</v>
      </c>
      <c r="FZ275" s="2"/>
      <c r="GA275" s="2" t="s">
        <v>3</v>
      </c>
      <c r="GB275" s="2"/>
      <c r="GC275" s="2"/>
      <c r="GD275" s="2">
        <v>0</v>
      </c>
      <c r="GE275" s="2"/>
      <c r="GF275" s="2">
        <v>-2069217168</v>
      </c>
      <c r="GG275" s="2">
        <v>2</v>
      </c>
      <c r="GH275" s="2">
        <v>1</v>
      </c>
      <c r="GI275" s="2">
        <v>-2</v>
      </c>
      <c r="GJ275" s="2">
        <v>0</v>
      </c>
      <c r="GK275" s="2">
        <f>ROUND(R275*(R12)/100,2)</f>
        <v>0</v>
      </c>
      <c r="GL275" s="2">
        <f t="shared" si="261"/>
        <v>0</v>
      </c>
      <c r="GM275" s="2">
        <f t="shared" si="262"/>
        <v>282.94</v>
      </c>
      <c r="GN275" s="2">
        <f t="shared" si="263"/>
        <v>0</v>
      </c>
      <c r="GO275" s="2">
        <f t="shared" si="264"/>
        <v>282.94</v>
      </c>
      <c r="GP275" s="2">
        <f t="shared" si="265"/>
        <v>0</v>
      </c>
      <c r="GQ275" s="2"/>
      <c r="GR275" s="2">
        <v>0</v>
      </c>
      <c r="GS275" s="2">
        <v>3</v>
      </c>
      <c r="GT275" s="2">
        <v>0</v>
      </c>
      <c r="GU275" s="2" t="s">
        <v>3</v>
      </c>
      <c r="GV275" s="2">
        <f t="shared" si="266"/>
        <v>0</v>
      </c>
      <c r="GW275" s="2">
        <v>1</v>
      </c>
      <c r="GX275" s="2">
        <f t="shared" si="267"/>
        <v>0</v>
      </c>
      <c r="GY275" s="2"/>
      <c r="GZ275" s="2"/>
      <c r="HA275" s="2">
        <v>0</v>
      </c>
      <c r="HB275" s="2">
        <v>0</v>
      </c>
      <c r="HC275" s="2">
        <f t="shared" si="268"/>
        <v>0</v>
      </c>
      <c r="HD275" s="2"/>
      <c r="HE275" s="2" t="s">
        <v>3</v>
      </c>
      <c r="HF275" s="2" t="s">
        <v>3</v>
      </c>
      <c r="HG275" s="2"/>
      <c r="HH275" s="2"/>
      <c r="HI275" s="2"/>
      <c r="HJ275" s="2"/>
      <c r="HK275" s="2"/>
      <c r="HL275" s="2"/>
      <c r="HM275" s="2" t="s">
        <v>3</v>
      </c>
      <c r="HN275" s="2" t="s">
        <v>3</v>
      </c>
      <c r="HO275" s="2" t="s">
        <v>3</v>
      </c>
      <c r="HP275" s="2" t="s">
        <v>3</v>
      </c>
      <c r="HQ275" s="2" t="s">
        <v>3</v>
      </c>
      <c r="HR275" s="2"/>
      <c r="HS275" s="2"/>
      <c r="HT275" s="2"/>
      <c r="HU275" s="2"/>
      <c r="HV275" s="2"/>
      <c r="HW275" s="2"/>
      <c r="HX275" s="2"/>
      <c r="HY275" s="2"/>
      <c r="HZ275" s="2"/>
      <c r="IA275" s="2"/>
      <c r="IB275" s="2"/>
      <c r="IC275" s="2"/>
      <c r="ID275" s="2"/>
      <c r="IE275" s="2"/>
      <c r="IF275" s="2"/>
      <c r="IG275" s="2"/>
      <c r="IH275" s="2"/>
      <c r="II275" s="2"/>
      <c r="IJ275" s="2"/>
      <c r="IK275" s="2">
        <v>0</v>
      </c>
      <c r="IL275" s="2"/>
      <c r="IM275" s="2"/>
      <c r="IN275" s="2"/>
      <c r="IO275" s="2"/>
      <c r="IP275" s="2"/>
      <c r="IQ275" s="2"/>
      <c r="IR275" s="2"/>
      <c r="IS275" s="2"/>
      <c r="IT275" s="2"/>
      <c r="IU275" s="2"/>
    </row>
    <row r="276" spans="1:255" x14ac:dyDescent="0.2">
      <c r="A276">
        <v>18</v>
      </c>
      <c r="B276">
        <v>1</v>
      </c>
      <c r="C276">
        <v>26</v>
      </c>
      <c r="E276" t="s">
        <v>331</v>
      </c>
      <c r="F276" t="s">
        <v>332</v>
      </c>
      <c r="G276" t="s">
        <v>333</v>
      </c>
      <c r="H276" t="s">
        <v>325</v>
      </c>
      <c r="I276">
        <f>I274*J276</f>
        <v>3.9E-2</v>
      </c>
      <c r="J276">
        <v>0.13</v>
      </c>
      <c r="K276">
        <v>0.13</v>
      </c>
      <c r="O276">
        <f t="shared" si="236"/>
        <v>2637</v>
      </c>
      <c r="P276">
        <f t="shared" si="237"/>
        <v>2637</v>
      </c>
      <c r="Q276">
        <f>(ROUND((ROUND(((ET276)*AV276*I276),2)*BB276),2)+ROUND((ROUND(((AE276-(EU276))*AV276*I276),2)*BS276),2))</f>
        <v>0</v>
      </c>
      <c r="R276">
        <f t="shared" si="238"/>
        <v>0</v>
      </c>
      <c r="S276">
        <f t="shared" si="239"/>
        <v>0</v>
      </c>
      <c r="T276">
        <f t="shared" si="240"/>
        <v>0</v>
      </c>
      <c r="U276">
        <f t="shared" si="241"/>
        <v>0</v>
      </c>
      <c r="V276">
        <f t="shared" si="242"/>
        <v>0</v>
      </c>
      <c r="W276">
        <f t="shared" si="243"/>
        <v>0</v>
      </c>
      <c r="X276">
        <f t="shared" si="244"/>
        <v>0</v>
      </c>
      <c r="Y276">
        <f t="shared" si="245"/>
        <v>0</v>
      </c>
      <c r="AA276">
        <v>50464747</v>
      </c>
      <c r="AB276">
        <f t="shared" si="246"/>
        <v>7254.88</v>
      </c>
      <c r="AC276">
        <f t="shared" si="247"/>
        <v>7254.88</v>
      </c>
      <c r="AD276">
        <f>ROUND((((ET276)-(EU276))+AE276),6)</f>
        <v>0</v>
      </c>
      <c r="AE276">
        <f>ROUND((EU276),6)</f>
        <v>0</v>
      </c>
      <c r="AF276">
        <f>ROUND((EV276),6)</f>
        <v>0</v>
      </c>
      <c r="AG276">
        <f t="shared" si="249"/>
        <v>0</v>
      </c>
      <c r="AH276">
        <f>(EW276)</f>
        <v>0</v>
      </c>
      <c r="AI276">
        <f>(EX276)</f>
        <v>0</v>
      </c>
      <c r="AJ276">
        <f t="shared" si="251"/>
        <v>0</v>
      </c>
      <c r="AK276">
        <v>7254.88</v>
      </c>
      <c r="AL276">
        <v>7254.88</v>
      </c>
      <c r="AM276">
        <v>0</v>
      </c>
      <c r="AN276">
        <v>0</v>
      </c>
      <c r="AO276">
        <v>0</v>
      </c>
      <c r="AP276">
        <v>0</v>
      </c>
      <c r="AQ276">
        <v>0</v>
      </c>
      <c r="AR276">
        <v>0</v>
      </c>
      <c r="AS276">
        <v>0</v>
      </c>
      <c r="AT276">
        <v>0</v>
      </c>
      <c r="AU276">
        <v>0</v>
      </c>
      <c r="AV276">
        <v>1</v>
      </c>
      <c r="AW276">
        <v>1</v>
      </c>
      <c r="AZ276">
        <v>1</v>
      </c>
      <c r="BA276">
        <v>1</v>
      </c>
      <c r="BB276">
        <v>1</v>
      </c>
      <c r="BC276">
        <v>9.32</v>
      </c>
      <c r="BD276" t="s">
        <v>3</v>
      </c>
      <c r="BE276" t="s">
        <v>3</v>
      </c>
      <c r="BF276" t="s">
        <v>3</v>
      </c>
      <c r="BG276" t="s">
        <v>3</v>
      </c>
      <c r="BH276">
        <v>3</v>
      </c>
      <c r="BI276">
        <v>2</v>
      </c>
      <c r="BJ276" t="s">
        <v>334</v>
      </c>
      <c r="BM276">
        <v>332</v>
      </c>
      <c r="BN276">
        <v>0</v>
      </c>
      <c r="BO276" t="s">
        <v>332</v>
      </c>
      <c r="BP276">
        <v>1</v>
      </c>
      <c r="BQ276">
        <v>40</v>
      </c>
      <c r="BR276">
        <v>0</v>
      </c>
      <c r="BS276">
        <v>1</v>
      </c>
      <c r="BT276">
        <v>1</v>
      </c>
      <c r="BU276">
        <v>1</v>
      </c>
      <c r="BV276">
        <v>1</v>
      </c>
      <c r="BW276">
        <v>1</v>
      </c>
      <c r="BX276">
        <v>1</v>
      </c>
      <c r="BY276" t="s">
        <v>3</v>
      </c>
      <c r="BZ276">
        <v>0</v>
      </c>
      <c r="CA276">
        <v>0</v>
      </c>
      <c r="CB276" t="s">
        <v>3</v>
      </c>
      <c r="CE276">
        <v>30</v>
      </c>
      <c r="CF276">
        <v>0</v>
      </c>
      <c r="CG276">
        <v>0</v>
      </c>
      <c r="CM276">
        <v>0</v>
      </c>
      <c r="CN276" t="s">
        <v>3</v>
      </c>
      <c r="CO276">
        <v>0</v>
      </c>
      <c r="CP276">
        <f t="shared" si="252"/>
        <v>2637</v>
      </c>
      <c r="CQ276">
        <f t="shared" si="253"/>
        <v>67615.48</v>
      </c>
      <c r="CR276">
        <f>(ROUND((ROUND(((ET276)*AV276*1),2)*BB276),2)+ROUND((ROUND(((AE276-(EU276))*AV276*1),2)*BS276),2))</f>
        <v>0</v>
      </c>
      <c r="CS276">
        <f t="shared" si="254"/>
        <v>0</v>
      </c>
      <c r="CT276">
        <f t="shared" si="255"/>
        <v>0</v>
      </c>
      <c r="CU276">
        <f t="shared" si="256"/>
        <v>0</v>
      </c>
      <c r="CV276">
        <f t="shared" si="257"/>
        <v>0</v>
      </c>
      <c r="CW276">
        <f t="shared" si="258"/>
        <v>0</v>
      </c>
      <c r="CX276">
        <f t="shared" si="259"/>
        <v>0</v>
      </c>
      <c r="CY276">
        <f>S276*(BZ276/100)</f>
        <v>0</v>
      </c>
      <c r="CZ276">
        <f>S276*(CA276/100)</f>
        <v>0</v>
      </c>
      <c r="DC276" t="s">
        <v>3</v>
      </c>
      <c r="DD276" t="s">
        <v>3</v>
      </c>
      <c r="DE276" t="s">
        <v>3</v>
      </c>
      <c r="DF276" t="s">
        <v>3</v>
      </c>
      <c r="DG276" t="s">
        <v>3</v>
      </c>
      <c r="DH276" t="s">
        <v>3</v>
      </c>
      <c r="DI276" t="s">
        <v>3</v>
      </c>
      <c r="DJ276" t="s">
        <v>3</v>
      </c>
      <c r="DK276" t="s">
        <v>3</v>
      </c>
      <c r="DL276" t="s">
        <v>3</v>
      </c>
      <c r="DM276" t="s">
        <v>3</v>
      </c>
      <c r="DN276">
        <v>112</v>
      </c>
      <c r="DO276">
        <v>70</v>
      </c>
      <c r="DP276">
        <v>1</v>
      </c>
      <c r="DQ276">
        <v>1</v>
      </c>
      <c r="DU276">
        <v>1009</v>
      </c>
      <c r="DV276" t="s">
        <v>325</v>
      </c>
      <c r="DW276" t="s">
        <v>325</v>
      </c>
      <c r="DX276">
        <v>1000</v>
      </c>
      <c r="DZ276" t="s">
        <v>3</v>
      </c>
      <c r="EA276" t="s">
        <v>3</v>
      </c>
      <c r="EB276" t="s">
        <v>3</v>
      </c>
      <c r="EC276" t="s">
        <v>3</v>
      </c>
      <c r="EE276">
        <v>49573647</v>
      </c>
      <c r="EF276">
        <v>40</v>
      </c>
      <c r="EG276" t="s">
        <v>134</v>
      </c>
      <c r="EH276">
        <v>0</v>
      </c>
      <c r="EI276" t="s">
        <v>3</v>
      </c>
      <c r="EJ276">
        <v>2</v>
      </c>
      <c r="EK276">
        <v>332</v>
      </c>
      <c r="EL276" t="s">
        <v>320</v>
      </c>
      <c r="EM276" t="s">
        <v>321</v>
      </c>
      <c r="EO276" t="s">
        <v>3</v>
      </c>
      <c r="EQ276">
        <v>0</v>
      </c>
      <c r="ER276">
        <v>7254.88</v>
      </c>
      <c r="ES276">
        <v>7254.88</v>
      </c>
      <c r="ET276">
        <v>0</v>
      </c>
      <c r="EU276">
        <v>0</v>
      </c>
      <c r="EV276">
        <v>0</v>
      </c>
      <c r="EW276">
        <v>0</v>
      </c>
      <c r="EX276">
        <v>0</v>
      </c>
      <c r="FQ276">
        <v>0</v>
      </c>
      <c r="FR276">
        <f t="shared" si="260"/>
        <v>0</v>
      </c>
      <c r="FS276">
        <v>0</v>
      </c>
      <c r="FX276">
        <v>112</v>
      </c>
      <c r="FY276">
        <v>70</v>
      </c>
      <c r="GA276" t="s">
        <v>3</v>
      </c>
      <c r="GD276">
        <v>0</v>
      </c>
      <c r="GF276">
        <v>-2069217168</v>
      </c>
      <c r="GG276">
        <v>2</v>
      </c>
      <c r="GH276">
        <v>1</v>
      </c>
      <c r="GI276">
        <v>2</v>
      </c>
      <c r="GJ276">
        <v>0</v>
      </c>
      <c r="GK276">
        <f>ROUND(R276*(S12)/100,2)</f>
        <v>0</v>
      </c>
      <c r="GL276">
        <f t="shared" si="261"/>
        <v>0</v>
      </c>
      <c r="GM276">
        <f t="shared" si="262"/>
        <v>2637</v>
      </c>
      <c r="GN276">
        <f t="shared" si="263"/>
        <v>0</v>
      </c>
      <c r="GO276">
        <f t="shared" si="264"/>
        <v>2637</v>
      </c>
      <c r="GP276">
        <f t="shared" si="265"/>
        <v>0</v>
      </c>
      <c r="GR276">
        <v>0</v>
      </c>
      <c r="GS276">
        <v>3</v>
      </c>
      <c r="GT276">
        <v>0</v>
      </c>
      <c r="GU276" t="s">
        <v>3</v>
      </c>
      <c r="GV276">
        <f t="shared" si="266"/>
        <v>0</v>
      </c>
      <c r="GW276">
        <v>1</v>
      </c>
      <c r="GX276">
        <f t="shared" si="267"/>
        <v>0</v>
      </c>
      <c r="HA276">
        <v>0</v>
      </c>
      <c r="HB276">
        <v>0</v>
      </c>
      <c r="HC276">
        <f t="shared" si="268"/>
        <v>0</v>
      </c>
      <c r="HE276" t="s">
        <v>3</v>
      </c>
      <c r="HF276" t="s">
        <v>3</v>
      </c>
      <c r="HM276" t="s">
        <v>3</v>
      </c>
      <c r="HN276" t="s">
        <v>3</v>
      </c>
      <c r="HO276" t="s">
        <v>3</v>
      </c>
      <c r="HP276" t="s">
        <v>3</v>
      </c>
      <c r="HQ276" t="s">
        <v>3</v>
      </c>
      <c r="IK276">
        <v>0</v>
      </c>
    </row>
    <row r="277" spans="1:255" x14ac:dyDescent="0.2">
      <c r="A277" s="2">
        <v>17</v>
      </c>
      <c r="B277" s="2">
        <v>1</v>
      </c>
      <c r="C277" s="2"/>
      <c r="D277" s="2">
        <f>ROW(EtalonRes!A253)</f>
        <v>253</v>
      </c>
      <c r="E277" s="2" t="s">
        <v>335</v>
      </c>
      <c r="F277" s="2" t="s">
        <v>47</v>
      </c>
      <c r="G277" s="2" t="s">
        <v>48</v>
      </c>
      <c r="H277" s="2" t="s">
        <v>23</v>
      </c>
      <c r="I277" s="2">
        <v>6.7199999999999996E-2</v>
      </c>
      <c r="J277" s="2">
        <v>0</v>
      </c>
      <c r="K277" s="2">
        <v>6.7199999999999996E-2</v>
      </c>
      <c r="L277" s="2"/>
      <c r="M277" s="2"/>
      <c r="N277" s="2"/>
      <c r="O277" s="2">
        <f t="shared" si="236"/>
        <v>77.7</v>
      </c>
      <c r="P277" s="2">
        <f t="shared" si="237"/>
        <v>0</v>
      </c>
      <c r="Q277" s="2">
        <f>(ROUND((ROUND((((ET277*1.1))*AV277*I277),2)*BB277),2)+ROUND((ROUND(((AE277-((EU277*1.1)))*AV277*I277),2)*BS277),2))</f>
        <v>0</v>
      </c>
      <c r="R277" s="2">
        <f t="shared" si="238"/>
        <v>0</v>
      </c>
      <c r="S277" s="2">
        <f t="shared" si="239"/>
        <v>77.7</v>
      </c>
      <c r="T277" s="2">
        <f t="shared" si="240"/>
        <v>0</v>
      </c>
      <c r="U277" s="2">
        <f t="shared" si="241"/>
        <v>7.9123968000000007</v>
      </c>
      <c r="V277" s="2">
        <f t="shared" si="242"/>
        <v>0</v>
      </c>
      <c r="W277" s="2">
        <f t="shared" si="243"/>
        <v>0</v>
      </c>
      <c r="X277" s="2">
        <f t="shared" si="244"/>
        <v>81.59</v>
      </c>
      <c r="Y277" s="2">
        <f t="shared" si="245"/>
        <v>59.83</v>
      </c>
      <c r="Z277" s="2"/>
      <c r="AA277" s="2">
        <v>50464749</v>
      </c>
      <c r="AB277" s="2">
        <f t="shared" si="246"/>
        <v>1156.2429999999999</v>
      </c>
      <c r="AC277" s="2">
        <f t="shared" si="247"/>
        <v>0</v>
      </c>
      <c r="AD277" s="2">
        <f>ROUND(((((ET277*1.1))-((EU277*1.1)))+AE277),6)</f>
        <v>0</v>
      </c>
      <c r="AE277" s="2">
        <f>ROUND(((EU277*1.1)),6)</f>
        <v>0</v>
      </c>
      <c r="AF277" s="2">
        <f>ROUND(((EV277*1.1)),6)</f>
        <v>1156.2429999999999</v>
      </c>
      <c r="AG277" s="2">
        <f t="shared" si="249"/>
        <v>0</v>
      </c>
      <c r="AH277" s="2">
        <f>((EW277*1.1))</f>
        <v>117.74400000000001</v>
      </c>
      <c r="AI277" s="2">
        <f>((EX277*1.1))</f>
        <v>0</v>
      </c>
      <c r="AJ277" s="2">
        <f t="shared" si="251"/>
        <v>0</v>
      </c>
      <c r="AK277" s="2">
        <v>1051.1300000000001</v>
      </c>
      <c r="AL277" s="2">
        <v>0</v>
      </c>
      <c r="AM277" s="2">
        <v>0</v>
      </c>
      <c r="AN277" s="2">
        <v>0</v>
      </c>
      <c r="AO277" s="2">
        <v>1051.1300000000001</v>
      </c>
      <c r="AP277" s="2">
        <v>0</v>
      </c>
      <c r="AQ277" s="2">
        <v>107.04</v>
      </c>
      <c r="AR277" s="2">
        <v>0</v>
      </c>
      <c r="AS277" s="2">
        <v>0</v>
      </c>
      <c r="AT277" s="2">
        <v>105</v>
      </c>
      <c r="AU277" s="2">
        <v>77</v>
      </c>
      <c r="AV277" s="2">
        <v>1</v>
      </c>
      <c r="AW277" s="2">
        <v>1</v>
      </c>
      <c r="AX277" s="2"/>
      <c r="AY277" s="2"/>
      <c r="AZ277" s="2">
        <v>1</v>
      </c>
      <c r="BA277" s="2">
        <v>1</v>
      </c>
      <c r="BB277" s="2">
        <v>1</v>
      </c>
      <c r="BC277" s="2">
        <v>1</v>
      </c>
      <c r="BD277" s="2" t="s">
        <v>3</v>
      </c>
      <c r="BE277" s="2" t="s">
        <v>3</v>
      </c>
      <c r="BF277" s="2" t="s">
        <v>3</v>
      </c>
      <c r="BG277" s="2" t="s">
        <v>3</v>
      </c>
      <c r="BH277" s="2">
        <v>0</v>
      </c>
      <c r="BI277" s="2">
        <v>1</v>
      </c>
      <c r="BJ277" s="2" t="s">
        <v>49</v>
      </c>
      <c r="BK277" s="2"/>
      <c r="BL277" s="2"/>
      <c r="BM277" s="2">
        <v>16</v>
      </c>
      <c r="BN277" s="2">
        <v>0</v>
      </c>
      <c r="BO277" s="2" t="s">
        <v>3</v>
      </c>
      <c r="BP277" s="2">
        <v>0</v>
      </c>
      <c r="BQ277" s="2">
        <v>30</v>
      </c>
      <c r="BR277" s="2">
        <v>0</v>
      </c>
      <c r="BS277" s="2">
        <v>1</v>
      </c>
      <c r="BT277" s="2">
        <v>1</v>
      </c>
      <c r="BU277" s="2">
        <v>1</v>
      </c>
      <c r="BV277" s="2">
        <v>1</v>
      </c>
      <c r="BW277" s="2">
        <v>1</v>
      </c>
      <c r="BX277" s="2">
        <v>1</v>
      </c>
      <c r="BY277" s="2" t="s">
        <v>3</v>
      </c>
      <c r="BZ277" s="2">
        <v>105</v>
      </c>
      <c r="CA277" s="2">
        <v>77</v>
      </c>
      <c r="CB277" s="2" t="s">
        <v>3</v>
      </c>
      <c r="CC277" s="2"/>
      <c r="CD277" s="2"/>
      <c r="CE277" s="2">
        <v>30</v>
      </c>
      <c r="CF277" s="2">
        <v>0</v>
      </c>
      <c r="CG277" s="2">
        <v>0</v>
      </c>
      <c r="CH277" s="2"/>
      <c r="CI277" s="2"/>
      <c r="CJ277" s="2"/>
      <c r="CK277" s="2"/>
      <c r="CL277" s="2"/>
      <c r="CM277" s="2">
        <v>0</v>
      </c>
      <c r="CN277" s="2" t="s">
        <v>479</v>
      </c>
      <c r="CO277" s="2">
        <v>0</v>
      </c>
      <c r="CP277" s="2">
        <f t="shared" si="252"/>
        <v>77.7</v>
      </c>
      <c r="CQ277" s="2">
        <f t="shared" si="253"/>
        <v>0</v>
      </c>
      <c r="CR277" s="2">
        <f>(ROUND((ROUND((((ET277*1.1))*AV277*1),2)*BB277),2)+ROUND((ROUND(((AE277-((EU277*1.1)))*AV277*1),2)*BS277),2))</f>
        <v>0</v>
      </c>
      <c r="CS277" s="2">
        <f t="shared" si="254"/>
        <v>0</v>
      </c>
      <c r="CT277" s="2">
        <f t="shared" si="255"/>
        <v>1156.24</v>
      </c>
      <c r="CU277" s="2">
        <f t="shared" si="256"/>
        <v>0</v>
      </c>
      <c r="CV277" s="2">
        <f t="shared" si="257"/>
        <v>117.74400000000001</v>
      </c>
      <c r="CW277" s="2">
        <f t="shared" si="258"/>
        <v>0</v>
      </c>
      <c r="CX277" s="2">
        <f t="shared" si="259"/>
        <v>0</v>
      </c>
      <c r="CY277" s="2">
        <f>((S277*BZ277)/100)</f>
        <v>81.584999999999994</v>
      </c>
      <c r="CZ277" s="2">
        <f>((S277*CA277)/100)</f>
        <v>59.829000000000008</v>
      </c>
      <c r="DA277" s="2"/>
      <c r="DB277" s="2"/>
      <c r="DC277" s="2" t="s">
        <v>3</v>
      </c>
      <c r="DD277" s="2" t="s">
        <v>3</v>
      </c>
      <c r="DE277" s="2" t="s">
        <v>25</v>
      </c>
      <c r="DF277" s="2" t="s">
        <v>25</v>
      </c>
      <c r="DG277" s="2" t="s">
        <v>25</v>
      </c>
      <c r="DH277" s="2" t="s">
        <v>3</v>
      </c>
      <c r="DI277" s="2" t="s">
        <v>25</v>
      </c>
      <c r="DJ277" s="2" t="s">
        <v>25</v>
      </c>
      <c r="DK277" s="2" t="s">
        <v>3</v>
      </c>
      <c r="DL277" s="2" t="s">
        <v>3</v>
      </c>
      <c r="DM277" s="2" t="s">
        <v>3</v>
      </c>
      <c r="DN277" s="2">
        <v>0</v>
      </c>
      <c r="DO277" s="2">
        <v>0</v>
      </c>
      <c r="DP277" s="2">
        <v>1</v>
      </c>
      <c r="DQ277" s="2">
        <v>1</v>
      </c>
      <c r="DR277" s="2"/>
      <c r="DS277" s="2"/>
      <c r="DT277" s="2"/>
      <c r="DU277" s="2">
        <v>1013</v>
      </c>
      <c r="DV277" s="2" t="s">
        <v>23</v>
      </c>
      <c r="DW277" s="2" t="s">
        <v>23</v>
      </c>
      <c r="DX277" s="2">
        <v>1</v>
      </c>
      <c r="DY277" s="2"/>
      <c r="DZ277" s="2" t="s">
        <v>3</v>
      </c>
      <c r="EA277" s="2" t="s">
        <v>3</v>
      </c>
      <c r="EB277" s="2" t="s">
        <v>3</v>
      </c>
      <c r="EC277" s="2" t="s">
        <v>3</v>
      </c>
      <c r="ED277" s="2"/>
      <c r="EE277" s="2">
        <v>49573375</v>
      </c>
      <c r="EF277" s="2">
        <v>30</v>
      </c>
      <c r="EG277" s="2" t="s">
        <v>26</v>
      </c>
      <c r="EH277" s="2">
        <v>0</v>
      </c>
      <c r="EI277" s="2" t="s">
        <v>3</v>
      </c>
      <c r="EJ277" s="2">
        <v>1</v>
      </c>
      <c r="EK277" s="2">
        <v>16</v>
      </c>
      <c r="EL277" s="2" t="s">
        <v>38</v>
      </c>
      <c r="EM277" s="2" t="s">
        <v>39</v>
      </c>
      <c r="EN277" s="2"/>
      <c r="EO277" s="2" t="s">
        <v>29</v>
      </c>
      <c r="EP277" s="2"/>
      <c r="EQ277" s="2">
        <v>131072</v>
      </c>
      <c r="ER277" s="2">
        <v>1051.1300000000001</v>
      </c>
      <c r="ES277" s="2">
        <v>0</v>
      </c>
      <c r="ET277" s="2">
        <v>0</v>
      </c>
      <c r="EU277" s="2">
        <v>0</v>
      </c>
      <c r="EV277" s="2">
        <v>1051.1300000000001</v>
      </c>
      <c r="EW277" s="2">
        <v>107.04</v>
      </c>
      <c r="EX277" s="2">
        <v>0</v>
      </c>
      <c r="EY277" s="2">
        <v>0</v>
      </c>
      <c r="EZ277" s="2"/>
      <c r="FA277" s="2"/>
      <c r="FB277" s="2"/>
      <c r="FC277" s="2"/>
      <c r="FD277" s="2"/>
      <c r="FE277" s="2"/>
      <c r="FF277" s="2"/>
      <c r="FG277" s="2"/>
      <c r="FH277" s="2"/>
      <c r="FI277" s="2"/>
      <c r="FJ277" s="2"/>
      <c r="FK277" s="2"/>
      <c r="FL277" s="2"/>
      <c r="FM277" s="2"/>
      <c r="FN277" s="2"/>
      <c r="FO277" s="2"/>
      <c r="FP277" s="2"/>
      <c r="FQ277" s="2">
        <v>0</v>
      </c>
      <c r="FR277" s="2">
        <f t="shared" si="260"/>
        <v>0</v>
      </c>
      <c r="FS277" s="2">
        <v>0</v>
      </c>
      <c r="FT277" s="2"/>
      <c r="FU277" s="2"/>
      <c r="FV277" s="2"/>
      <c r="FW277" s="2"/>
      <c r="FX277" s="2">
        <v>105</v>
      </c>
      <c r="FY277" s="2">
        <v>77</v>
      </c>
      <c r="FZ277" s="2"/>
      <c r="GA277" s="2" t="s">
        <v>3</v>
      </c>
      <c r="GB277" s="2"/>
      <c r="GC277" s="2"/>
      <c r="GD277" s="2">
        <v>0</v>
      </c>
      <c r="GE277" s="2"/>
      <c r="GF277" s="2">
        <v>1725378853</v>
      </c>
      <c r="GG277" s="2">
        <v>2</v>
      </c>
      <c r="GH277" s="2">
        <v>1</v>
      </c>
      <c r="GI277" s="2">
        <v>-2</v>
      </c>
      <c r="GJ277" s="2">
        <v>0</v>
      </c>
      <c r="GK277" s="2">
        <f>ROUND(R277*(R12)/100,2)</f>
        <v>0</v>
      </c>
      <c r="GL277" s="2">
        <f t="shared" si="261"/>
        <v>0</v>
      </c>
      <c r="GM277" s="2">
        <f t="shared" si="262"/>
        <v>219.12</v>
      </c>
      <c r="GN277" s="2">
        <f t="shared" si="263"/>
        <v>219.12</v>
      </c>
      <c r="GO277" s="2">
        <f t="shared" si="264"/>
        <v>0</v>
      </c>
      <c r="GP277" s="2">
        <f t="shared" si="265"/>
        <v>0</v>
      </c>
      <c r="GQ277" s="2"/>
      <c r="GR277" s="2">
        <v>0</v>
      </c>
      <c r="GS277" s="2">
        <v>3</v>
      </c>
      <c r="GT277" s="2">
        <v>0</v>
      </c>
      <c r="GU277" s="2" t="s">
        <v>3</v>
      </c>
      <c r="GV277" s="2">
        <f t="shared" si="266"/>
        <v>0</v>
      </c>
      <c r="GW277" s="2">
        <v>1</v>
      </c>
      <c r="GX277" s="2">
        <f t="shared" si="267"/>
        <v>0</v>
      </c>
      <c r="GY277" s="2"/>
      <c r="GZ277" s="2"/>
      <c r="HA277" s="2">
        <v>0</v>
      </c>
      <c r="HB277" s="2">
        <v>0</v>
      </c>
      <c r="HC277" s="2">
        <f t="shared" si="268"/>
        <v>0</v>
      </c>
      <c r="HD277" s="2"/>
      <c r="HE277" s="2" t="s">
        <v>3</v>
      </c>
      <c r="HF277" s="2" t="s">
        <v>3</v>
      </c>
      <c r="HG277" s="2"/>
      <c r="HH277" s="2"/>
      <c r="HI277" s="2"/>
      <c r="HJ277" s="2"/>
      <c r="HK277" s="2"/>
      <c r="HL277" s="2"/>
      <c r="HM277" s="2" t="s">
        <v>3</v>
      </c>
      <c r="HN277" s="2" t="s">
        <v>3</v>
      </c>
      <c r="HO277" s="2" t="s">
        <v>3</v>
      </c>
      <c r="HP277" s="2" t="s">
        <v>3</v>
      </c>
      <c r="HQ277" s="2" t="s">
        <v>3</v>
      </c>
      <c r="HR277" s="2"/>
      <c r="HS277" s="2"/>
      <c r="HT277" s="2"/>
      <c r="HU277" s="2"/>
      <c r="HV277" s="2"/>
      <c r="HW277" s="2"/>
      <c r="HX277" s="2"/>
      <c r="HY277" s="2"/>
      <c r="HZ277" s="2"/>
      <c r="IA277" s="2"/>
      <c r="IB277" s="2"/>
      <c r="IC277" s="2"/>
      <c r="ID277" s="2"/>
      <c r="IE277" s="2"/>
      <c r="IF277" s="2"/>
      <c r="IG277" s="2"/>
      <c r="IH277" s="2"/>
      <c r="II277" s="2"/>
      <c r="IJ277" s="2"/>
      <c r="IK277" s="2">
        <v>0</v>
      </c>
      <c r="IL277" s="2"/>
      <c r="IM277" s="2"/>
      <c r="IN277" s="2"/>
      <c r="IO277" s="2"/>
      <c r="IP277" s="2"/>
      <c r="IQ277" s="2"/>
      <c r="IR277" s="2"/>
      <c r="IS277" s="2"/>
      <c r="IT277" s="2"/>
      <c r="IU277" s="2"/>
    </row>
    <row r="278" spans="1:255" x14ac:dyDescent="0.2">
      <c r="A278">
        <v>17</v>
      </c>
      <c r="B278">
        <v>1</v>
      </c>
      <c r="D278">
        <f>ROW(EtalonRes!A254)</f>
        <v>254</v>
      </c>
      <c r="E278" t="s">
        <v>335</v>
      </c>
      <c r="F278" t="s">
        <v>47</v>
      </c>
      <c r="G278" t="s">
        <v>48</v>
      </c>
      <c r="H278" t="s">
        <v>23</v>
      </c>
      <c r="I278">
        <v>6.7199999999999996E-2</v>
      </c>
      <c r="J278">
        <v>0</v>
      </c>
      <c r="K278">
        <v>6.7199999999999996E-2</v>
      </c>
      <c r="O278">
        <f t="shared" si="236"/>
        <v>2648.79</v>
      </c>
      <c r="P278">
        <f t="shared" si="237"/>
        <v>0</v>
      </c>
      <c r="Q278">
        <f>(ROUND((ROUND((((ET278*1.1))*AV278*I278),2)*BB278),2)+ROUND((ROUND(((AE278-((EU278*1.1)))*AV278*I278),2)*BS278),2))</f>
        <v>0</v>
      </c>
      <c r="R278">
        <f t="shared" si="238"/>
        <v>0</v>
      </c>
      <c r="S278">
        <f t="shared" si="239"/>
        <v>2648.79</v>
      </c>
      <c r="T278">
        <f t="shared" si="240"/>
        <v>0</v>
      </c>
      <c r="U278">
        <f t="shared" si="241"/>
        <v>7.9123968000000007</v>
      </c>
      <c r="V278">
        <f t="shared" si="242"/>
        <v>0</v>
      </c>
      <c r="W278">
        <f t="shared" si="243"/>
        <v>0</v>
      </c>
      <c r="X278">
        <f t="shared" si="244"/>
        <v>2304.4499999999998</v>
      </c>
      <c r="Y278">
        <f t="shared" si="245"/>
        <v>1086</v>
      </c>
      <c r="AA278">
        <v>50464747</v>
      </c>
      <c r="AB278">
        <f t="shared" si="246"/>
        <v>1156.2429999999999</v>
      </c>
      <c r="AC278">
        <f t="shared" si="247"/>
        <v>0</v>
      </c>
      <c r="AD278">
        <f>ROUND(((((ET278*1.1))-((EU278*1.1)))+AE278),6)</f>
        <v>0</v>
      </c>
      <c r="AE278">
        <f>ROUND(((EU278*1.1)),6)</f>
        <v>0</v>
      </c>
      <c r="AF278">
        <f>ROUND(((EV278*1.1)),6)</f>
        <v>1156.2429999999999</v>
      </c>
      <c r="AG278">
        <f t="shared" si="249"/>
        <v>0</v>
      </c>
      <c r="AH278">
        <f>((EW278*1.1))</f>
        <v>117.74400000000001</v>
      </c>
      <c r="AI278">
        <f>((EX278*1.1))</f>
        <v>0</v>
      </c>
      <c r="AJ278">
        <f t="shared" si="251"/>
        <v>0</v>
      </c>
      <c r="AK278">
        <v>1051.1300000000001</v>
      </c>
      <c r="AL278">
        <v>0</v>
      </c>
      <c r="AM278">
        <v>0</v>
      </c>
      <c r="AN278">
        <v>0</v>
      </c>
      <c r="AO278">
        <v>1051.1300000000001</v>
      </c>
      <c r="AP278">
        <v>0</v>
      </c>
      <c r="AQ278">
        <v>107.04</v>
      </c>
      <c r="AR278">
        <v>0</v>
      </c>
      <c r="AS278">
        <v>0</v>
      </c>
      <c r="AT278">
        <v>87</v>
      </c>
      <c r="AU278">
        <v>41</v>
      </c>
      <c r="AV278">
        <v>1</v>
      </c>
      <c r="AW278">
        <v>1</v>
      </c>
      <c r="AZ278">
        <v>1</v>
      </c>
      <c r="BA278">
        <v>34.090000000000003</v>
      </c>
      <c r="BB278">
        <v>1</v>
      </c>
      <c r="BC278">
        <v>1</v>
      </c>
      <c r="BD278" t="s">
        <v>3</v>
      </c>
      <c r="BE278" t="s">
        <v>3</v>
      </c>
      <c r="BF278" t="s">
        <v>3</v>
      </c>
      <c r="BG278" t="s">
        <v>3</v>
      </c>
      <c r="BH278">
        <v>0</v>
      </c>
      <c r="BI278">
        <v>1</v>
      </c>
      <c r="BJ278" t="s">
        <v>49</v>
      </c>
      <c r="BM278">
        <v>16</v>
      </c>
      <c r="BN278">
        <v>0</v>
      </c>
      <c r="BO278" t="s">
        <v>47</v>
      </c>
      <c r="BP278">
        <v>1</v>
      </c>
      <c r="BQ278">
        <v>30</v>
      </c>
      <c r="BR278">
        <v>0</v>
      </c>
      <c r="BS278">
        <v>34.090000000000003</v>
      </c>
      <c r="BT278">
        <v>1</v>
      </c>
      <c r="BU278">
        <v>1</v>
      </c>
      <c r="BV278">
        <v>1</v>
      </c>
      <c r="BW278">
        <v>1</v>
      </c>
      <c r="BX278">
        <v>1</v>
      </c>
      <c r="BY278" t="s">
        <v>3</v>
      </c>
      <c r="BZ278">
        <v>87</v>
      </c>
      <c r="CA278">
        <v>41</v>
      </c>
      <c r="CB278" t="s">
        <v>3</v>
      </c>
      <c r="CE278">
        <v>30</v>
      </c>
      <c r="CF278">
        <v>0</v>
      </c>
      <c r="CG278">
        <v>0</v>
      </c>
      <c r="CM278">
        <v>0</v>
      </c>
      <c r="CN278" t="s">
        <v>479</v>
      </c>
      <c r="CO278">
        <v>0</v>
      </c>
      <c r="CP278">
        <f t="shared" si="252"/>
        <v>2648.79</v>
      </c>
      <c r="CQ278">
        <f t="shared" si="253"/>
        <v>0</v>
      </c>
      <c r="CR278">
        <f>(ROUND((ROUND((((ET278*1.1))*AV278*1),2)*BB278),2)+ROUND((ROUND(((AE278-((EU278*1.1)))*AV278*1),2)*BS278),2))</f>
        <v>0</v>
      </c>
      <c r="CS278">
        <f t="shared" si="254"/>
        <v>0</v>
      </c>
      <c r="CT278">
        <f t="shared" si="255"/>
        <v>39416.22</v>
      </c>
      <c r="CU278">
        <f t="shared" si="256"/>
        <v>0</v>
      </c>
      <c r="CV278">
        <f t="shared" si="257"/>
        <v>117.74400000000001</v>
      </c>
      <c r="CW278">
        <f t="shared" si="258"/>
        <v>0</v>
      </c>
      <c r="CX278">
        <f t="shared" si="259"/>
        <v>0</v>
      </c>
      <c r="CY278">
        <f>S278*(BZ278/100)</f>
        <v>2304.4472999999998</v>
      </c>
      <c r="CZ278">
        <f>S278*(CA278/100)</f>
        <v>1086.0038999999999</v>
      </c>
      <c r="DC278" t="s">
        <v>3</v>
      </c>
      <c r="DD278" t="s">
        <v>3</v>
      </c>
      <c r="DE278" t="s">
        <v>25</v>
      </c>
      <c r="DF278" t="s">
        <v>25</v>
      </c>
      <c r="DG278" t="s">
        <v>25</v>
      </c>
      <c r="DH278" t="s">
        <v>3</v>
      </c>
      <c r="DI278" t="s">
        <v>25</v>
      </c>
      <c r="DJ278" t="s">
        <v>25</v>
      </c>
      <c r="DK278" t="s">
        <v>3</v>
      </c>
      <c r="DL278" t="s">
        <v>3</v>
      </c>
      <c r="DM278" t="s">
        <v>3</v>
      </c>
      <c r="DN278">
        <v>105</v>
      </c>
      <c r="DO278">
        <v>77</v>
      </c>
      <c r="DP278">
        <v>1</v>
      </c>
      <c r="DQ278">
        <v>1</v>
      </c>
      <c r="DU278">
        <v>1013</v>
      </c>
      <c r="DV278" t="s">
        <v>23</v>
      </c>
      <c r="DW278" t="s">
        <v>23</v>
      </c>
      <c r="DX278">
        <v>1</v>
      </c>
      <c r="DZ278" t="s">
        <v>3</v>
      </c>
      <c r="EA278" t="s">
        <v>3</v>
      </c>
      <c r="EB278" t="s">
        <v>3</v>
      </c>
      <c r="EC278" t="s">
        <v>3</v>
      </c>
      <c r="EE278">
        <v>49573375</v>
      </c>
      <c r="EF278">
        <v>30</v>
      </c>
      <c r="EG278" t="s">
        <v>26</v>
      </c>
      <c r="EH278">
        <v>0</v>
      </c>
      <c r="EI278" t="s">
        <v>3</v>
      </c>
      <c r="EJ278">
        <v>1</v>
      </c>
      <c r="EK278">
        <v>16</v>
      </c>
      <c r="EL278" t="s">
        <v>38</v>
      </c>
      <c r="EM278" t="s">
        <v>39</v>
      </c>
      <c r="EO278" t="s">
        <v>29</v>
      </c>
      <c r="EQ278">
        <v>131072</v>
      </c>
      <c r="ER278">
        <v>1051.1300000000001</v>
      </c>
      <c r="ES278">
        <v>0</v>
      </c>
      <c r="ET278">
        <v>0</v>
      </c>
      <c r="EU278">
        <v>0</v>
      </c>
      <c r="EV278">
        <v>1051.1300000000001</v>
      </c>
      <c r="EW278">
        <v>107.04</v>
      </c>
      <c r="EX278">
        <v>0</v>
      </c>
      <c r="EY278">
        <v>0</v>
      </c>
      <c r="FQ278">
        <v>0</v>
      </c>
      <c r="FR278">
        <f t="shared" si="260"/>
        <v>0</v>
      </c>
      <c r="FS278">
        <v>0</v>
      </c>
      <c r="FX278">
        <v>105</v>
      </c>
      <c r="FY278">
        <v>77</v>
      </c>
      <c r="GA278" t="s">
        <v>3</v>
      </c>
      <c r="GD278">
        <v>0</v>
      </c>
      <c r="GF278">
        <v>1725378853</v>
      </c>
      <c r="GG278">
        <v>2</v>
      </c>
      <c r="GH278">
        <v>1</v>
      </c>
      <c r="GI278">
        <v>2</v>
      </c>
      <c r="GJ278">
        <v>0</v>
      </c>
      <c r="GK278">
        <f>ROUND(R278*(S12)/100,2)</f>
        <v>0</v>
      </c>
      <c r="GL278">
        <f t="shared" si="261"/>
        <v>0</v>
      </c>
      <c r="GM278">
        <f t="shared" si="262"/>
        <v>6039.24</v>
      </c>
      <c r="GN278">
        <f t="shared" si="263"/>
        <v>6039.24</v>
      </c>
      <c r="GO278">
        <f t="shared" si="264"/>
        <v>0</v>
      </c>
      <c r="GP278">
        <f t="shared" si="265"/>
        <v>0</v>
      </c>
      <c r="GR278">
        <v>0</v>
      </c>
      <c r="GS278">
        <v>3</v>
      </c>
      <c r="GT278">
        <v>0</v>
      </c>
      <c r="GU278" t="s">
        <v>3</v>
      </c>
      <c r="GV278">
        <f t="shared" si="266"/>
        <v>0</v>
      </c>
      <c r="GW278">
        <v>1</v>
      </c>
      <c r="GX278">
        <f t="shared" si="267"/>
        <v>0</v>
      </c>
      <c r="HA278">
        <v>0</v>
      </c>
      <c r="HB278">
        <v>0</v>
      </c>
      <c r="HC278">
        <f t="shared" si="268"/>
        <v>0</v>
      </c>
      <c r="HE278" t="s">
        <v>3</v>
      </c>
      <c r="HF278" t="s">
        <v>3</v>
      </c>
      <c r="HM278" t="s">
        <v>3</v>
      </c>
      <c r="HN278" t="s">
        <v>3</v>
      </c>
      <c r="HO278" t="s">
        <v>3</v>
      </c>
      <c r="HP278" t="s">
        <v>3</v>
      </c>
      <c r="HQ278" t="s">
        <v>3</v>
      </c>
      <c r="IK278">
        <v>0</v>
      </c>
    </row>
    <row r="280" spans="1:255" x14ac:dyDescent="0.2">
      <c r="A280" s="3">
        <v>51</v>
      </c>
      <c r="B280" s="3">
        <f>B263</f>
        <v>1</v>
      </c>
      <c r="C280" s="3">
        <f>A263</f>
        <v>4</v>
      </c>
      <c r="D280" s="3">
        <f>ROW(A263)</f>
        <v>263</v>
      </c>
      <c r="E280" s="3"/>
      <c r="F280" s="3" t="str">
        <f>IF(F263&lt;&gt;"",F263,"")</f>
        <v>Новый раздел</v>
      </c>
      <c r="G280" s="3" t="str">
        <f>IF(G263&lt;&gt;"",G263,"")</f>
        <v>Заземление шкафа ШВН1, ШВН2, ШВН3</v>
      </c>
      <c r="H280" s="3">
        <v>0</v>
      </c>
      <c r="I280" s="3"/>
      <c r="J280" s="3"/>
      <c r="K280" s="3"/>
      <c r="L280" s="3"/>
      <c r="M280" s="3"/>
      <c r="N280" s="3"/>
      <c r="O280" s="3">
        <f t="shared" ref="O280:T280" si="269">ROUND(AB280,2)</f>
        <v>1596.75</v>
      </c>
      <c r="P280" s="3">
        <f t="shared" si="269"/>
        <v>1159.98</v>
      </c>
      <c r="Q280" s="3">
        <f t="shared" si="269"/>
        <v>36.46</v>
      </c>
      <c r="R280" s="3">
        <f t="shared" si="269"/>
        <v>2.96</v>
      </c>
      <c r="S280" s="3">
        <f t="shared" si="269"/>
        <v>400.31</v>
      </c>
      <c r="T280" s="3">
        <f t="shared" si="269"/>
        <v>0</v>
      </c>
      <c r="U280" s="3">
        <f>AH280</f>
        <v>36.086080800000005</v>
      </c>
      <c r="V280" s="3">
        <f>AI280</f>
        <v>0</v>
      </c>
      <c r="W280" s="3">
        <f>ROUND(AJ280,2)</f>
        <v>0</v>
      </c>
      <c r="X280" s="3">
        <f>ROUND(AK280,2)</f>
        <v>432.35</v>
      </c>
      <c r="Y280" s="3">
        <f>ROUND(AL280,2)</f>
        <v>296.23</v>
      </c>
      <c r="Z280" s="3"/>
      <c r="AA280" s="3"/>
      <c r="AB280" s="3">
        <f>ROUND(SUMIF(AA267:AA278,"=50464749",O267:O278),2)</f>
        <v>1596.75</v>
      </c>
      <c r="AC280" s="3">
        <f>ROUND(SUMIF(AA267:AA278,"=50464749",P267:P278),2)</f>
        <v>1159.98</v>
      </c>
      <c r="AD280" s="3">
        <f>ROUND(SUMIF(AA267:AA278,"=50464749",Q267:Q278),2)</f>
        <v>36.46</v>
      </c>
      <c r="AE280" s="3">
        <f>ROUND(SUMIF(AA267:AA278,"=50464749",R267:R278),2)</f>
        <v>2.96</v>
      </c>
      <c r="AF280" s="3">
        <f>ROUND(SUMIF(AA267:AA278,"=50464749",S267:S278),2)</f>
        <v>400.31</v>
      </c>
      <c r="AG280" s="3">
        <f>ROUND(SUMIF(AA267:AA278,"=50464749",T267:T278),2)</f>
        <v>0</v>
      </c>
      <c r="AH280" s="3">
        <f>SUMIF(AA267:AA278,"=50464749",U267:U278)</f>
        <v>36.086080800000005</v>
      </c>
      <c r="AI280" s="3">
        <f>SUMIF(AA267:AA278,"=50464749",V267:V278)</f>
        <v>0</v>
      </c>
      <c r="AJ280" s="3">
        <f>ROUND(SUMIF(AA267:AA278,"=50464749",W267:W278),2)</f>
        <v>0</v>
      </c>
      <c r="AK280" s="3">
        <f>ROUND(SUMIF(AA267:AA278,"=50464749",X267:X278),2)</f>
        <v>432.35</v>
      </c>
      <c r="AL280" s="3">
        <f>ROUND(SUMIF(AA267:AA278,"=50464749",Y267:Y278),2)</f>
        <v>296.23</v>
      </c>
      <c r="AM280" s="3"/>
      <c r="AN280" s="3"/>
      <c r="AO280" s="3">
        <f t="shared" ref="AO280:BD280" si="270">ROUND(BX280,2)</f>
        <v>0</v>
      </c>
      <c r="AP280" s="3">
        <f t="shared" si="270"/>
        <v>0</v>
      </c>
      <c r="AQ280" s="3">
        <f t="shared" si="270"/>
        <v>0</v>
      </c>
      <c r="AR280" s="3">
        <f t="shared" si="270"/>
        <v>2330.5100000000002</v>
      </c>
      <c r="AS280" s="3">
        <f t="shared" si="270"/>
        <v>644.91</v>
      </c>
      <c r="AT280" s="3">
        <f t="shared" si="270"/>
        <v>1685.6</v>
      </c>
      <c r="AU280" s="3">
        <f t="shared" si="270"/>
        <v>0</v>
      </c>
      <c r="AV280" s="3">
        <f t="shared" si="270"/>
        <v>1159.98</v>
      </c>
      <c r="AW280" s="3">
        <f t="shared" si="270"/>
        <v>1159.98</v>
      </c>
      <c r="AX280" s="3">
        <f t="shared" si="270"/>
        <v>0</v>
      </c>
      <c r="AY280" s="3">
        <f t="shared" si="270"/>
        <v>1159.98</v>
      </c>
      <c r="AZ280" s="3">
        <f t="shared" si="270"/>
        <v>0</v>
      </c>
      <c r="BA280" s="3">
        <f t="shared" si="270"/>
        <v>0</v>
      </c>
      <c r="BB280" s="3">
        <f t="shared" si="270"/>
        <v>0</v>
      </c>
      <c r="BC280" s="3">
        <f t="shared" si="270"/>
        <v>0</v>
      </c>
      <c r="BD280" s="3">
        <f t="shared" si="270"/>
        <v>0</v>
      </c>
      <c r="BE280" s="3"/>
      <c r="BF280" s="3"/>
      <c r="BG280" s="3"/>
      <c r="BH280" s="3"/>
      <c r="BI280" s="3"/>
      <c r="BJ280" s="3"/>
      <c r="BK280" s="3"/>
      <c r="BL280" s="3"/>
      <c r="BM280" s="3"/>
      <c r="BN280" s="3"/>
      <c r="BO280" s="3"/>
      <c r="BP280" s="3"/>
      <c r="BQ280" s="3"/>
      <c r="BR280" s="3"/>
      <c r="BS280" s="3"/>
      <c r="BT280" s="3"/>
      <c r="BU280" s="3"/>
      <c r="BV280" s="3"/>
      <c r="BW280" s="3"/>
      <c r="BX280" s="3">
        <f>ROUND(SUMIF(AA267:AA278,"=50464749",FQ267:FQ278),2)</f>
        <v>0</v>
      </c>
      <c r="BY280" s="3">
        <f>ROUND(SUMIF(AA267:AA278,"=50464749",FR267:FR278),2)</f>
        <v>0</v>
      </c>
      <c r="BZ280" s="3">
        <f>ROUND(SUMIF(AA267:AA278,"=50464749",GL267:GL278),2)</f>
        <v>0</v>
      </c>
      <c r="CA280" s="3">
        <f>ROUND(SUMIF(AA267:AA278,"=50464749",GM267:GM278),2)</f>
        <v>2330.5100000000002</v>
      </c>
      <c r="CB280" s="3">
        <f>ROUND(SUMIF(AA267:AA278,"=50464749",GN267:GN278),2)</f>
        <v>644.91</v>
      </c>
      <c r="CC280" s="3">
        <f>ROUND(SUMIF(AA267:AA278,"=50464749",GO267:GO278),2)</f>
        <v>1685.6</v>
      </c>
      <c r="CD280" s="3">
        <f>ROUND(SUMIF(AA267:AA278,"=50464749",GP267:GP278),2)</f>
        <v>0</v>
      </c>
      <c r="CE280" s="3">
        <f>AC280-BX280</f>
        <v>1159.98</v>
      </c>
      <c r="CF280" s="3">
        <f>AC280-BY280</f>
        <v>1159.98</v>
      </c>
      <c r="CG280" s="3">
        <f>BX280-BZ280</f>
        <v>0</v>
      </c>
      <c r="CH280" s="3">
        <f>AC280-BX280-BY280+BZ280</f>
        <v>1159.98</v>
      </c>
      <c r="CI280" s="3">
        <f>BY280-BZ280</f>
        <v>0</v>
      </c>
      <c r="CJ280" s="3">
        <f>ROUND(SUMIF(AA267:AA278,"=50464749",GX267:GX278),2)</f>
        <v>0</v>
      </c>
      <c r="CK280" s="3">
        <f>ROUND(SUMIF(AA267:AA278,"=50464749",GY267:GY278),2)</f>
        <v>0</v>
      </c>
      <c r="CL280" s="3">
        <f>ROUND(SUMIF(AA267:AA278,"=50464749",GZ267:GZ278),2)</f>
        <v>0</v>
      </c>
      <c r="CM280" s="3">
        <f>ROUND(SUMIF(AA267:AA278,"=50464749",HD267:HD278),2)</f>
        <v>0</v>
      </c>
      <c r="CN280" s="3"/>
      <c r="CO280" s="3"/>
      <c r="CP280" s="3"/>
      <c r="CQ280" s="3"/>
      <c r="CR280" s="3"/>
      <c r="CS280" s="3"/>
      <c r="CT280" s="3"/>
      <c r="CU280" s="3"/>
      <c r="CV280" s="3"/>
      <c r="CW280" s="3"/>
      <c r="CX280" s="3"/>
      <c r="CY280" s="3"/>
      <c r="CZ280" s="3"/>
      <c r="DA280" s="3"/>
      <c r="DB280" s="3"/>
      <c r="DC280" s="3"/>
      <c r="DD280" s="3"/>
      <c r="DE280" s="3"/>
      <c r="DF280" s="3"/>
      <c r="DG280" s="4">
        <f t="shared" ref="DG280:DL280" si="271">ROUND(DT280,2)</f>
        <v>19556.82</v>
      </c>
      <c r="DH280" s="4">
        <f t="shared" si="271"/>
        <v>5479.22</v>
      </c>
      <c r="DI280" s="4">
        <f t="shared" si="271"/>
        <v>431.03</v>
      </c>
      <c r="DJ280" s="4">
        <f t="shared" si="271"/>
        <v>100.9</v>
      </c>
      <c r="DK280" s="4">
        <f t="shared" si="271"/>
        <v>13646.57</v>
      </c>
      <c r="DL280" s="4">
        <f t="shared" si="271"/>
        <v>0</v>
      </c>
      <c r="DM280" s="4">
        <f>DZ280</f>
        <v>36.086080800000005</v>
      </c>
      <c r="DN280" s="4">
        <f>EA280</f>
        <v>0</v>
      </c>
      <c r="DO280" s="4">
        <f>ROUND(EB280,2)</f>
        <v>0</v>
      </c>
      <c r="DP280" s="4">
        <f>ROUND(EC280,2)</f>
        <v>12165.05</v>
      </c>
      <c r="DQ280" s="4">
        <f>ROUND(ED280,2)</f>
        <v>5712.1</v>
      </c>
      <c r="DR280" s="4"/>
      <c r="DS280" s="4"/>
      <c r="DT280" s="4">
        <f>ROUND(SUMIF(AA267:AA278,"=50464747",O267:O278),2)</f>
        <v>19556.82</v>
      </c>
      <c r="DU280" s="4">
        <f>ROUND(SUMIF(AA267:AA278,"=50464747",P267:P278),2)</f>
        <v>5479.22</v>
      </c>
      <c r="DV280" s="4">
        <f>ROUND(SUMIF(AA267:AA278,"=50464747",Q267:Q278),2)</f>
        <v>431.03</v>
      </c>
      <c r="DW280" s="4">
        <f>ROUND(SUMIF(AA267:AA278,"=50464747",R267:R278),2)</f>
        <v>100.9</v>
      </c>
      <c r="DX280" s="4">
        <f>ROUND(SUMIF(AA267:AA278,"=50464747",S267:S278),2)</f>
        <v>13646.57</v>
      </c>
      <c r="DY280" s="4">
        <f>ROUND(SUMIF(AA267:AA278,"=50464747",T267:T278),2)</f>
        <v>0</v>
      </c>
      <c r="DZ280" s="4">
        <f>SUMIF(AA267:AA278,"=50464747",U267:U278)</f>
        <v>36.086080800000005</v>
      </c>
      <c r="EA280" s="4">
        <f>SUMIF(AA267:AA278,"=50464747",V267:V278)</f>
        <v>0</v>
      </c>
      <c r="EB280" s="4">
        <f>ROUND(SUMIF(AA267:AA278,"=50464747",W267:W278),2)</f>
        <v>0</v>
      </c>
      <c r="EC280" s="4">
        <f>ROUND(SUMIF(AA267:AA278,"=50464747",X267:X278),2)</f>
        <v>12165.05</v>
      </c>
      <c r="ED280" s="4">
        <f>ROUND(SUMIF(AA267:AA278,"=50464747",Y267:Y278),2)</f>
        <v>5712.1</v>
      </c>
      <c r="EE280" s="4"/>
      <c r="EF280" s="4"/>
      <c r="EG280" s="4">
        <f t="shared" ref="EG280:EV280" si="272">ROUND(FP280,2)</f>
        <v>0</v>
      </c>
      <c r="EH280" s="4">
        <f t="shared" si="272"/>
        <v>0</v>
      </c>
      <c r="EI280" s="4">
        <f t="shared" si="272"/>
        <v>0</v>
      </c>
      <c r="EJ280" s="4">
        <f t="shared" si="272"/>
        <v>37595.410000000003</v>
      </c>
      <c r="EK280" s="4">
        <f t="shared" si="272"/>
        <v>17774.97</v>
      </c>
      <c r="EL280" s="4">
        <f t="shared" si="272"/>
        <v>19820.439999999999</v>
      </c>
      <c r="EM280" s="4">
        <f t="shared" si="272"/>
        <v>0</v>
      </c>
      <c r="EN280" s="4">
        <f t="shared" si="272"/>
        <v>5479.22</v>
      </c>
      <c r="EO280" s="4">
        <f t="shared" si="272"/>
        <v>5479.22</v>
      </c>
      <c r="EP280" s="4">
        <f t="shared" si="272"/>
        <v>0</v>
      </c>
      <c r="EQ280" s="4">
        <f t="shared" si="272"/>
        <v>5479.22</v>
      </c>
      <c r="ER280" s="4">
        <f t="shared" si="272"/>
        <v>0</v>
      </c>
      <c r="ES280" s="4">
        <f t="shared" si="272"/>
        <v>0</v>
      </c>
      <c r="ET280" s="4">
        <f t="shared" si="272"/>
        <v>0</v>
      </c>
      <c r="EU280" s="4">
        <f t="shared" si="272"/>
        <v>0</v>
      </c>
      <c r="EV280" s="4">
        <f t="shared" si="272"/>
        <v>0</v>
      </c>
      <c r="EW280" s="4"/>
      <c r="EX280" s="4"/>
      <c r="EY280" s="4"/>
      <c r="EZ280" s="4"/>
      <c r="FA280" s="4"/>
      <c r="FB280" s="4"/>
      <c r="FC280" s="4"/>
      <c r="FD280" s="4"/>
      <c r="FE280" s="4"/>
      <c r="FF280" s="4"/>
      <c r="FG280" s="4"/>
      <c r="FH280" s="4"/>
      <c r="FI280" s="4"/>
      <c r="FJ280" s="4"/>
      <c r="FK280" s="4"/>
      <c r="FL280" s="4"/>
      <c r="FM280" s="4"/>
      <c r="FN280" s="4"/>
      <c r="FO280" s="4"/>
      <c r="FP280" s="4">
        <f>ROUND(SUMIF(AA267:AA278,"=50464747",FQ267:FQ278),2)</f>
        <v>0</v>
      </c>
      <c r="FQ280" s="4">
        <f>ROUND(SUMIF(AA267:AA278,"=50464747",FR267:FR278),2)</f>
        <v>0</v>
      </c>
      <c r="FR280" s="4">
        <f>ROUND(SUMIF(AA267:AA278,"=50464747",GL267:GL278),2)</f>
        <v>0</v>
      </c>
      <c r="FS280" s="4">
        <f>ROUND(SUMIF(AA267:AA278,"=50464747",GM267:GM278),2)</f>
        <v>37595.410000000003</v>
      </c>
      <c r="FT280" s="4">
        <f>ROUND(SUMIF(AA267:AA278,"=50464747",GN267:GN278),2)</f>
        <v>17774.97</v>
      </c>
      <c r="FU280" s="4">
        <f>ROUND(SUMIF(AA267:AA278,"=50464747",GO267:GO278),2)</f>
        <v>19820.439999999999</v>
      </c>
      <c r="FV280" s="4">
        <f>ROUND(SUMIF(AA267:AA278,"=50464747",GP267:GP278),2)</f>
        <v>0</v>
      </c>
      <c r="FW280" s="4">
        <f>DU280-FP280</f>
        <v>5479.22</v>
      </c>
      <c r="FX280" s="4">
        <f>DU280-FQ280</f>
        <v>5479.22</v>
      </c>
      <c r="FY280" s="4">
        <f>FP280-FR280</f>
        <v>0</v>
      </c>
      <c r="FZ280" s="4">
        <f>DU280-FP280-FQ280+FR280</f>
        <v>5479.22</v>
      </c>
      <c r="GA280" s="4">
        <f>FQ280-FR280</f>
        <v>0</v>
      </c>
      <c r="GB280" s="4">
        <f>ROUND(SUMIF(AA267:AA278,"=50464747",GX267:GX278),2)</f>
        <v>0</v>
      </c>
      <c r="GC280" s="4">
        <f>ROUND(SUMIF(AA267:AA278,"=50464747",GY267:GY278),2)</f>
        <v>0</v>
      </c>
      <c r="GD280" s="4">
        <f>ROUND(SUMIF(AA267:AA278,"=50464747",GZ267:GZ278),2)</f>
        <v>0</v>
      </c>
      <c r="GE280" s="4">
        <f>ROUND(SUMIF(AA267:AA278,"=50464747",HD267:HD278),2)</f>
        <v>0</v>
      </c>
      <c r="GF280" s="4"/>
      <c r="GG280" s="4"/>
      <c r="GH280" s="4"/>
      <c r="GI280" s="4"/>
      <c r="GJ280" s="4"/>
      <c r="GK280" s="4"/>
      <c r="GL280" s="4"/>
      <c r="GM280" s="4"/>
      <c r="GN280" s="4"/>
      <c r="GO280" s="4"/>
      <c r="GP280" s="4"/>
      <c r="GQ280" s="4"/>
      <c r="GR280" s="4"/>
      <c r="GS280" s="4"/>
      <c r="GT280" s="4"/>
      <c r="GU280" s="4"/>
      <c r="GV280" s="4"/>
      <c r="GW280" s="4"/>
      <c r="GX280" s="4">
        <v>0</v>
      </c>
    </row>
    <row r="282" spans="1:255" x14ac:dyDescent="0.2">
      <c r="A282" s="5">
        <v>50</v>
      </c>
      <c r="B282" s="5">
        <v>0</v>
      </c>
      <c r="C282" s="5">
        <v>0</v>
      </c>
      <c r="D282" s="5">
        <v>1</v>
      </c>
      <c r="E282" s="5">
        <v>201</v>
      </c>
      <c r="F282" s="5">
        <f>ROUND(Source!O280,O282)</f>
        <v>1596.75</v>
      </c>
      <c r="G282" s="5" t="s">
        <v>50</v>
      </c>
      <c r="H282" s="5" t="s">
        <v>51</v>
      </c>
      <c r="I282" s="5"/>
      <c r="J282" s="5"/>
      <c r="K282" s="5">
        <v>201</v>
      </c>
      <c r="L282" s="5">
        <v>1</v>
      </c>
      <c r="M282" s="5">
        <v>3</v>
      </c>
      <c r="N282" s="5" t="s">
        <v>3</v>
      </c>
      <c r="O282" s="5">
        <v>2</v>
      </c>
      <c r="P282" s="5">
        <f>ROUND(Source!DG280,O282)</f>
        <v>19556.82</v>
      </c>
      <c r="Q282" s="5"/>
      <c r="R282" s="5"/>
      <c r="S282" s="5"/>
      <c r="T282" s="5"/>
      <c r="U282" s="5"/>
      <c r="V282" s="5"/>
      <c r="W282" s="5">
        <v>1596.75</v>
      </c>
      <c r="X282" s="5">
        <v>1</v>
      </c>
      <c r="Y282" s="5">
        <v>1596.75</v>
      </c>
      <c r="Z282" s="5">
        <v>19556.82</v>
      </c>
      <c r="AA282" s="5">
        <v>1</v>
      </c>
      <c r="AB282" s="5">
        <v>19556.82</v>
      </c>
    </row>
    <row r="283" spans="1:255" x14ac:dyDescent="0.2">
      <c r="A283" s="5">
        <v>50</v>
      </c>
      <c r="B283" s="5">
        <v>0</v>
      </c>
      <c r="C283" s="5">
        <v>0</v>
      </c>
      <c r="D283" s="5">
        <v>1</v>
      </c>
      <c r="E283" s="5">
        <v>202</v>
      </c>
      <c r="F283" s="5">
        <f>ROUND(Source!P280,O283)</f>
        <v>1159.98</v>
      </c>
      <c r="G283" s="5" t="s">
        <v>52</v>
      </c>
      <c r="H283" s="5" t="s">
        <v>53</v>
      </c>
      <c r="I283" s="5"/>
      <c r="J283" s="5"/>
      <c r="K283" s="5">
        <v>202</v>
      </c>
      <c r="L283" s="5">
        <v>2</v>
      </c>
      <c r="M283" s="5">
        <v>3</v>
      </c>
      <c r="N283" s="5" t="s">
        <v>3</v>
      </c>
      <c r="O283" s="5">
        <v>2</v>
      </c>
      <c r="P283" s="5">
        <f>ROUND(Source!DH280,O283)</f>
        <v>5479.22</v>
      </c>
      <c r="Q283" s="5"/>
      <c r="R283" s="5"/>
      <c r="S283" s="5"/>
      <c r="T283" s="5"/>
      <c r="U283" s="5"/>
      <c r="V283" s="5"/>
      <c r="W283" s="5">
        <v>1159.98</v>
      </c>
      <c r="X283" s="5">
        <v>1</v>
      </c>
      <c r="Y283" s="5">
        <v>1159.98</v>
      </c>
      <c r="Z283" s="5">
        <v>5479.22</v>
      </c>
      <c r="AA283" s="5">
        <v>1</v>
      </c>
      <c r="AB283" s="5">
        <v>5479.22</v>
      </c>
    </row>
    <row r="284" spans="1:255" x14ac:dyDescent="0.2">
      <c r="A284" s="5">
        <v>50</v>
      </c>
      <c r="B284" s="5">
        <v>0</v>
      </c>
      <c r="C284" s="5">
        <v>0</v>
      </c>
      <c r="D284" s="5">
        <v>1</v>
      </c>
      <c r="E284" s="5">
        <v>222</v>
      </c>
      <c r="F284" s="5">
        <f>ROUND(Source!AO280,O284)</f>
        <v>0</v>
      </c>
      <c r="G284" s="5" t="s">
        <v>54</v>
      </c>
      <c r="H284" s="5" t="s">
        <v>55</v>
      </c>
      <c r="I284" s="5"/>
      <c r="J284" s="5"/>
      <c r="K284" s="5">
        <v>222</v>
      </c>
      <c r="L284" s="5">
        <v>3</v>
      </c>
      <c r="M284" s="5">
        <v>3</v>
      </c>
      <c r="N284" s="5" t="s">
        <v>3</v>
      </c>
      <c r="O284" s="5">
        <v>2</v>
      </c>
      <c r="P284" s="5">
        <f>ROUND(Source!EG280,O284)</f>
        <v>0</v>
      </c>
      <c r="Q284" s="5"/>
      <c r="R284" s="5"/>
      <c r="S284" s="5"/>
      <c r="T284" s="5"/>
      <c r="U284" s="5"/>
      <c r="V284" s="5"/>
      <c r="W284" s="5">
        <v>0</v>
      </c>
      <c r="X284" s="5">
        <v>1</v>
      </c>
      <c r="Y284" s="5">
        <v>0</v>
      </c>
      <c r="Z284" s="5">
        <v>0</v>
      </c>
      <c r="AA284" s="5">
        <v>1</v>
      </c>
      <c r="AB284" s="5">
        <v>0</v>
      </c>
    </row>
    <row r="285" spans="1:255" x14ac:dyDescent="0.2">
      <c r="A285" s="5">
        <v>50</v>
      </c>
      <c r="B285" s="5">
        <v>0</v>
      </c>
      <c r="C285" s="5">
        <v>0</v>
      </c>
      <c r="D285" s="5">
        <v>1</v>
      </c>
      <c r="E285" s="5">
        <v>225</v>
      </c>
      <c r="F285" s="5">
        <f>ROUND(Source!AV280,O285)</f>
        <v>1159.98</v>
      </c>
      <c r="G285" s="5" t="s">
        <v>56</v>
      </c>
      <c r="H285" s="5" t="s">
        <v>57</v>
      </c>
      <c r="I285" s="5"/>
      <c r="J285" s="5"/>
      <c r="K285" s="5">
        <v>225</v>
      </c>
      <c r="L285" s="5">
        <v>4</v>
      </c>
      <c r="M285" s="5">
        <v>3</v>
      </c>
      <c r="N285" s="5" t="s">
        <v>3</v>
      </c>
      <c r="O285" s="5">
        <v>2</v>
      </c>
      <c r="P285" s="5">
        <f>ROUND(Source!EN280,O285)</f>
        <v>5479.22</v>
      </c>
      <c r="Q285" s="5"/>
      <c r="R285" s="5"/>
      <c r="S285" s="5"/>
      <c r="T285" s="5"/>
      <c r="U285" s="5"/>
      <c r="V285" s="5"/>
      <c r="W285" s="5">
        <v>1159.98</v>
      </c>
      <c r="X285" s="5">
        <v>1</v>
      </c>
      <c r="Y285" s="5">
        <v>1159.98</v>
      </c>
      <c r="Z285" s="5">
        <v>5479.22</v>
      </c>
      <c r="AA285" s="5">
        <v>1</v>
      </c>
      <c r="AB285" s="5">
        <v>5479.22</v>
      </c>
    </row>
    <row r="286" spans="1:255" x14ac:dyDescent="0.2">
      <c r="A286" s="5">
        <v>50</v>
      </c>
      <c r="B286" s="5">
        <v>0</v>
      </c>
      <c r="C286" s="5">
        <v>0</v>
      </c>
      <c r="D286" s="5">
        <v>1</v>
      </c>
      <c r="E286" s="5">
        <v>226</v>
      </c>
      <c r="F286" s="5">
        <f>ROUND(Source!AW280,O286)</f>
        <v>1159.98</v>
      </c>
      <c r="G286" s="5" t="s">
        <v>58</v>
      </c>
      <c r="H286" s="5" t="s">
        <v>59</v>
      </c>
      <c r="I286" s="5"/>
      <c r="J286" s="5"/>
      <c r="K286" s="5">
        <v>226</v>
      </c>
      <c r="L286" s="5">
        <v>5</v>
      </c>
      <c r="M286" s="5">
        <v>3</v>
      </c>
      <c r="N286" s="5" t="s">
        <v>3</v>
      </c>
      <c r="O286" s="5">
        <v>2</v>
      </c>
      <c r="P286" s="5">
        <f>ROUND(Source!EO280,O286)</f>
        <v>5479.22</v>
      </c>
      <c r="Q286" s="5"/>
      <c r="R286" s="5"/>
      <c r="S286" s="5"/>
      <c r="T286" s="5"/>
      <c r="U286" s="5"/>
      <c r="V286" s="5"/>
      <c r="W286" s="5">
        <v>1159.98</v>
      </c>
      <c r="X286" s="5">
        <v>1</v>
      </c>
      <c r="Y286" s="5">
        <v>1159.98</v>
      </c>
      <c r="Z286" s="5">
        <v>5479.22</v>
      </c>
      <c r="AA286" s="5">
        <v>1</v>
      </c>
      <c r="AB286" s="5">
        <v>5479.22</v>
      </c>
    </row>
    <row r="287" spans="1:255" x14ac:dyDescent="0.2">
      <c r="A287" s="5">
        <v>50</v>
      </c>
      <c r="B287" s="5">
        <v>0</v>
      </c>
      <c r="C287" s="5">
        <v>0</v>
      </c>
      <c r="D287" s="5">
        <v>1</v>
      </c>
      <c r="E287" s="5">
        <v>227</v>
      </c>
      <c r="F287" s="5">
        <f>ROUND(Source!AX280,O287)</f>
        <v>0</v>
      </c>
      <c r="G287" s="5" t="s">
        <v>60</v>
      </c>
      <c r="H287" s="5" t="s">
        <v>61</v>
      </c>
      <c r="I287" s="5"/>
      <c r="J287" s="5"/>
      <c r="K287" s="5">
        <v>227</v>
      </c>
      <c r="L287" s="5">
        <v>6</v>
      </c>
      <c r="M287" s="5">
        <v>3</v>
      </c>
      <c r="N287" s="5" t="s">
        <v>3</v>
      </c>
      <c r="O287" s="5">
        <v>2</v>
      </c>
      <c r="P287" s="5">
        <f>ROUND(Source!EP280,O287)</f>
        <v>0</v>
      </c>
      <c r="Q287" s="5"/>
      <c r="R287" s="5"/>
      <c r="S287" s="5"/>
      <c r="T287" s="5"/>
      <c r="U287" s="5"/>
      <c r="V287" s="5"/>
      <c r="W287" s="5">
        <v>0</v>
      </c>
      <c r="X287" s="5">
        <v>1</v>
      </c>
      <c r="Y287" s="5">
        <v>0</v>
      </c>
      <c r="Z287" s="5">
        <v>0</v>
      </c>
      <c r="AA287" s="5">
        <v>1</v>
      </c>
      <c r="AB287" s="5">
        <v>0</v>
      </c>
    </row>
    <row r="288" spans="1:255" x14ac:dyDescent="0.2">
      <c r="A288" s="5">
        <v>50</v>
      </c>
      <c r="B288" s="5">
        <v>0</v>
      </c>
      <c r="C288" s="5">
        <v>0</v>
      </c>
      <c r="D288" s="5">
        <v>1</v>
      </c>
      <c r="E288" s="5">
        <v>228</v>
      </c>
      <c r="F288" s="5">
        <f>ROUND(Source!AY280,O288)</f>
        <v>1159.98</v>
      </c>
      <c r="G288" s="5" t="s">
        <v>62</v>
      </c>
      <c r="H288" s="5" t="s">
        <v>63</v>
      </c>
      <c r="I288" s="5"/>
      <c r="J288" s="5"/>
      <c r="K288" s="5">
        <v>228</v>
      </c>
      <c r="L288" s="5">
        <v>7</v>
      </c>
      <c r="M288" s="5">
        <v>3</v>
      </c>
      <c r="N288" s="5" t="s">
        <v>3</v>
      </c>
      <c r="O288" s="5">
        <v>2</v>
      </c>
      <c r="P288" s="5">
        <f>ROUND(Source!EQ280,O288)</f>
        <v>5479.22</v>
      </c>
      <c r="Q288" s="5"/>
      <c r="R288" s="5"/>
      <c r="S288" s="5"/>
      <c r="T288" s="5"/>
      <c r="U288" s="5"/>
      <c r="V288" s="5"/>
      <c r="W288" s="5">
        <v>1159.98</v>
      </c>
      <c r="X288" s="5">
        <v>1</v>
      </c>
      <c r="Y288" s="5">
        <v>1159.98</v>
      </c>
      <c r="Z288" s="5">
        <v>5479.22</v>
      </c>
      <c r="AA288" s="5">
        <v>1</v>
      </c>
      <c r="AB288" s="5">
        <v>5479.22</v>
      </c>
    </row>
    <row r="289" spans="1:28" x14ac:dyDescent="0.2">
      <c r="A289" s="5">
        <v>50</v>
      </c>
      <c r="B289" s="5">
        <v>0</v>
      </c>
      <c r="C289" s="5">
        <v>0</v>
      </c>
      <c r="D289" s="5">
        <v>1</v>
      </c>
      <c r="E289" s="5">
        <v>216</v>
      </c>
      <c r="F289" s="5">
        <f>ROUND(Source!AP280,O289)</f>
        <v>0</v>
      </c>
      <c r="G289" s="5" t="s">
        <v>64</v>
      </c>
      <c r="H289" s="5" t="s">
        <v>65</v>
      </c>
      <c r="I289" s="5"/>
      <c r="J289" s="5"/>
      <c r="K289" s="5">
        <v>216</v>
      </c>
      <c r="L289" s="5">
        <v>8</v>
      </c>
      <c r="M289" s="5">
        <v>3</v>
      </c>
      <c r="N289" s="5" t="s">
        <v>3</v>
      </c>
      <c r="O289" s="5">
        <v>2</v>
      </c>
      <c r="P289" s="5">
        <f>ROUND(Source!EH280,O289)</f>
        <v>0</v>
      </c>
      <c r="Q289" s="5"/>
      <c r="R289" s="5"/>
      <c r="S289" s="5"/>
      <c r="T289" s="5"/>
      <c r="U289" s="5"/>
      <c r="V289" s="5"/>
      <c r="W289" s="5">
        <v>0</v>
      </c>
      <c r="X289" s="5">
        <v>1</v>
      </c>
      <c r="Y289" s="5">
        <v>0</v>
      </c>
      <c r="Z289" s="5">
        <v>0</v>
      </c>
      <c r="AA289" s="5">
        <v>1</v>
      </c>
      <c r="AB289" s="5">
        <v>0</v>
      </c>
    </row>
    <row r="290" spans="1:28" x14ac:dyDescent="0.2">
      <c r="A290" s="5">
        <v>50</v>
      </c>
      <c r="B290" s="5">
        <v>0</v>
      </c>
      <c r="C290" s="5">
        <v>0</v>
      </c>
      <c r="D290" s="5">
        <v>1</v>
      </c>
      <c r="E290" s="5">
        <v>223</v>
      </c>
      <c r="F290" s="5">
        <f>ROUND(Source!AQ280,O290)</f>
        <v>0</v>
      </c>
      <c r="G290" s="5" t="s">
        <v>66</v>
      </c>
      <c r="H290" s="5" t="s">
        <v>67</v>
      </c>
      <c r="I290" s="5"/>
      <c r="J290" s="5"/>
      <c r="K290" s="5">
        <v>223</v>
      </c>
      <c r="L290" s="5">
        <v>9</v>
      </c>
      <c r="M290" s="5">
        <v>3</v>
      </c>
      <c r="N290" s="5" t="s">
        <v>3</v>
      </c>
      <c r="O290" s="5">
        <v>2</v>
      </c>
      <c r="P290" s="5">
        <f>ROUND(Source!EI280,O290)</f>
        <v>0</v>
      </c>
      <c r="Q290" s="5"/>
      <c r="R290" s="5"/>
      <c r="S290" s="5"/>
      <c r="T290" s="5"/>
      <c r="U290" s="5"/>
      <c r="V290" s="5"/>
      <c r="W290" s="5">
        <v>0</v>
      </c>
      <c r="X290" s="5">
        <v>1</v>
      </c>
      <c r="Y290" s="5">
        <v>0</v>
      </c>
      <c r="Z290" s="5">
        <v>0</v>
      </c>
      <c r="AA290" s="5">
        <v>1</v>
      </c>
      <c r="AB290" s="5">
        <v>0</v>
      </c>
    </row>
    <row r="291" spans="1:28" x14ac:dyDescent="0.2">
      <c r="A291" s="5">
        <v>50</v>
      </c>
      <c r="B291" s="5">
        <v>0</v>
      </c>
      <c r="C291" s="5">
        <v>0</v>
      </c>
      <c r="D291" s="5">
        <v>1</v>
      </c>
      <c r="E291" s="5">
        <v>229</v>
      </c>
      <c r="F291" s="5">
        <f>ROUND(Source!AZ280,O291)</f>
        <v>0</v>
      </c>
      <c r="G291" s="5" t="s">
        <v>68</v>
      </c>
      <c r="H291" s="5" t="s">
        <v>69</v>
      </c>
      <c r="I291" s="5"/>
      <c r="J291" s="5"/>
      <c r="K291" s="5">
        <v>229</v>
      </c>
      <c r="L291" s="5">
        <v>10</v>
      </c>
      <c r="M291" s="5">
        <v>3</v>
      </c>
      <c r="N291" s="5" t="s">
        <v>3</v>
      </c>
      <c r="O291" s="5">
        <v>2</v>
      </c>
      <c r="P291" s="5">
        <f>ROUND(Source!ER280,O291)</f>
        <v>0</v>
      </c>
      <c r="Q291" s="5"/>
      <c r="R291" s="5"/>
      <c r="S291" s="5"/>
      <c r="T291" s="5"/>
      <c r="U291" s="5"/>
      <c r="V291" s="5"/>
      <c r="W291" s="5">
        <v>0</v>
      </c>
      <c r="X291" s="5">
        <v>1</v>
      </c>
      <c r="Y291" s="5">
        <v>0</v>
      </c>
      <c r="Z291" s="5">
        <v>0</v>
      </c>
      <c r="AA291" s="5">
        <v>1</v>
      </c>
      <c r="AB291" s="5">
        <v>0</v>
      </c>
    </row>
    <row r="292" spans="1:28" x14ac:dyDescent="0.2">
      <c r="A292" s="5">
        <v>50</v>
      </c>
      <c r="B292" s="5">
        <v>0</v>
      </c>
      <c r="C292" s="5">
        <v>0</v>
      </c>
      <c r="D292" s="5">
        <v>1</v>
      </c>
      <c r="E292" s="5">
        <v>203</v>
      </c>
      <c r="F292" s="5">
        <f>ROUND(Source!Q280,O292)</f>
        <v>36.46</v>
      </c>
      <c r="G292" s="5" t="s">
        <v>70</v>
      </c>
      <c r="H292" s="5" t="s">
        <v>71</v>
      </c>
      <c r="I292" s="5"/>
      <c r="J292" s="5"/>
      <c r="K292" s="5">
        <v>203</v>
      </c>
      <c r="L292" s="5">
        <v>11</v>
      </c>
      <c r="M292" s="5">
        <v>3</v>
      </c>
      <c r="N292" s="5" t="s">
        <v>3</v>
      </c>
      <c r="O292" s="5">
        <v>2</v>
      </c>
      <c r="P292" s="5">
        <f>ROUND(Source!DI280,O292)</f>
        <v>431.03</v>
      </c>
      <c r="Q292" s="5"/>
      <c r="R292" s="5"/>
      <c r="S292" s="5"/>
      <c r="T292" s="5"/>
      <c r="U292" s="5"/>
      <c r="V292" s="5"/>
      <c r="W292" s="5">
        <v>36.46</v>
      </c>
      <c r="X292" s="5">
        <v>1</v>
      </c>
      <c r="Y292" s="5">
        <v>36.46</v>
      </c>
      <c r="Z292" s="5">
        <v>431.03</v>
      </c>
      <c r="AA292" s="5">
        <v>1</v>
      </c>
      <c r="AB292" s="5">
        <v>431.03</v>
      </c>
    </row>
    <row r="293" spans="1:28" x14ac:dyDescent="0.2">
      <c r="A293" s="5">
        <v>50</v>
      </c>
      <c r="B293" s="5">
        <v>0</v>
      </c>
      <c r="C293" s="5">
        <v>0</v>
      </c>
      <c r="D293" s="5">
        <v>1</v>
      </c>
      <c r="E293" s="5">
        <v>231</v>
      </c>
      <c r="F293" s="5">
        <f>ROUND(Source!BB280,O293)</f>
        <v>0</v>
      </c>
      <c r="G293" s="5" t="s">
        <v>72</v>
      </c>
      <c r="H293" s="5" t="s">
        <v>73</v>
      </c>
      <c r="I293" s="5"/>
      <c r="J293" s="5"/>
      <c r="K293" s="5">
        <v>231</v>
      </c>
      <c r="L293" s="5">
        <v>12</v>
      </c>
      <c r="M293" s="5">
        <v>3</v>
      </c>
      <c r="N293" s="5" t="s">
        <v>3</v>
      </c>
      <c r="O293" s="5">
        <v>2</v>
      </c>
      <c r="P293" s="5">
        <f>ROUND(Source!ET280,O293)</f>
        <v>0</v>
      </c>
      <c r="Q293" s="5"/>
      <c r="R293" s="5"/>
      <c r="S293" s="5"/>
      <c r="T293" s="5"/>
      <c r="U293" s="5"/>
      <c r="V293" s="5"/>
      <c r="W293" s="5">
        <v>0</v>
      </c>
      <c r="X293" s="5">
        <v>1</v>
      </c>
      <c r="Y293" s="5">
        <v>0</v>
      </c>
      <c r="Z293" s="5">
        <v>0</v>
      </c>
      <c r="AA293" s="5">
        <v>1</v>
      </c>
      <c r="AB293" s="5">
        <v>0</v>
      </c>
    </row>
    <row r="294" spans="1:28" x14ac:dyDescent="0.2">
      <c r="A294" s="5">
        <v>50</v>
      </c>
      <c r="B294" s="5">
        <v>0</v>
      </c>
      <c r="C294" s="5">
        <v>0</v>
      </c>
      <c r="D294" s="5">
        <v>1</v>
      </c>
      <c r="E294" s="5">
        <v>204</v>
      </c>
      <c r="F294" s="5">
        <f>ROUND(Source!R280,O294)</f>
        <v>2.96</v>
      </c>
      <c r="G294" s="5" t="s">
        <v>74</v>
      </c>
      <c r="H294" s="5" t="s">
        <v>75</v>
      </c>
      <c r="I294" s="5"/>
      <c r="J294" s="5"/>
      <c r="K294" s="5">
        <v>204</v>
      </c>
      <c r="L294" s="5">
        <v>13</v>
      </c>
      <c r="M294" s="5">
        <v>3</v>
      </c>
      <c r="N294" s="5" t="s">
        <v>3</v>
      </c>
      <c r="O294" s="5">
        <v>2</v>
      </c>
      <c r="P294" s="5">
        <f>ROUND(Source!DJ280,O294)</f>
        <v>100.9</v>
      </c>
      <c r="Q294" s="5"/>
      <c r="R294" s="5"/>
      <c r="S294" s="5"/>
      <c r="T294" s="5"/>
      <c r="U294" s="5"/>
      <c r="V294" s="5"/>
      <c r="W294" s="5">
        <v>2.96</v>
      </c>
      <c r="X294" s="5">
        <v>1</v>
      </c>
      <c r="Y294" s="5">
        <v>2.96</v>
      </c>
      <c r="Z294" s="5">
        <v>100.9</v>
      </c>
      <c r="AA294" s="5">
        <v>1</v>
      </c>
      <c r="AB294" s="5">
        <v>100.9</v>
      </c>
    </row>
    <row r="295" spans="1:28" x14ac:dyDescent="0.2">
      <c r="A295" s="5">
        <v>50</v>
      </c>
      <c r="B295" s="5">
        <v>0</v>
      </c>
      <c r="C295" s="5">
        <v>0</v>
      </c>
      <c r="D295" s="5">
        <v>1</v>
      </c>
      <c r="E295" s="5">
        <v>205</v>
      </c>
      <c r="F295" s="5">
        <f>ROUND(Source!S280,O295)</f>
        <v>400.31</v>
      </c>
      <c r="G295" s="5" t="s">
        <v>76</v>
      </c>
      <c r="H295" s="5" t="s">
        <v>77</v>
      </c>
      <c r="I295" s="5"/>
      <c r="J295" s="5"/>
      <c r="K295" s="5">
        <v>205</v>
      </c>
      <c r="L295" s="5">
        <v>14</v>
      </c>
      <c r="M295" s="5">
        <v>3</v>
      </c>
      <c r="N295" s="5" t="s">
        <v>3</v>
      </c>
      <c r="O295" s="5">
        <v>2</v>
      </c>
      <c r="P295" s="5">
        <f>ROUND(Source!DK280,O295)</f>
        <v>13646.57</v>
      </c>
      <c r="Q295" s="5"/>
      <c r="R295" s="5"/>
      <c r="S295" s="5"/>
      <c r="T295" s="5"/>
      <c r="U295" s="5"/>
      <c r="V295" s="5"/>
      <c r="W295" s="5">
        <v>400.31</v>
      </c>
      <c r="X295" s="5">
        <v>1</v>
      </c>
      <c r="Y295" s="5">
        <v>400.31</v>
      </c>
      <c r="Z295" s="5">
        <v>13646.57</v>
      </c>
      <c r="AA295" s="5">
        <v>1</v>
      </c>
      <c r="AB295" s="5">
        <v>13646.57</v>
      </c>
    </row>
    <row r="296" spans="1:28" x14ac:dyDescent="0.2">
      <c r="A296" s="5">
        <v>50</v>
      </c>
      <c r="B296" s="5">
        <v>0</v>
      </c>
      <c r="C296" s="5">
        <v>0</v>
      </c>
      <c r="D296" s="5">
        <v>1</v>
      </c>
      <c r="E296" s="5">
        <v>232</v>
      </c>
      <c r="F296" s="5">
        <f>ROUND(Source!BC280,O296)</f>
        <v>0</v>
      </c>
      <c r="G296" s="5" t="s">
        <v>78</v>
      </c>
      <c r="H296" s="5" t="s">
        <v>79</v>
      </c>
      <c r="I296" s="5"/>
      <c r="J296" s="5"/>
      <c r="K296" s="5">
        <v>232</v>
      </c>
      <c r="L296" s="5">
        <v>15</v>
      </c>
      <c r="M296" s="5">
        <v>3</v>
      </c>
      <c r="N296" s="5" t="s">
        <v>3</v>
      </c>
      <c r="O296" s="5">
        <v>2</v>
      </c>
      <c r="P296" s="5">
        <f>ROUND(Source!EU280,O296)</f>
        <v>0</v>
      </c>
      <c r="Q296" s="5"/>
      <c r="R296" s="5"/>
      <c r="S296" s="5"/>
      <c r="T296" s="5"/>
      <c r="U296" s="5"/>
      <c r="V296" s="5"/>
      <c r="W296" s="5">
        <v>0</v>
      </c>
      <c r="X296" s="5">
        <v>1</v>
      </c>
      <c r="Y296" s="5">
        <v>0</v>
      </c>
      <c r="Z296" s="5">
        <v>0</v>
      </c>
      <c r="AA296" s="5">
        <v>1</v>
      </c>
      <c r="AB296" s="5">
        <v>0</v>
      </c>
    </row>
    <row r="297" spans="1:28" x14ac:dyDescent="0.2">
      <c r="A297" s="5">
        <v>50</v>
      </c>
      <c r="B297" s="5">
        <v>0</v>
      </c>
      <c r="C297" s="5">
        <v>0</v>
      </c>
      <c r="D297" s="5">
        <v>1</v>
      </c>
      <c r="E297" s="5">
        <v>214</v>
      </c>
      <c r="F297" s="5">
        <f>ROUND(Source!AS280,O297)</f>
        <v>644.91</v>
      </c>
      <c r="G297" s="5" t="s">
        <v>80</v>
      </c>
      <c r="H297" s="5" t="s">
        <v>81</v>
      </c>
      <c r="I297" s="5"/>
      <c r="J297" s="5"/>
      <c r="K297" s="5">
        <v>214</v>
      </c>
      <c r="L297" s="5">
        <v>16</v>
      </c>
      <c r="M297" s="5">
        <v>3</v>
      </c>
      <c r="N297" s="5" t="s">
        <v>3</v>
      </c>
      <c r="O297" s="5">
        <v>2</v>
      </c>
      <c r="P297" s="5">
        <f>ROUND(Source!EK280,O297)</f>
        <v>17774.97</v>
      </c>
      <c r="Q297" s="5"/>
      <c r="R297" s="5"/>
      <c r="S297" s="5"/>
      <c r="T297" s="5"/>
      <c r="U297" s="5"/>
      <c r="V297" s="5"/>
      <c r="W297" s="5">
        <v>644.91</v>
      </c>
      <c r="X297" s="5">
        <v>1</v>
      </c>
      <c r="Y297" s="5">
        <v>644.91</v>
      </c>
      <c r="Z297" s="5">
        <v>17774.97</v>
      </c>
      <c r="AA297" s="5">
        <v>1</v>
      </c>
      <c r="AB297" s="5">
        <v>17774.97</v>
      </c>
    </row>
    <row r="298" spans="1:28" x14ac:dyDescent="0.2">
      <c r="A298" s="5">
        <v>50</v>
      </c>
      <c r="B298" s="5">
        <v>0</v>
      </c>
      <c r="C298" s="5">
        <v>0</v>
      </c>
      <c r="D298" s="5">
        <v>1</v>
      </c>
      <c r="E298" s="5">
        <v>215</v>
      </c>
      <c r="F298" s="5">
        <f>ROUND(Source!AT280,O298)</f>
        <v>1685.6</v>
      </c>
      <c r="G298" s="5" t="s">
        <v>82</v>
      </c>
      <c r="H298" s="5" t="s">
        <v>83</v>
      </c>
      <c r="I298" s="5"/>
      <c r="J298" s="5"/>
      <c r="K298" s="5">
        <v>215</v>
      </c>
      <c r="L298" s="5">
        <v>17</v>
      </c>
      <c r="M298" s="5">
        <v>3</v>
      </c>
      <c r="N298" s="5" t="s">
        <v>3</v>
      </c>
      <c r="O298" s="5">
        <v>2</v>
      </c>
      <c r="P298" s="5">
        <f>ROUND(Source!EL280,O298)</f>
        <v>19820.439999999999</v>
      </c>
      <c r="Q298" s="5"/>
      <c r="R298" s="5"/>
      <c r="S298" s="5"/>
      <c r="T298" s="5"/>
      <c r="U298" s="5"/>
      <c r="V298" s="5"/>
      <c r="W298" s="5">
        <v>1685.6</v>
      </c>
      <c r="X298" s="5">
        <v>1</v>
      </c>
      <c r="Y298" s="5">
        <v>1685.6</v>
      </c>
      <c r="Z298" s="5">
        <v>19820.439999999999</v>
      </c>
      <c r="AA298" s="5">
        <v>1</v>
      </c>
      <c r="AB298" s="5">
        <v>19820.439999999999</v>
      </c>
    </row>
    <row r="299" spans="1:28" x14ac:dyDescent="0.2">
      <c r="A299" s="5">
        <v>50</v>
      </c>
      <c r="B299" s="5">
        <v>0</v>
      </c>
      <c r="C299" s="5">
        <v>0</v>
      </c>
      <c r="D299" s="5">
        <v>1</v>
      </c>
      <c r="E299" s="5">
        <v>217</v>
      </c>
      <c r="F299" s="5">
        <f>ROUND(Source!AU280,O299)</f>
        <v>0</v>
      </c>
      <c r="G299" s="5" t="s">
        <v>84</v>
      </c>
      <c r="H299" s="5" t="s">
        <v>85</v>
      </c>
      <c r="I299" s="5"/>
      <c r="J299" s="5"/>
      <c r="K299" s="5">
        <v>217</v>
      </c>
      <c r="L299" s="5">
        <v>18</v>
      </c>
      <c r="M299" s="5">
        <v>3</v>
      </c>
      <c r="N299" s="5" t="s">
        <v>3</v>
      </c>
      <c r="O299" s="5">
        <v>2</v>
      </c>
      <c r="P299" s="5">
        <f>ROUND(Source!EM280,O299)</f>
        <v>0</v>
      </c>
      <c r="Q299" s="5"/>
      <c r="R299" s="5"/>
      <c r="S299" s="5"/>
      <c r="T299" s="5"/>
      <c r="U299" s="5"/>
      <c r="V299" s="5"/>
      <c r="W299" s="5">
        <v>0</v>
      </c>
      <c r="X299" s="5">
        <v>1</v>
      </c>
      <c r="Y299" s="5">
        <v>0</v>
      </c>
      <c r="Z299" s="5">
        <v>0</v>
      </c>
      <c r="AA299" s="5">
        <v>1</v>
      </c>
      <c r="AB299" s="5">
        <v>0</v>
      </c>
    </row>
    <row r="300" spans="1:28" x14ac:dyDescent="0.2">
      <c r="A300" s="5">
        <v>50</v>
      </c>
      <c r="B300" s="5">
        <v>0</v>
      </c>
      <c r="C300" s="5">
        <v>0</v>
      </c>
      <c r="D300" s="5">
        <v>1</v>
      </c>
      <c r="E300" s="5">
        <v>230</v>
      </c>
      <c r="F300" s="5">
        <f>ROUND(Source!BA280,O300)</f>
        <v>0</v>
      </c>
      <c r="G300" s="5" t="s">
        <v>86</v>
      </c>
      <c r="H300" s="5" t="s">
        <v>87</v>
      </c>
      <c r="I300" s="5"/>
      <c r="J300" s="5"/>
      <c r="K300" s="5">
        <v>230</v>
      </c>
      <c r="L300" s="5">
        <v>19</v>
      </c>
      <c r="M300" s="5">
        <v>3</v>
      </c>
      <c r="N300" s="5" t="s">
        <v>3</v>
      </c>
      <c r="O300" s="5">
        <v>2</v>
      </c>
      <c r="P300" s="5">
        <f>ROUND(Source!ES280,O300)</f>
        <v>0</v>
      </c>
      <c r="Q300" s="5"/>
      <c r="R300" s="5"/>
      <c r="S300" s="5"/>
      <c r="T300" s="5"/>
      <c r="U300" s="5"/>
      <c r="V300" s="5"/>
      <c r="W300" s="5">
        <v>0</v>
      </c>
      <c r="X300" s="5">
        <v>1</v>
      </c>
      <c r="Y300" s="5">
        <v>0</v>
      </c>
      <c r="Z300" s="5">
        <v>0</v>
      </c>
      <c r="AA300" s="5">
        <v>1</v>
      </c>
      <c r="AB300" s="5">
        <v>0</v>
      </c>
    </row>
    <row r="301" spans="1:28" x14ac:dyDescent="0.2">
      <c r="A301" s="5">
        <v>50</v>
      </c>
      <c r="B301" s="5">
        <v>0</v>
      </c>
      <c r="C301" s="5">
        <v>0</v>
      </c>
      <c r="D301" s="5">
        <v>1</v>
      </c>
      <c r="E301" s="5">
        <v>206</v>
      </c>
      <c r="F301" s="5">
        <f>ROUND(Source!T280,O301)</f>
        <v>0</v>
      </c>
      <c r="G301" s="5" t="s">
        <v>88</v>
      </c>
      <c r="H301" s="5" t="s">
        <v>89</v>
      </c>
      <c r="I301" s="5"/>
      <c r="J301" s="5"/>
      <c r="K301" s="5">
        <v>206</v>
      </c>
      <c r="L301" s="5">
        <v>20</v>
      </c>
      <c r="M301" s="5">
        <v>3</v>
      </c>
      <c r="N301" s="5" t="s">
        <v>3</v>
      </c>
      <c r="O301" s="5">
        <v>2</v>
      </c>
      <c r="P301" s="5">
        <f>ROUND(Source!DL280,O301)</f>
        <v>0</v>
      </c>
      <c r="Q301" s="5"/>
      <c r="R301" s="5"/>
      <c r="S301" s="5"/>
      <c r="T301" s="5"/>
      <c r="U301" s="5"/>
      <c r="V301" s="5"/>
      <c r="W301" s="5">
        <v>0</v>
      </c>
      <c r="X301" s="5">
        <v>1</v>
      </c>
      <c r="Y301" s="5">
        <v>0</v>
      </c>
      <c r="Z301" s="5">
        <v>0</v>
      </c>
      <c r="AA301" s="5">
        <v>1</v>
      </c>
      <c r="AB301" s="5">
        <v>0</v>
      </c>
    </row>
    <row r="302" spans="1:28" x14ac:dyDescent="0.2">
      <c r="A302" s="5">
        <v>50</v>
      </c>
      <c r="B302" s="5">
        <v>0</v>
      </c>
      <c r="C302" s="5">
        <v>0</v>
      </c>
      <c r="D302" s="5">
        <v>1</v>
      </c>
      <c r="E302" s="5">
        <v>207</v>
      </c>
      <c r="F302" s="5">
        <f>Source!U280</f>
        <v>36.086080800000005</v>
      </c>
      <c r="G302" s="5" t="s">
        <v>90</v>
      </c>
      <c r="H302" s="5" t="s">
        <v>91</v>
      </c>
      <c r="I302" s="5"/>
      <c r="J302" s="5"/>
      <c r="K302" s="5">
        <v>207</v>
      </c>
      <c r="L302" s="5">
        <v>21</v>
      </c>
      <c r="M302" s="5">
        <v>3</v>
      </c>
      <c r="N302" s="5" t="s">
        <v>3</v>
      </c>
      <c r="O302" s="5">
        <v>-1</v>
      </c>
      <c r="P302" s="5">
        <f>Source!DM280</f>
        <v>36.086080800000005</v>
      </c>
      <c r="Q302" s="5"/>
      <c r="R302" s="5"/>
      <c r="S302" s="5"/>
      <c r="T302" s="5"/>
      <c r="U302" s="5"/>
      <c r="V302" s="5"/>
      <c r="W302" s="5">
        <v>36.086080799999998</v>
      </c>
      <c r="X302" s="5">
        <v>1</v>
      </c>
      <c r="Y302" s="5">
        <v>36.086080799999998</v>
      </c>
      <c r="Z302" s="5">
        <v>36.086080799999998</v>
      </c>
      <c r="AA302" s="5">
        <v>1</v>
      </c>
      <c r="AB302" s="5">
        <v>36.086080799999998</v>
      </c>
    </row>
    <row r="303" spans="1:28" x14ac:dyDescent="0.2">
      <c r="A303" s="5">
        <v>50</v>
      </c>
      <c r="B303" s="5">
        <v>0</v>
      </c>
      <c r="C303" s="5">
        <v>0</v>
      </c>
      <c r="D303" s="5">
        <v>1</v>
      </c>
      <c r="E303" s="5">
        <v>208</v>
      </c>
      <c r="F303" s="5">
        <f>Source!V280</f>
        <v>0</v>
      </c>
      <c r="G303" s="5" t="s">
        <v>92</v>
      </c>
      <c r="H303" s="5" t="s">
        <v>93</v>
      </c>
      <c r="I303" s="5"/>
      <c r="J303" s="5"/>
      <c r="K303" s="5">
        <v>208</v>
      </c>
      <c r="L303" s="5">
        <v>22</v>
      </c>
      <c r="M303" s="5">
        <v>3</v>
      </c>
      <c r="N303" s="5" t="s">
        <v>3</v>
      </c>
      <c r="O303" s="5">
        <v>-1</v>
      </c>
      <c r="P303" s="5">
        <f>Source!DN280</f>
        <v>0</v>
      </c>
      <c r="Q303" s="5"/>
      <c r="R303" s="5"/>
      <c r="S303" s="5"/>
      <c r="T303" s="5"/>
      <c r="U303" s="5"/>
      <c r="V303" s="5"/>
      <c r="W303" s="5">
        <v>0</v>
      </c>
      <c r="X303" s="5">
        <v>1</v>
      </c>
      <c r="Y303" s="5">
        <v>0</v>
      </c>
      <c r="Z303" s="5">
        <v>0</v>
      </c>
      <c r="AA303" s="5">
        <v>1</v>
      </c>
      <c r="AB303" s="5">
        <v>0</v>
      </c>
    </row>
    <row r="304" spans="1:28" x14ac:dyDescent="0.2">
      <c r="A304" s="5">
        <v>50</v>
      </c>
      <c r="B304" s="5">
        <v>0</v>
      </c>
      <c r="C304" s="5">
        <v>0</v>
      </c>
      <c r="D304" s="5">
        <v>1</v>
      </c>
      <c r="E304" s="5">
        <v>209</v>
      </c>
      <c r="F304" s="5">
        <f>ROUND(Source!W280,O304)</f>
        <v>0</v>
      </c>
      <c r="G304" s="5" t="s">
        <v>94</v>
      </c>
      <c r="H304" s="5" t="s">
        <v>95</v>
      </c>
      <c r="I304" s="5"/>
      <c r="J304" s="5"/>
      <c r="K304" s="5">
        <v>209</v>
      </c>
      <c r="L304" s="5">
        <v>23</v>
      </c>
      <c r="M304" s="5">
        <v>3</v>
      </c>
      <c r="N304" s="5" t="s">
        <v>3</v>
      </c>
      <c r="O304" s="5">
        <v>2</v>
      </c>
      <c r="P304" s="5">
        <f>ROUND(Source!DO280,O304)</f>
        <v>0</v>
      </c>
      <c r="Q304" s="5"/>
      <c r="R304" s="5"/>
      <c r="S304" s="5"/>
      <c r="T304" s="5"/>
      <c r="U304" s="5"/>
      <c r="V304" s="5"/>
      <c r="W304" s="5">
        <v>0</v>
      </c>
      <c r="X304" s="5">
        <v>1</v>
      </c>
      <c r="Y304" s="5">
        <v>0</v>
      </c>
      <c r="Z304" s="5">
        <v>0</v>
      </c>
      <c r="AA304" s="5">
        <v>1</v>
      </c>
      <c r="AB304" s="5">
        <v>0</v>
      </c>
    </row>
    <row r="305" spans="1:206" x14ac:dyDescent="0.2">
      <c r="A305" s="5">
        <v>50</v>
      </c>
      <c r="B305" s="5">
        <v>0</v>
      </c>
      <c r="C305" s="5">
        <v>0</v>
      </c>
      <c r="D305" s="5">
        <v>1</v>
      </c>
      <c r="E305" s="5">
        <v>233</v>
      </c>
      <c r="F305" s="5">
        <f>ROUND(Source!BD280,O305)</f>
        <v>0</v>
      </c>
      <c r="G305" s="5" t="s">
        <v>96</v>
      </c>
      <c r="H305" s="5" t="s">
        <v>97</v>
      </c>
      <c r="I305" s="5"/>
      <c r="J305" s="5"/>
      <c r="K305" s="5">
        <v>233</v>
      </c>
      <c r="L305" s="5">
        <v>24</v>
      </c>
      <c r="M305" s="5">
        <v>3</v>
      </c>
      <c r="N305" s="5" t="s">
        <v>3</v>
      </c>
      <c r="O305" s="5">
        <v>2</v>
      </c>
      <c r="P305" s="5">
        <f>ROUND(Source!EV280,O305)</f>
        <v>0</v>
      </c>
      <c r="Q305" s="5"/>
      <c r="R305" s="5"/>
      <c r="S305" s="5"/>
      <c r="T305" s="5"/>
      <c r="U305" s="5"/>
      <c r="V305" s="5"/>
      <c r="W305" s="5">
        <v>0</v>
      </c>
      <c r="X305" s="5">
        <v>1</v>
      </c>
      <c r="Y305" s="5">
        <v>0</v>
      </c>
      <c r="Z305" s="5">
        <v>0</v>
      </c>
      <c r="AA305" s="5">
        <v>1</v>
      </c>
      <c r="AB305" s="5">
        <v>0</v>
      </c>
    </row>
    <row r="306" spans="1:206" x14ac:dyDescent="0.2">
      <c r="A306" s="5">
        <v>50</v>
      </c>
      <c r="B306" s="5">
        <v>0</v>
      </c>
      <c r="C306" s="5">
        <v>0</v>
      </c>
      <c r="D306" s="5">
        <v>1</v>
      </c>
      <c r="E306" s="5">
        <v>210</v>
      </c>
      <c r="F306" s="5">
        <f>ROUND(Source!X280,O306)</f>
        <v>432.35</v>
      </c>
      <c r="G306" s="5" t="s">
        <v>98</v>
      </c>
      <c r="H306" s="5" t="s">
        <v>99</v>
      </c>
      <c r="I306" s="5"/>
      <c r="J306" s="5"/>
      <c r="K306" s="5">
        <v>210</v>
      </c>
      <c r="L306" s="5">
        <v>25</v>
      </c>
      <c r="M306" s="5">
        <v>3</v>
      </c>
      <c r="N306" s="5" t="s">
        <v>3</v>
      </c>
      <c r="O306" s="5">
        <v>2</v>
      </c>
      <c r="P306" s="5">
        <f>ROUND(Source!DP280,O306)</f>
        <v>12165.05</v>
      </c>
      <c r="Q306" s="5"/>
      <c r="R306" s="5"/>
      <c r="S306" s="5"/>
      <c r="T306" s="5"/>
      <c r="U306" s="5"/>
      <c r="V306" s="5"/>
      <c r="W306" s="5">
        <v>432.35</v>
      </c>
      <c r="X306" s="5">
        <v>1</v>
      </c>
      <c r="Y306" s="5">
        <v>432.35</v>
      </c>
      <c r="Z306" s="5">
        <v>12165.05</v>
      </c>
      <c r="AA306" s="5">
        <v>1</v>
      </c>
      <c r="AB306" s="5">
        <v>12165.05</v>
      </c>
    </row>
    <row r="307" spans="1:206" x14ac:dyDescent="0.2">
      <c r="A307" s="5">
        <v>50</v>
      </c>
      <c r="B307" s="5">
        <v>0</v>
      </c>
      <c r="C307" s="5">
        <v>0</v>
      </c>
      <c r="D307" s="5">
        <v>1</v>
      </c>
      <c r="E307" s="5">
        <v>211</v>
      </c>
      <c r="F307" s="5">
        <f>ROUND(Source!Y280,O307)</f>
        <v>296.23</v>
      </c>
      <c r="G307" s="5" t="s">
        <v>100</v>
      </c>
      <c r="H307" s="5" t="s">
        <v>101</v>
      </c>
      <c r="I307" s="5"/>
      <c r="J307" s="5"/>
      <c r="K307" s="5">
        <v>211</v>
      </c>
      <c r="L307" s="5">
        <v>26</v>
      </c>
      <c r="M307" s="5">
        <v>3</v>
      </c>
      <c r="N307" s="5" t="s">
        <v>3</v>
      </c>
      <c r="O307" s="5">
        <v>2</v>
      </c>
      <c r="P307" s="5">
        <f>ROUND(Source!DQ280,O307)</f>
        <v>5712.1</v>
      </c>
      <c r="Q307" s="5"/>
      <c r="R307" s="5"/>
      <c r="S307" s="5"/>
      <c r="T307" s="5"/>
      <c r="U307" s="5"/>
      <c r="V307" s="5"/>
      <c r="W307" s="5">
        <v>296.23</v>
      </c>
      <c r="X307" s="5">
        <v>1</v>
      </c>
      <c r="Y307" s="5">
        <v>296.23</v>
      </c>
      <c r="Z307" s="5">
        <v>5712.1</v>
      </c>
      <c r="AA307" s="5">
        <v>1</v>
      </c>
      <c r="AB307" s="5">
        <v>5712.1</v>
      </c>
    </row>
    <row r="308" spans="1:206" x14ac:dyDescent="0.2">
      <c r="A308" s="5">
        <v>50</v>
      </c>
      <c r="B308" s="5">
        <v>0</v>
      </c>
      <c r="C308" s="5">
        <v>0</v>
      </c>
      <c r="D308" s="5">
        <v>1</v>
      </c>
      <c r="E308" s="5">
        <v>224</v>
      </c>
      <c r="F308" s="5">
        <f>ROUND(Source!AR280,O308)</f>
        <v>2330.5100000000002</v>
      </c>
      <c r="G308" s="5" t="s">
        <v>102</v>
      </c>
      <c r="H308" s="5" t="s">
        <v>103</v>
      </c>
      <c r="I308" s="5"/>
      <c r="J308" s="5"/>
      <c r="K308" s="5">
        <v>224</v>
      </c>
      <c r="L308" s="5">
        <v>27</v>
      </c>
      <c r="M308" s="5">
        <v>3</v>
      </c>
      <c r="N308" s="5" t="s">
        <v>3</v>
      </c>
      <c r="O308" s="5">
        <v>2</v>
      </c>
      <c r="P308" s="5">
        <f>ROUND(Source!EJ280,O308)</f>
        <v>37595.410000000003</v>
      </c>
      <c r="Q308" s="5"/>
      <c r="R308" s="5"/>
      <c r="S308" s="5"/>
      <c r="T308" s="5"/>
      <c r="U308" s="5"/>
      <c r="V308" s="5"/>
      <c r="W308" s="5">
        <v>2330.5100000000002</v>
      </c>
      <c r="X308" s="5">
        <v>1</v>
      </c>
      <c r="Y308" s="5">
        <v>2330.5100000000002</v>
      </c>
      <c r="Z308" s="5">
        <v>37595.410000000003</v>
      </c>
      <c r="AA308" s="5">
        <v>1</v>
      </c>
      <c r="AB308" s="5">
        <v>37595.410000000003</v>
      </c>
    </row>
    <row r="310" spans="1:206" x14ac:dyDescent="0.2">
      <c r="A310" s="3">
        <v>51</v>
      </c>
      <c r="B310" s="3">
        <f>B20</f>
        <v>1</v>
      </c>
      <c r="C310" s="3">
        <f>A20</f>
        <v>3</v>
      </c>
      <c r="D310" s="3">
        <f>ROW(A20)</f>
        <v>20</v>
      </c>
      <c r="E310" s="3"/>
      <c r="F310" s="3" t="str">
        <f>IF(F20&lt;&gt;"",F20,"")</f>
        <v>07-01-03</v>
      </c>
      <c r="G310" s="3" t="str">
        <f>IF(G20&lt;&gt;"",G20,"")</f>
        <v>Устройство системы видеонаблюдения на территории базы</v>
      </c>
      <c r="H310" s="3">
        <v>0</v>
      </c>
      <c r="I310" s="3"/>
      <c r="J310" s="3"/>
      <c r="K310" s="3"/>
      <c r="L310" s="3"/>
      <c r="M310" s="3"/>
      <c r="N310" s="3"/>
      <c r="O310" s="3">
        <f t="shared" ref="O310:T310" si="273">ROUND(O233+O280+AB310,2)</f>
        <v>411176.73</v>
      </c>
      <c r="P310" s="3">
        <f t="shared" si="273"/>
        <v>396293.78</v>
      </c>
      <c r="Q310" s="3">
        <f t="shared" si="273"/>
        <v>5903.42</v>
      </c>
      <c r="R310" s="3">
        <f t="shared" si="273"/>
        <v>534.98</v>
      </c>
      <c r="S310" s="3">
        <f t="shared" si="273"/>
        <v>8979.5300000000007</v>
      </c>
      <c r="T310" s="3">
        <f t="shared" si="273"/>
        <v>0</v>
      </c>
      <c r="U310" s="3">
        <f>U233+U280+AH310</f>
        <v>746.51450775000001</v>
      </c>
      <c r="V310" s="3">
        <f>V233+V280+AI310</f>
        <v>0</v>
      </c>
      <c r="W310" s="3">
        <f>ROUND(W233+W280+AJ310,2)</f>
        <v>0</v>
      </c>
      <c r="X310" s="3">
        <f>ROUND(X233+X280+AK310,2)</f>
        <v>9892.8799999999992</v>
      </c>
      <c r="Y310" s="3">
        <f>ROUND(Y233+Y280+AL310,2)</f>
        <v>6444.62</v>
      </c>
      <c r="Z310" s="3"/>
      <c r="AA310" s="3"/>
      <c r="AB310" s="3"/>
      <c r="AC310" s="3"/>
      <c r="AD310" s="3"/>
      <c r="AE310" s="3"/>
      <c r="AF310" s="3"/>
      <c r="AG310" s="3"/>
      <c r="AH310" s="3"/>
      <c r="AI310" s="3"/>
      <c r="AJ310" s="3"/>
      <c r="AK310" s="3"/>
      <c r="AL310" s="3"/>
      <c r="AM310" s="3"/>
      <c r="AN310" s="3"/>
      <c r="AO310" s="3">
        <f t="shared" ref="AO310:BD310" si="274">ROUND(AO233+AO280+BX310,2)</f>
        <v>0</v>
      </c>
      <c r="AP310" s="3">
        <f t="shared" si="274"/>
        <v>117926.16</v>
      </c>
      <c r="AQ310" s="3">
        <f t="shared" si="274"/>
        <v>0</v>
      </c>
      <c r="AR310" s="3">
        <f t="shared" si="274"/>
        <v>428450.47</v>
      </c>
      <c r="AS310" s="3">
        <f t="shared" si="274"/>
        <v>158201.76</v>
      </c>
      <c r="AT310" s="3">
        <f t="shared" si="274"/>
        <v>152322.54999999999</v>
      </c>
      <c r="AU310" s="3">
        <f t="shared" si="274"/>
        <v>0</v>
      </c>
      <c r="AV310" s="3">
        <f t="shared" si="274"/>
        <v>396293.78</v>
      </c>
      <c r="AW310" s="3">
        <f t="shared" si="274"/>
        <v>278367.62</v>
      </c>
      <c r="AX310" s="3">
        <f t="shared" si="274"/>
        <v>0</v>
      </c>
      <c r="AY310" s="3">
        <f t="shared" si="274"/>
        <v>278367.62</v>
      </c>
      <c r="AZ310" s="3">
        <f t="shared" si="274"/>
        <v>117926.16</v>
      </c>
      <c r="BA310" s="3">
        <f t="shared" si="274"/>
        <v>0</v>
      </c>
      <c r="BB310" s="3">
        <f t="shared" si="274"/>
        <v>0</v>
      </c>
      <c r="BC310" s="3">
        <f t="shared" si="274"/>
        <v>0</v>
      </c>
      <c r="BD310" s="3">
        <f t="shared" si="274"/>
        <v>0</v>
      </c>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4">
        <f t="shared" ref="DG310:DL310" si="275">ROUND(DG233+DG280+DT310,2)</f>
        <v>2443476.56</v>
      </c>
      <c r="DH310" s="4">
        <f t="shared" si="275"/>
        <v>2067195.07</v>
      </c>
      <c r="DI310" s="4">
        <f t="shared" si="275"/>
        <v>70169.320000000007</v>
      </c>
      <c r="DJ310" s="4">
        <f t="shared" si="275"/>
        <v>18237.46</v>
      </c>
      <c r="DK310" s="4">
        <f t="shared" si="275"/>
        <v>306112.17</v>
      </c>
      <c r="DL310" s="4">
        <f t="shared" si="275"/>
        <v>0</v>
      </c>
      <c r="DM310" s="4">
        <f>DM233+DM280+DZ310</f>
        <v>746.51450775000001</v>
      </c>
      <c r="DN310" s="4">
        <f>DN233+DN280+EA310</f>
        <v>0</v>
      </c>
      <c r="DO310" s="4">
        <f>ROUND(DO233+DO280+EB310,2)</f>
        <v>0</v>
      </c>
      <c r="DP310" s="4">
        <f>ROUND(DP233+DP280+EC310,2)</f>
        <v>277929.88</v>
      </c>
      <c r="DQ310" s="4">
        <f>ROUND(DQ233+DQ280+ED310,2)</f>
        <v>129792.75</v>
      </c>
      <c r="DR310" s="4"/>
      <c r="DS310" s="4"/>
      <c r="DT310" s="4"/>
      <c r="DU310" s="4"/>
      <c r="DV310" s="4"/>
      <c r="DW310" s="4"/>
      <c r="DX310" s="4"/>
      <c r="DY310" s="4"/>
      <c r="DZ310" s="4"/>
      <c r="EA310" s="4"/>
      <c r="EB310" s="4"/>
      <c r="EC310" s="4"/>
      <c r="ED310" s="4"/>
      <c r="EE310" s="4"/>
      <c r="EF310" s="4"/>
      <c r="EG310" s="4">
        <f t="shared" ref="EG310:EV310" si="276">ROUND(EG233+EG280+FP310,2)</f>
        <v>0</v>
      </c>
      <c r="EH310" s="4">
        <f t="shared" si="276"/>
        <v>753431.39</v>
      </c>
      <c r="EI310" s="4">
        <f t="shared" si="276"/>
        <v>0</v>
      </c>
      <c r="EJ310" s="4">
        <f t="shared" si="276"/>
        <v>2880379.12</v>
      </c>
      <c r="EK310" s="4">
        <f t="shared" si="276"/>
        <v>1247229.42</v>
      </c>
      <c r="EL310" s="4">
        <f t="shared" si="276"/>
        <v>879718.31</v>
      </c>
      <c r="EM310" s="4">
        <f t="shared" si="276"/>
        <v>0</v>
      </c>
      <c r="EN310" s="4">
        <f t="shared" si="276"/>
        <v>2067195.07</v>
      </c>
      <c r="EO310" s="4">
        <f t="shared" si="276"/>
        <v>1313763.68</v>
      </c>
      <c r="EP310" s="4">
        <f t="shared" si="276"/>
        <v>0</v>
      </c>
      <c r="EQ310" s="4">
        <f t="shared" si="276"/>
        <v>1313763.68</v>
      </c>
      <c r="ER310" s="4">
        <f t="shared" si="276"/>
        <v>753431.39</v>
      </c>
      <c r="ES310" s="4">
        <f t="shared" si="276"/>
        <v>0</v>
      </c>
      <c r="ET310" s="4">
        <f t="shared" si="276"/>
        <v>0</v>
      </c>
      <c r="EU310" s="4">
        <f t="shared" si="276"/>
        <v>0</v>
      </c>
      <c r="EV310" s="4">
        <f t="shared" si="276"/>
        <v>0</v>
      </c>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v>0</v>
      </c>
    </row>
    <row r="312" spans="1:206" x14ac:dyDescent="0.2">
      <c r="A312" s="5">
        <v>50</v>
      </c>
      <c r="B312" s="5">
        <v>0</v>
      </c>
      <c r="C312" s="5">
        <v>0</v>
      </c>
      <c r="D312" s="5">
        <v>1</v>
      </c>
      <c r="E312" s="5">
        <v>201</v>
      </c>
      <c r="F312" s="5">
        <f>ROUND(Source!O310,O312)</f>
        <v>411176.73</v>
      </c>
      <c r="G312" s="5" t="s">
        <v>50</v>
      </c>
      <c r="H312" s="5" t="s">
        <v>51</v>
      </c>
      <c r="I312" s="5"/>
      <c r="J312" s="5"/>
      <c r="K312" s="5">
        <v>201</v>
      </c>
      <c r="L312" s="5">
        <v>1</v>
      </c>
      <c r="M312" s="5">
        <v>3</v>
      </c>
      <c r="N312" s="5" t="s">
        <v>3</v>
      </c>
      <c r="O312" s="5">
        <v>2</v>
      </c>
      <c r="P312" s="5">
        <f>ROUND(Source!DG310,O312)</f>
        <v>2443476.56</v>
      </c>
      <c r="Q312" s="5"/>
      <c r="R312" s="5"/>
      <c r="S312" s="5"/>
      <c r="T312" s="5"/>
      <c r="U312" s="5"/>
      <c r="V312" s="5"/>
      <c r="W312" s="5">
        <v>411176.73</v>
      </c>
      <c r="X312" s="5">
        <v>1</v>
      </c>
      <c r="Y312" s="5">
        <v>411176.73</v>
      </c>
      <c r="Z312" s="5">
        <v>2443476.56</v>
      </c>
      <c r="AA312" s="5">
        <v>1</v>
      </c>
      <c r="AB312" s="5">
        <v>2443476.56</v>
      </c>
    </row>
    <row r="313" spans="1:206" x14ac:dyDescent="0.2">
      <c r="A313" s="5">
        <v>50</v>
      </c>
      <c r="B313" s="5">
        <v>0</v>
      </c>
      <c r="C313" s="5">
        <v>0</v>
      </c>
      <c r="D313" s="5">
        <v>1</v>
      </c>
      <c r="E313" s="5">
        <v>202</v>
      </c>
      <c r="F313" s="5">
        <f>ROUND(Source!P310,O313)</f>
        <v>396293.78</v>
      </c>
      <c r="G313" s="5" t="s">
        <v>52</v>
      </c>
      <c r="H313" s="5" t="s">
        <v>53</v>
      </c>
      <c r="I313" s="5"/>
      <c r="J313" s="5"/>
      <c r="K313" s="5">
        <v>202</v>
      </c>
      <c r="L313" s="5">
        <v>2</v>
      </c>
      <c r="M313" s="5">
        <v>3</v>
      </c>
      <c r="N313" s="5" t="s">
        <v>3</v>
      </c>
      <c r="O313" s="5">
        <v>2</v>
      </c>
      <c r="P313" s="5">
        <f>ROUND(Source!DH310,O313)</f>
        <v>2067195.07</v>
      </c>
      <c r="Q313" s="5"/>
      <c r="R313" s="5"/>
      <c r="S313" s="5"/>
      <c r="T313" s="5"/>
      <c r="U313" s="5"/>
      <c r="V313" s="5"/>
      <c r="W313" s="5">
        <v>396293.78</v>
      </c>
      <c r="X313" s="5">
        <v>1</v>
      </c>
      <c r="Y313" s="5">
        <v>396293.78</v>
      </c>
      <c r="Z313" s="5">
        <v>2067195.07</v>
      </c>
      <c r="AA313" s="5">
        <v>1</v>
      </c>
      <c r="AB313" s="5">
        <v>2067195.07</v>
      </c>
    </row>
    <row r="314" spans="1:206" x14ac:dyDescent="0.2">
      <c r="A314" s="5">
        <v>50</v>
      </c>
      <c r="B314" s="5">
        <v>0</v>
      </c>
      <c r="C314" s="5">
        <v>0</v>
      </c>
      <c r="D314" s="5">
        <v>1</v>
      </c>
      <c r="E314" s="5">
        <v>222</v>
      </c>
      <c r="F314" s="5">
        <f>ROUND(Source!AO310,O314)</f>
        <v>0</v>
      </c>
      <c r="G314" s="5" t="s">
        <v>54</v>
      </c>
      <c r="H314" s="5" t="s">
        <v>55</v>
      </c>
      <c r="I314" s="5"/>
      <c r="J314" s="5"/>
      <c r="K314" s="5">
        <v>222</v>
      </c>
      <c r="L314" s="5">
        <v>3</v>
      </c>
      <c r="M314" s="5">
        <v>3</v>
      </c>
      <c r="N314" s="5" t="s">
        <v>3</v>
      </c>
      <c r="O314" s="5">
        <v>2</v>
      </c>
      <c r="P314" s="5">
        <f>ROUND(Source!EG310,O314)</f>
        <v>0</v>
      </c>
      <c r="Q314" s="5"/>
      <c r="R314" s="5"/>
      <c r="S314" s="5"/>
      <c r="T314" s="5"/>
      <c r="U314" s="5"/>
      <c r="V314" s="5"/>
      <c r="W314" s="5">
        <v>0</v>
      </c>
      <c r="X314" s="5">
        <v>1</v>
      </c>
      <c r="Y314" s="5">
        <v>0</v>
      </c>
      <c r="Z314" s="5">
        <v>0</v>
      </c>
      <c r="AA314" s="5">
        <v>1</v>
      </c>
      <c r="AB314" s="5">
        <v>0</v>
      </c>
    </row>
    <row r="315" spans="1:206" x14ac:dyDescent="0.2">
      <c r="A315" s="5">
        <v>50</v>
      </c>
      <c r="B315" s="5">
        <v>0</v>
      </c>
      <c r="C315" s="5">
        <v>0</v>
      </c>
      <c r="D315" s="5">
        <v>1</v>
      </c>
      <c r="E315" s="5">
        <v>225</v>
      </c>
      <c r="F315" s="5">
        <f>ROUND(Source!AV310,O315)</f>
        <v>396293.78</v>
      </c>
      <c r="G315" s="5" t="s">
        <v>56</v>
      </c>
      <c r="H315" s="5" t="s">
        <v>57</v>
      </c>
      <c r="I315" s="5"/>
      <c r="J315" s="5"/>
      <c r="K315" s="5">
        <v>225</v>
      </c>
      <c r="L315" s="5">
        <v>4</v>
      </c>
      <c r="M315" s="5">
        <v>3</v>
      </c>
      <c r="N315" s="5" t="s">
        <v>3</v>
      </c>
      <c r="O315" s="5">
        <v>2</v>
      </c>
      <c r="P315" s="5">
        <f>ROUND(Source!EN310,O315)</f>
        <v>2067195.07</v>
      </c>
      <c r="Q315" s="5"/>
      <c r="R315" s="5"/>
      <c r="S315" s="5"/>
      <c r="T315" s="5"/>
      <c r="U315" s="5"/>
      <c r="V315" s="5"/>
      <c r="W315" s="5">
        <v>396293.78</v>
      </c>
      <c r="X315" s="5">
        <v>1</v>
      </c>
      <c r="Y315" s="5">
        <v>396293.78</v>
      </c>
      <c r="Z315" s="5">
        <v>2067195.07</v>
      </c>
      <c r="AA315" s="5">
        <v>1</v>
      </c>
      <c r="AB315" s="5">
        <v>2067195.07</v>
      </c>
    </row>
    <row r="316" spans="1:206" x14ac:dyDescent="0.2">
      <c r="A316" s="5">
        <v>50</v>
      </c>
      <c r="B316" s="5">
        <v>0</v>
      </c>
      <c r="C316" s="5">
        <v>0</v>
      </c>
      <c r="D316" s="5">
        <v>1</v>
      </c>
      <c r="E316" s="5">
        <v>226</v>
      </c>
      <c r="F316" s="5">
        <f>ROUND(Source!AW310,O316)</f>
        <v>278367.62</v>
      </c>
      <c r="G316" s="5" t="s">
        <v>58</v>
      </c>
      <c r="H316" s="5" t="s">
        <v>59</v>
      </c>
      <c r="I316" s="5"/>
      <c r="J316" s="5"/>
      <c r="K316" s="5">
        <v>226</v>
      </c>
      <c r="L316" s="5">
        <v>5</v>
      </c>
      <c r="M316" s="5">
        <v>3</v>
      </c>
      <c r="N316" s="5" t="s">
        <v>3</v>
      </c>
      <c r="O316" s="5">
        <v>2</v>
      </c>
      <c r="P316" s="5">
        <f>ROUND(Source!EO310,O316)</f>
        <v>1313763.68</v>
      </c>
      <c r="Q316" s="5"/>
      <c r="R316" s="5"/>
      <c r="S316" s="5"/>
      <c r="T316" s="5"/>
      <c r="U316" s="5"/>
      <c r="V316" s="5"/>
      <c r="W316" s="5">
        <v>278367.62</v>
      </c>
      <c r="X316" s="5">
        <v>1</v>
      </c>
      <c r="Y316" s="5">
        <v>278367.62</v>
      </c>
      <c r="Z316" s="5">
        <v>1313763.68</v>
      </c>
      <c r="AA316" s="5">
        <v>1</v>
      </c>
      <c r="AB316" s="5">
        <v>1313763.68</v>
      </c>
    </row>
    <row r="317" spans="1:206" x14ac:dyDescent="0.2">
      <c r="A317" s="5">
        <v>50</v>
      </c>
      <c r="B317" s="5">
        <v>0</v>
      </c>
      <c r="C317" s="5">
        <v>0</v>
      </c>
      <c r="D317" s="5">
        <v>1</v>
      </c>
      <c r="E317" s="5">
        <v>227</v>
      </c>
      <c r="F317" s="5">
        <f>ROUND(Source!AX310,O317)</f>
        <v>0</v>
      </c>
      <c r="G317" s="5" t="s">
        <v>60</v>
      </c>
      <c r="H317" s="5" t="s">
        <v>61</v>
      </c>
      <c r="I317" s="5"/>
      <c r="J317" s="5"/>
      <c r="K317" s="5">
        <v>227</v>
      </c>
      <c r="L317" s="5">
        <v>6</v>
      </c>
      <c r="M317" s="5">
        <v>3</v>
      </c>
      <c r="N317" s="5" t="s">
        <v>3</v>
      </c>
      <c r="O317" s="5">
        <v>2</v>
      </c>
      <c r="P317" s="5">
        <f>ROUND(Source!EP310,O317)</f>
        <v>0</v>
      </c>
      <c r="Q317" s="5"/>
      <c r="R317" s="5"/>
      <c r="S317" s="5"/>
      <c r="T317" s="5"/>
      <c r="U317" s="5"/>
      <c r="V317" s="5"/>
      <c r="W317" s="5">
        <v>0</v>
      </c>
      <c r="X317" s="5">
        <v>1</v>
      </c>
      <c r="Y317" s="5">
        <v>0</v>
      </c>
      <c r="Z317" s="5">
        <v>0</v>
      </c>
      <c r="AA317" s="5">
        <v>1</v>
      </c>
      <c r="AB317" s="5">
        <v>0</v>
      </c>
    </row>
    <row r="318" spans="1:206" x14ac:dyDescent="0.2">
      <c r="A318" s="5">
        <v>50</v>
      </c>
      <c r="B318" s="5">
        <v>0</v>
      </c>
      <c r="C318" s="5">
        <v>0</v>
      </c>
      <c r="D318" s="5">
        <v>1</v>
      </c>
      <c r="E318" s="5">
        <v>228</v>
      </c>
      <c r="F318" s="5">
        <f>ROUND(Source!AY310,O318)</f>
        <v>278367.62</v>
      </c>
      <c r="G318" s="5" t="s">
        <v>62</v>
      </c>
      <c r="H318" s="5" t="s">
        <v>63</v>
      </c>
      <c r="I318" s="5"/>
      <c r="J318" s="5"/>
      <c r="K318" s="5">
        <v>228</v>
      </c>
      <c r="L318" s="5">
        <v>7</v>
      </c>
      <c r="M318" s="5">
        <v>3</v>
      </c>
      <c r="N318" s="5" t="s">
        <v>3</v>
      </c>
      <c r="O318" s="5">
        <v>2</v>
      </c>
      <c r="P318" s="5">
        <f>ROUND(Source!EQ310,O318)</f>
        <v>1313763.68</v>
      </c>
      <c r="Q318" s="5"/>
      <c r="R318" s="5"/>
      <c r="S318" s="5"/>
      <c r="T318" s="5"/>
      <c r="U318" s="5"/>
      <c r="V318" s="5"/>
      <c r="W318" s="5">
        <v>278367.62</v>
      </c>
      <c r="X318" s="5">
        <v>1</v>
      </c>
      <c r="Y318" s="5">
        <v>278367.62</v>
      </c>
      <c r="Z318" s="5">
        <v>1313763.68</v>
      </c>
      <c r="AA318" s="5">
        <v>1</v>
      </c>
      <c r="AB318" s="5">
        <v>1313763.68</v>
      </c>
    </row>
    <row r="319" spans="1:206" x14ac:dyDescent="0.2">
      <c r="A319" s="5">
        <v>50</v>
      </c>
      <c r="B319" s="5">
        <v>0</v>
      </c>
      <c r="C319" s="5">
        <v>0</v>
      </c>
      <c r="D319" s="5">
        <v>1</v>
      </c>
      <c r="E319" s="5">
        <v>216</v>
      </c>
      <c r="F319" s="5">
        <f>ROUND(Source!AP310,O319)</f>
        <v>117926.16</v>
      </c>
      <c r="G319" s="5" t="s">
        <v>64</v>
      </c>
      <c r="H319" s="5" t="s">
        <v>65</v>
      </c>
      <c r="I319" s="5"/>
      <c r="J319" s="5"/>
      <c r="K319" s="5">
        <v>216</v>
      </c>
      <c r="L319" s="5">
        <v>8</v>
      </c>
      <c r="M319" s="5">
        <v>3</v>
      </c>
      <c r="N319" s="5" t="s">
        <v>3</v>
      </c>
      <c r="O319" s="5">
        <v>2</v>
      </c>
      <c r="P319" s="5">
        <f>ROUND(Source!EH310,O319)</f>
        <v>753431.39</v>
      </c>
      <c r="Q319" s="5"/>
      <c r="R319" s="5"/>
      <c r="S319" s="5"/>
      <c r="T319" s="5"/>
      <c r="U319" s="5"/>
      <c r="V319" s="5"/>
      <c r="W319" s="5">
        <v>117926.16</v>
      </c>
      <c r="X319" s="5">
        <v>1</v>
      </c>
      <c r="Y319" s="5">
        <v>117926.16</v>
      </c>
      <c r="Z319" s="5">
        <v>753431.39</v>
      </c>
      <c r="AA319" s="5">
        <v>1</v>
      </c>
      <c r="AB319" s="5">
        <v>753431.39</v>
      </c>
    </row>
    <row r="320" spans="1:206" x14ac:dyDescent="0.2">
      <c r="A320" s="5">
        <v>50</v>
      </c>
      <c r="B320" s="5">
        <v>0</v>
      </c>
      <c r="C320" s="5">
        <v>0</v>
      </c>
      <c r="D320" s="5">
        <v>1</v>
      </c>
      <c r="E320" s="5">
        <v>223</v>
      </c>
      <c r="F320" s="5">
        <f>ROUND(Source!AQ310,O320)</f>
        <v>0</v>
      </c>
      <c r="G320" s="5" t="s">
        <v>66</v>
      </c>
      <c r="H320" s="5" t="s">
        <v>67</v>
      </c>
      <c r="I320" s="5"/>
      <c r="J320" s="5"/>
      <c r="K320" s="5">
        <v>223</v>
      </c>
      <c r="L320" s="5">
        <v>9</v>
      </c>
      <c r="M320" s="5">
        <v>3</v>
      </c>
      <c r="N320" s="5" t="s">
        <v>3</v>
      </c>
      <c r="O320" s="5">
        <v>2</v>
      </c>
      <c r="P320" s="5">
        <f>ROUND(Source!EI310,O320)</f>
        <v>0</v>
      </c>
      <c r="Q320" s="5"/>
      <c r="R320" s="5"/>
      <c r="S320" s="5"/>
      <c r="T320" s="5"/>
      <c r="U320" s="5"/>
      <c r="V320" s="5"/>
      <c r="W320" s="5">
        <v>0</v>
      </c>
      <c r="X320" s="5">
        <v>1</v>
      </c>
      <c r="Y320" s="5">
        <v>0</v>
      </c>
      <c r="Z320" s="5">
        <v>0</v>
      </c>
      <c r="AA320" s="5">
        <v>1</v>
      </c>
      <c r="AB320" s="5">
        <v>0</v>
      </c>
    </row>
    <row r="321" spans="1:28" x14ac:dyDescent="0.2">
      <c r="A321" s="5">
        <v>50</v>
      </c>
      <c r="B321" s="5">
        <v>0</v>
      </c>
      <c r="C321" s="5">
        <v>0</v>
      </c>
      <c r="D321" s="5">
        <v>1</v>
      </c>
      <c r="E321" s="5">
        <v>229</v>
      </c>
      <c r="F321" s="5">
        <f>ROUND(Source!AZ310,O321)</f>
        <v>117926.16</v>
      </c>
      <c r="G321" s="5" t="s">
        <v>68</v>
      </c>
      <c r="H321" s="5" t="s">
        <v>69</v>
      </c>
      <c r="I321" s="5"/>
      <c r="J321" s="5"/>
      <c r="K321" s="5">
        <v>229</v>
      </c>
      <c r="L321" s="5">
        <v>10</v>
      </c>
      <c r="M321" s="5">
        <v>3</v>
      </c>
      <c r="N321" s="5" t="s">
        <v>3</v>
      </c>
      <c r="O321" s="5">
        <v>2</v>
      </c>
      <c r="P321" s="5">
        <f>ROUND(Source!ER310,O321)</f>
        <v>753431.39</v>
      </c>
      <c r="Q321" s="5"/>
      <c r="R321" s="5"/>
      <c r="S321" s="5"/>
      <c r="T321" s="5"/>
      <c r="U321" s="5"/>
      <c r="V321" s="5"/>
      <c r="W321" s="5">
        <v>117926.16</v>
      </c>
      <c r="X321" s="5">
        <v>1</v>
      </c>
      <c r="Y321" s="5">
        <v>117926.16</v>
      </c>
      <c r="Z321" s="5">
        <v>753431.39</v>
      </c>
      <c r="AA321" s="5">
        <v>1</v>
      </c>
      <c r="AB321" s="5">
        <v>753431.39</v>
      </c>
    </row>
    <row r="322" spans="1:28" x14ac:dyDescent="0.2">
      <c r="A322" s="5">
        <v>50</v>
      </c>
      <c r="B322" s="5">
        <v>0</v>
      </c>
      <c r="C322" s="5">
        <v>0</v>
      </c>
      <c r="D322" s="5">
        <v>1</v>
      </c>
      <c r="E322" s="5">
        <v>203</v>
      </c>
      <c r="F322" s="5">
        <f>ROUND(Source!Q310,O322)</f>
        <v>5903.42</v>
      </c>
      <c r="G322" s="5" t="s">
        <v>70</v>
      </c>
      <c r="H322" s="5" t="s">
        <v>71</v>
      </c>
      <c r="I322" s="5"/>
      <c r="J322" s="5"/>
      <c r="K322" s="5">
        <v>203</v>
      </c>
      <c r="L322" s="5">
        <v>11</v>
      </c>
      <c r="M322" s="5">
        <v>3</v>
      </c>
      <c r="N322" s="5" t="s">
        <v>3</v>
      </c>
      <c r="O322" s="5">
        <v>2</v>
      </c>
      <c r="P322" s="5">
        <f>ROUND(Source!DI310,O322)</f>
        <v>70169.320000000007</v>
      </c>
      <c r="Q322" s="5"/>
      <c r="R322" s="5"/>
      <c r="S322" s="5"/>
      <c r="T322" s="5"/>
      <c r="U322" s="5"/>
      <c r="V322" s="5"/>
      <c r="W322" s="5">
        <v>5903.42</v>
      </c>
      <c r="X322" s="5">
        <v>1</v>
      </c>
      <c r="Y322" s="5">
        <v>5903.42</v>
      </c>
      <c r="Z322" s="5">
        <v>70169.320000000007</v>
      </c>
      <c r="AA322" s="5">
        <v>1</v>
      </c>
      <c r="AB322" s="5">
        <v>70169.320000000007</v>
      </c>
    </row>
    <row r="323" spans="1:28" x14ac:dyDescent="0.2">
      <c r="A323" s="5">
        <v>50</v>
      </c>
      <c r="B323" s="5">
        <v>0</v>
      </c>
      <c r="C323" s="5">
        <v>0</v>
      </c>
      <c r="D323" s="5">
        <v>1</v>
      </c>
      <c r="E323" s="5">
        <v>231</v>
      </c>
      <c r="F323" s="5">
        <f>ROUND(Source!BB310,O323)</f>
        <v>0</v>
      </c>
      <c r="G323" s="5" t="s">
        <v>72</v>
      </c>
      <c r="H323" s="5" t="s">
        <v>73</v>
      </c>
      <c r="I323" s="5"/>
      <c r="J323" s="5"/>
      <c r="K323" s="5">
        <v>231</v>
      </c>
      <c r="L323" s="5">
        <v>12</v>
      </c>
      <c r="M323" s="5">
        <v>3</v>
      </c>
      <c r="N323" s="5" t="s">
        <v>3</v>
      </c>
      <c r="O323" s="5">
        <v>2</v>
      </c>
      <c r="P323" s="5">
        <f>ROUND(Source!ET310,O323)</f>
        <v>0</v>
      </c>
      <c r="Q323" s="5"/>
      <c r="R323" s="5"/>
      <c r="S323" s="5"/>
      <c r="T323" s="5"/>
      <c r="U323" s="5"/>
      <c r="V323" s="5"/>
      <c r="W323" s="5">
        <v>0</v>
      </c>
      <c r="X323" s="5">
        <v>1</v>
      </c>
      <c r="Y323" s="5">
        <v>0</v>
      </c>
      <c r="Z323" s="5">
        <v>0</v>
      </c>
      <c r="AA323" s="5">
        <v>1</v>
      </c>
      <c r="AB323" s="5">
        <v>0</v>
      </c>
    </row>
    <row r="324" spans="1:28" x14ac:dyDescent="0.2">
      <c r="A324" s="5">
        <v>50</v>
      </c>
      <c r="B324" s="5">
        <v>0</v>
      </c>
      <c r="C324" s="5">
        <v>0</v>
      </c>
      <c r="D324" s="5">
        <v>1</v>
      </c>
      <c r="E324" s="5">
        <v>204</v>
      </c>
      <c r="F324" s="5">
        <f>ROUND(Source!R310,O324)</f>
        <v>534.98</v>
      </c>
      <c r="G324" s="5" t="s">
        <v>74</v>
      </c>
      <c r="H324" s="5" t="s">
        <v>75</v>
      </c>
      <c r="I324" s="5"/>
      <c r="J324" s="5"/>
      <c r="K324" s="5">
        <v>204</v>
      </c>
      <c r="L324" s="5">
        <v>13</v>
      </c>
      <c r="M324" s="5">
        <v>3</v>
      </c>
      <c r="N324" s="5" t="s">
        <v>3</v>
      </c>
      <c r="O324" s="5">
        <v>2</v>
      </c>
      <c r="P324" s="5">
        <f>ROUND(Source!DJ310,O324)</f>
        <v>18237.46</v>
      </c>
      <c r="Q324" s="5"/>
      <c r="R324" s="5"/>
      <c r="S324" s="5"/>
      <c r="T324" s="5"/>
      <c r="U324" s="5"/>
      <c r="V324" s="5"/>
      <c r="W324" s="5">
        <v>534.98</v>
      </c>
      <c r="X324" s="5">
        <v>1</v>
      </c>
      <c r="Y324" s="5">
        <v>534.98</v>
      </c>
      <c r="Z324" s="5">
        <v>18237.46</v>
      </c>
      <c r="AA324" s="5">
        <v>1</v>
      </c>
      <c r="AB324" s="5">
        <v>18237.46</v>
      </c>
    </row>
    <row r="325" spans="1:28" x14ac:dyDescent="0.2">
      <c r="A325" s="5">
        <v>50</v>
      </c>
      <c r="B325" s="5">
        <v>0</v>
      </c>
      <c r="C325" s="5">
        <v>0</v>
      </c>
      <c r="D325" s="5">
        <v>1</v>
      </c>
      <c r="E325" s="5">
        <v>205</v>
      </c>
      <c r="F325" s="5">
        <f>ROUND(Source!S310,O325)</f>
        <v>8979.5300000000007</v>
      </c>
      <c r="G325" s="5" t="s">
        <v>76</v>
      </c>
      <c r="H325" s="5" t="s">
        <v>77</v>
      </c>
      <c r="I325" s="5"/>
      <c r="J325" s="5"/>
      <c r="K325" s="5">
        <v>205</v>
      </c>
      <c r="L325" s="5">
        <v>14</v>
      </c>
      <c r="M325" s="5">
        <v>3</v>
      </c>
      <c r="N325" s="5" t="s">
        <v>3</v>
      </c>
      <c r="O325" s="5">
        <v>2</v>
      </c>
      <c r="P325" s="5">
        <f>ROUND(Source!DK310,O325)</f>
        <v>306112.17</v>
      </c>
      <c r="Q325" s="5"/>
      <c r="R325" s="5"/>
      <c r="S325" s="5"/>
      <c r="T325" s="5"/>
      <c r="U325" s="5"/>
      <c r="V325" s="5"/>
      <c r="W325" s="5">
        <v>8979.5300000000007</v>
      </c>
      <c r="X325" s="5">
        <v>1</v>
      </c>
      <c r="Y325" s="5">
        <v>8979.5300000000007</v>
      </c>
      <c r="Z325" s="5">
        <v>306112.17</v>
      </c>
      <c r="AA325" s="5">
        <v>1</v>
      </c>
      <c r="AB325" s="5">
        <v>306112.17</v>
      </c>
    </row>
    <row r="326" spans="1:28" x14ac:dyDescent="0.2">
      <c r="A326" s="5">
        <v>50</v>
      </c>
      <c r="B326" s="5">
        <v>0</v>
      </c>
      <c r="C326" s="5">
        <v>0</v>
      </c>
      <c r="D326" s="5">
        <v>1</v>
      </c>
      <c r="E326" s="5">
        <v>232</v>
      </c>
      <c r="F326" s="5">
        <f>ROUND(Source!BC310,O326)</f>
        <v>0</v>
      </c>
      <c r="G326" s="5" t="s">
        <v>78</v>
      </c>
      <c r="H326" s="5" t="s">
        <v>79</v>
      </c>
      <c r="I326" s="5"/>
      <c r="J326" s="5"/>
      <c r="K326" s="5">
        <v>232</v>
      </c>
      <c r="L326" s="5">
        <v>15</v>
      </c>
      <c r="M326" s="5">
        <v>3</v>
      </c>
      <c r="N326" s="5" t="s">
        <v>3</v>
      </c>
      <c r="O326" s="5">
        <v>2</v>
      </c>
      <c r="P326" s="5">
        <f>ROUND(Source!EU310,O326)</f>
        <v>0</v>
      </c>
      <c r="Q326" s="5"/>
      <c r="R326" s="5"/>
      <c r="S326" s="5"/>
      <c r="T326" s="5"/>
      <c r="U326" s="5"/>
      <c r="V326" s="5"/>
      <c r="W326" s="5">
        <v>0</v>
      </c>
      <c r="X326" s="5">
        <v>1</v>
      </c>
      <c r="Y326" s="5">
        <v>0</v>
      </c>
      <c r="Z326" s="5">
        <v>0</v>
      </c>
      <c r="AA326" s="5">
        <v>1</v>
      </c>
      <c r="AB326" s="5">
        <v>0</v>
      </c>
    </row>
    <row r="327" spans="1:28" x14ac:dyDescent="0.2">
      <c r="A327" s="5">
        <v>50</v>
      </c>
      <c r="B327" s="5">
        <v>0</v>
      </c>
      <c r="C327" s="5">
        <v>0</v>
      </c>
      <c r="D327" s="5">
        <v>1</v>
      </c>
      <c r="E327" s="5">
        <v>214</v>
      </c>
      <c r="F327" s="5">
        <f>ROUND(Source!AS310,O327)</f>
        <v>158201.76</v>
      </c>
      <c r="G327" s="5" t="s">
        <v>80</v>
      </c>
      <c r="H327" s="5" t="s">
        <v>81</v>
      </c>
      <c r="I327" s="5"/>
      <c r="J327" s="5"/>
      <c r="K327" s="5">
        <v>214</v>
      </c>
      <c r="L327" s="5">
        <v>16</v>
      </c>
      <c r="M327" s="5">
        <v>3</v>
      </c>
      <c r="N327" s="5" t="s">
        <v>3</v>
      </c>
      <c r="O327" s="5">
        <v>2</v>
      </c>
      <c r="P327" s="5">
        <f>ROUND(Source!EK310,O327)</f>
        <v>1247229.42</v>
      </c>
      <c r="Q327" s="5"/>
      <c r="R327" s="5"/>
      <c r="S327" s="5"/>
      <c r="T327" s="5"/>
      <c r="U327" s="5"/>
      <c r="V327" s="5"/>
      <c r="W327" s="5">
        <v>158201.76</v>
      </c>
      <c r="X327" s="5">
        <v>1</v>
      </c>
      <c r="Y327" s="5">
        <v>158201.76</v>
      </c>
      <c r="Z327" s="5">
        <v>1247229.42</v>
      </c>
      <c r="AA327" s="5">
        <v>1</v>
      </c>
      <c r="AB327" s="5">
        <v>1247229.42</v>
      </c>
    </row>
    <row r="328" spans="1:28" x14ac:dyDescent="0.2">
      <c r="A328" s="5">
        <v>50</v>
      </c>
      <c r="B328" s="5">
        <v>0</v>
      </c>
      <c r="C328" s="5">
        <v>0</v>
      </c>
      <c r="D328" s="5">
        <v>1</v>
      </c>
      <c r="E328" s="5">
        <v>215</v>
      </c>
      <c r="F328" s="5">
        <f>ROUND(Source!AT310,O328)</f>
        <v>152322.54999999999</v>
      </c>
      <c r="G328" s="5" t="s">
        <v>82</v>
      </c>
      <c r="H328" s="5" t="s">
        <v>83</v>
      </c>
      <c r="I328" s="5"/>
      <c r="J328" s="5"/>
      <c r="K328" s="5">
        <v>215</v>
      </c>
      <c r="L328" s="5">
        <v>17</v>
      </c>
      <c r="M328" s="5">
        <v>3</v>
      </c>
      <c r="N328" s="5" t="s">
        <v>3</v>
      </c>
      <c r="O328" s="5">
        <v>2</v>
      </c>
      <c r="P328" s="5">
        <f>ROUND(Source!EL310,O328)</f>
        <v>879718.31</v>
      </c>
      <c r="Q328" s="5"/>
      <c r="R328" s="5"/>
      <c r="S328" s="5"/>
      <c r="T328" s="5"/>
      <c r="U328" s="5"/>
      <c r="V328" s="5"/>
      <c r="W328" s="5">
        <v>152322.54999999999</v>
      </c>
      <c r="X328" s="5">
        <v>1</v>
      </c>
      <c r="Y328" s="5">
        <v>152322.54999999999</v>
      </c>
      <c r="Z328" s="5">
        <v>879718.31</v>
      </c>
      <c r="AA328" s="5">
        <v>1</v>
      </c>
      <c r="AB328" s="5">
        <v>879718.31</v>
      </c>
    </row>
    <row r="329" spans="1:28" x14ac:dyDescent="0.2">
      <c r="A329" s="5">
        <v>50</v>
      </c>
      <c r="B329" s="5">
        <v>0</v>
      </c>
      <c r="C329" s="5">
        <v>0</v>
      </c>
      <c r="D329" s="5">
        <v>1</v>
      </c>
      <c r="E329" s="5">
        <v>217</v>
      </c>
      <c r="F329" s="5">
        <f>ROUND(Source!AU310,O329)</f>
        <v>0</v>
      </c>
      <c r="G329" s="5" t="s">
        <v>84</v>
      </c>
      <c r="H329" s="5" t="s">
        <v>85</v>
      </c>
      <c r="I329" s="5"/>
      <c r="J329" s="5"/>
      <c r="K329" s="5">
        <v>217</v>
      </c>
      <c r="L329" s="5">
        <v>18</v>
      </c>
      <c r="M329" s="5">
        <v>3</v>
      </c>
      <c r="N329" s="5" t="s">
        <v>3</v>
      </c>
      <c r="O329" s="5">
        <v>2</v>
      </c>
      <c r="P329" s="5">
        <f>ROUND(Source!EM310,O329)</f>
        <v>0</v>
      </c>
      <c r="Q329" s="5"/>
      <c r="R329" s="5"/>
      <c r="S329" s="5"/>
      <c r="T329" s="5"/>
      <c r="U329" s="5"/>
      <c r="V329" s="5"/>
      <c r="W329" s="5">
        <v>0</v>
      </c>
      <c r="X329" s="5">
        <v>1</v>
      </c>
      <c r="Y329" s="5">
        <v>0</v>
      </c>
      <c r="Z329" s="5">
        <v>0</v>
      </c>
      <c r="AA329" s="5">
        <v>1</v>
      </c>
      <c r="AB329" s="5">
        <v>0</v>
      </c>
    </row>
    <row r="330" spans="1:28" x14ac:dyDescent="0.2">
      <c r="A330" s="5">
        <v>50</v>
      </c>
      <c r="B330" s="5">
        <v>0</v>
      </c>
      <c r="C330" s="5">
        <v>0</v>
      </c>
      <c r="D330" s="5">
        <v>1</v>
      </c>
      <c r="E330" s="5">
        <v>230</v>
      </c>
      <c r="F330" s="5">
        <f>ROUND(Source!BA310,O330)</f>
        <v>0</v>
      </c>
      <c r="G330" s="5" t="s">
        <v>86</v>
      </c>
      <c r="H330" s="5" t="s">
        <v>87</v>
      </c>
      <c r="I330" s="5"/>
      <c r="J330" s="5"/>
      <c r="K330" s="5">
        <v>230</v>
      </c>
      <c r="L330" s="5">
        <v>19</v>
      </c>
      <c r="M330" s="5">
        <v>3</v>
      </c>
      <c r="N330" s="5" t="s">
        <v>3</v>
      </c>
      <c r="O330" s="5">
        <v>2</v>
      </c>
      <c r="P330" s="5">
        <f>ROUND(Source!ES310,O330)</f>
        <v>0</v>
      </c>
      <c r="Q330" s="5"/>
      <c r="R330" s="5"/>
      <c r="S330" s="5"/>
      <c r="T330" s="5"/>
      <c r="U330" s="5"/>
      <c r="V330" s="5"/>
      <c r="W330" s="5">
        <v>0</v>
      </c>
      <c r="X330" s="5">
        <v>1</v>
      </c>
      <c r="Y330" s="5">
        <v>0</v>
      </c>
      <c r="Z330" s="5">
        <v>0</v>
      </c>
      <c r="AA330" s="5">
        <v>1</v>
      </c>
      <c r="AB330" s="5">
        <v>0</v>
      </c>
    </row>
    <row r="331" spans="1:28" x14ac:dyDescent="0.2">
      <c r="A331" s="5">
        <v>50</v>
      </c>
      <c r="B331" s="5">
        <v>0</v>
      </c>
      <c r="C331" s="5">
        <v>0</v>
      </c>
      <c r="D331" s="5">
        <v>1</v>
      </c>
      <c r="E331" s="5">
        <v>206</v>
      </c>
      <c r="F331" s="5">
        <f>ROUND(Source!T310,O331)</f>
        <v>0</v>
      </c>
      <c r="G331" s="5" t="s">
        <v>88</v>
      </c>
      <c r="H331" s="5" t="s">
        <v>89</v>
      </c>
      <c r="I331" s="5"/>
      <c r="J331" s="5"/>
      <c r="K331" s="5">
        <v>206</v>
      </c>
      <c r="L331" s="5">
        <v>20</v>
      </c>
      <c r="M331" s="5">
        <v>3</v>
      </c>
      <c r="N331" s="5" t="s">
        <v>3</v>
      </c>
      <c r="O331" s="5">
        <v>2</v>
      </c>
      <c r="P331" s="5">
        <f>ROUND(Source!DL310,O331)</f>
        <v>0</v>
      </c>
      <c r="Q331" s="5"/>
      <c r="R331" s="5"/>
      <c r="S331" s="5"/>
      <c r="T331" s="5"/>
      <c r="U331" s="5"/>
      <c r="V331" s="5"/>
      <c r="W331" s="5">
        <v>0</v>
      </c>
      <c r="X331" s="5">
        <v>1</v>
      </c>
      <c r="Y331" s="5">
        <v>0</v>
      </c>
      <c r="Z331" s="5">
        <v>0</v>
      </c>
      <c r="AA331" s="5">
        <v>1</v>
      </c>
      <c r="AB331" s="5">
        <v>0</v>
      </c>
    </row>
    <row r="332" spans="1:28" x14ac:dyDescent="0.2">
      <c r="A332" s="5">
        <v>50</v>
      </c>
      <c r="B332" s="5">
        <v>0</v>
      </c>
      <c r="C332" s="5">
        <v>0</v>
      </c>
      <c r="D332" s="5">
        <v>1</v>
      </c>
      <c r="E332" s="5">
        <v>207</v>
      </c>
      <c r="F332" s="5">
        <f>Source!U310</f>
        <v>746.51450775000001</v>
      </c>
      <c r="G332" s="5" t="s">
        <v>90</v>
      </c>
      <c r="H332" s="5" t="s">
        <v>91</v>
      </c>
      <c r="I332" s="5"/>
      <c r="J332" s="5"/>
      <c r="K332" s="5">
        <v>207</v>
      </c>
      <c r="L332" s="5">
        <v>21</v>
      </c>
      <c r="M332" s="5">
        <v>3</v>
      </c>
      <c r="N332" s="5" t="s">
        <v>3</v>
      </c>
      <c r="O332" s="5">
        <v>-1</v>
      </c>
      <c r="P332" s="5">
        <f>Source!DM310</f>
        <v>746.51450775000001</v>
      </c>
      <c r="Q332" s="5"/>
      <c r="R332" s="5"/>
      <c r="S332" s="5"/>
      <c r="T332" s="5"/>
      <c r="U332" s="5"/>
      <c r="V332" s="5"/>
      <c r="W332" s="5">
        <v>746.51450774999989</v>
      </c>
      <c r="X332" s="5">
        <v>1</v>
      </c>
      <c r="Y332" s="5">
        <v>746.51450774999989</v>
      </c>
      <c r="Z332" s="5">
        <v>746.51450774999989</v>
      </c>
      <c r="AA332" s="5">
        <v>1</v>
      </c>
      <c r="AB332" s="5">
        <v>746.51450774999989</v>
      </c>
    </row>
    <row r="333" spans="1:28" x14ac:dyDescent="0.2">
      <c r="A333" s="5">
        <v>50</v>
      </c>
      <c r="B333" s="5">
        <v>0</v>
      </c>
      <c r="C333" s="5">
        <v>0</v>
      </c>
      <c r="D333" s="5">
        <v>1</v>
      </c>
      <c r="E333" s="5">
        <v>208</v>
      </c>
      <c r="F333" s="5">
        <f>Source!V310</f>
        <v>0</v>
      </c>
      <c r="G333" s="5" t="s">
        <v>92</v>
      </c>
      <c r="H333" s="5" t="s">
        <v>93</v>
      </c>
      <c r="I333" s="5"/>
      <c r="J333" s="5"/>
      <c r="K333" s="5">
        <v>208</v>
      </c>
      <c r="L333" s="5">
        <v>22</v>
      </c>
      <c r="M333" s="5">
        <v>3</v>
      </c>
      <c r="N333" s="5" t="s">
        <v>3</v>
      </c>
      <c r="O333" s="5">
        <v>-1</v>
      </c>
      <c r="P333" s="5">
        <f>Source!DN310</f>
        <v>0</v>
      </c>
      <c r="Q333" s="5"/>
      <c r="R333" s="5"/>
      <c r="S333" s="5"/>
      <c r="T333" s="5"/>
      <c r="U333" s="5"/>
      <c r="V333" s="5"/>
      <c r="W333" s="5">
        <v>0</v>
      </c>
      <c r="X333" s="5">
        <v>1</v>
      </c>
      <c r="Y333" s="5">
        <v>0</v>
      </c>
      <c r="Z333" s="5">
        <v>0</v>
      </c>
      <c r="AA333" s="5">
        <v>1</v>
      </c>
      <c r="AB333" s="5">
        <v>0</v>
      </c>
    </row>
    <row r="334" spans="1:28" x14ac:dyDescent="0.2">
      <c r="A334" s="5">
        <v>50</v>
      </c>
      <c r="B334" s="5">
        <v>0</v>
      </c>
      <c r="C334" s="5">
        <v>0</v>
      </c>
      <c r="D334" s="5">
        <v>1</v>
      </c>
      <c r="E334" s="5">
        <v>209</v>
      </c>
      <c r="F334" s="5">
        <f>ROUND(Source!W310,O334)</f>
        <v>0</v>
      </c>
      <c r="G334" s="5" t="s">
        <v>94</v>
      </c>
      <c r="H334" s="5" t="s">
        <v>95</v>
      </c>
      <c r="I334" s="5"/>
      <c r="J334" s="5"/>
      <c r="K334" s="5">
        <v>209</v>
      </c>
      <c r="L334" s="5">
        <v>23</v>
      </c>
      <c r="M334" s="5">
        <v>3</v>
      </c>
      <c r="N334" s="5" t="s">
        <v>3</v>
      </c>
      <c r="O334" s="5">
        <v>2</v>
      </c>
      <c r="P334" s="5">
        <f>ROUND(Source!DO310,O334)</f>
        <v>0</v>
      </c>
      <c r="Q334" s="5"/>
      <c r="R334" s="5"/>
      <c r="S334" s="5"/>
      <c r="T334" s="5"/>
      <c r="U334" s="5"/>
      <c r="V334" s="5"/>
      <c r="W334" s="5">
        <v>0</v>
      </c>
      <c r="X334" s="5">
        <v>1</v>
      </c>
      <c r="Y334" s="5">
        <v>0</v>
      </c>
      <c r="Z334" s="5">
        <v>0</v>
      </c>
      <c r="AA334" s="5">
        <v>1</v>
      </c>
      <c r="AB334" s="5">
        <v>0</v>
      </c>
    </row>
    <row r="335" spans="1:28" x14ac:dyDescent="0.2">
      <c r="A335" s="5">
        <v>50</v>
      </c>
      <c r="B335" s="5">
        <v>0</v>
      </c>
      <c r="C335" s="5">
        <v>0</v>
      </c>
      <c r="D335" s="5">
        <v>1</v>
      </c>
      <c r="E335" s="5">
        <v>233</v>
      </c>
      <c r="F335" s="5">
        <f>ROUND(Source!BD310,O335)</f>
        <v>0</v>
      </c>
      <c r="G335" s="5" t="s">
        <v>96</v>
      </c>
      <c r="H335" s="5" t="s">
        <v>97</v>
      </c>
      <c r="I335" s="5"/>
      <c r="J335" s="5"/>
      <c r="K335" s="5">
        <v>233</v>
      </c>
      <c r="L335" s="5">
        <v>24</v>
      </c>
      <c r="M335" s="5">
        <v>3</v>
      </c>
      <c r="N335" s="5" t="s">
        <v>3</v>
      </c>
      <c r="O335" s="5">
        <v>2</v>
      </c>
      <c r="P335" s="5">
        <f>ROUND(Source!EV310,O335)</f>
        <v>0</v>
      </c>
      <c r="Q335" s="5"/>
      <c r="R335" s="5"/>
      <c r="S335" s="5"/>
      <c r="T335" s="5"/>
      <c r="U335" s="5"/>
      <c r="V335" s="5"/>
      <c r="W335" s="5">
        <v>0</v>
      </c>
      <c r="X335" s="5">
        <v>1</v>
      </c>
      <c r="Y335" s="5">
        <v>0</v>
      </c>
      <c r="Z335" s="5">
        <v>0</v>
      </c>
      <c r="AA335" s="5">
        <v>1</v>
      </c>
      <c r="AB335" s="5">
        <v>0</v>
      </c>
    </row>
    <row r="336" spans="1:28" x14ac:dyDescent="0.2">
      <c r="A336" s="5">
        <v>50</v>
      </c>
      <c r="B336" s="5">
        <v>0</v>
      </c>
      <c r="C336" s="5">
        <v>0</v>
      </c>
      <c r="D336" s="5">
        <v>1</v>
      </c>
      <c r="E336" s="5">
        <v>210</v>
      </c>
      <c r="F336" s="5">
        <f>ROUND(Source!X310,O336)</f>
        <v>9892.8799999999992</v>
      </c>
      <c r="G336" s="5" t="s">
        <v>98</v>
      </c>
      <c r="H336" s="5" t="s">
        <v>99</v>
      </c>
      <c r="I336" s="5"/>
      <c r="J336" s="5"/>
      <c r="K336" s="5">
        <v>210</v>
      </c>
      <c r="L336" s="5">
        <v>25</v>
      </c>
      <c r="M336" s="5">
        <v>3</v>
      </c>
      <c r="N336" s="5" t="s">
        <v>3</v>
      </c>
      <c r="O336" s="5">
        <v>2</v>
      </c>
      <c r="P336" s="5">
        <f>ROUND(Source!DP310,O336)</f>
        <v>277929.88</v>
      </c>
      <c r="Q336" s="5"/>
      <c r="R336" s="5"/>
      <c r="S336" s="5"/>
      <c r="T336" s="5"/>
      <c r="U336" s="5"/>
      <c r="V336" s="5"/>
      <c r="W336" s="5">
        <v>9892.8799999999992</v>
      </c>
      <c r="X336" s="5">
        <v>1</v>
      </c>
      <c r="Y336" s="5">
        <v>9892.8799999999992</v>
      </c>
      <c r="Z336" s="5">
        <v>277929.88</v>
      </c>
      <c r="AA336" s="5">
        <v>1</v>
      </c>
      <c r="AB336" s="5">
        <v>277929.88</v>
      </c>
    </row>
    <row r="337" spans="1:206" x14ac:dyDescent="0.2">
      <c r="A337" s="5">
        <v>50</v>
      </c>
      <c r="B337" s="5">
        <v>0</v>
      </c>
      <c r="C337" s="5">
        <v>0</v>
      </c>
      <c r="D337" s="5">
        <v>1</v>
      </c>
      <c r="E337" s="5">
        <v>211</v>
      </c>
      <c r="F337" s="5">
        <f>ROUND(Source!Y310,O337)</f>
        <v>6444.62</v>
      </c>
      <c r="G337" s="5" t="s">
        <v>100</v>
      </c>
      <c r="H337" s="5" t="s">
        <v>101</v>
      </c>
      <c r="I337" s="5"/>
      <c r="J337" s="5"/>
      <c r="K337" s="5">
        <v>211</v>
      </c>
      <c r="L337" s="5">
        <v>26</v>
      </c>
      <c r="M337" s="5">
        <v>3</v>
      </c>
      <c r="N337" s="5" t="s">
        <v>3</v>
      </c>
      <c r="O337" s="5">
        <v>2</v>
      </c>
      <c r="P337" s="5">
        <f>ROUND(Source!DQ310,O337)</f>
        <v>129792.75</v>
      </c>
      <c r="Q337" s="5"/>
      <c r="R337" s="5"/>
      <c r="S337" s="5"/>
      <c r="T337" s="5"/>
      <c r="U337" s="5"/>
      <c r="V337" s="5"/>
      <c r="W337" s="5">
        <v>6444.62</v>
      </c>
      <c r="X337" s="5">
        <v>1</v>
      </c>
      <c r="Y337" s="5">
        <v>6444.62</v>
      </c>
      <c r="Z337" s="5">
        <v>129792.75</v>
      </c>
      <c r="AA337" s="5">
        <v>1</v>
      </c>
      <c r="AB337" s="5">
        <v>129792.75</v>
      </c>
    </row>
    <row r="338" spans="1:206" x14ac:dyDescent="0.2">
      <c r="A338" s="5">
        <v>50</v>
      </c>
      <c r="B338" s="5">
        <v>0</v>
      </c>
      <c r="C338" s="5">
        <v>0</v>
      </c>
      <c r="D338" s="5">
        <v>1</v>
      </c>
      <c r="E338" s="5">
        <v>224</v>
      </c>
      <c r="F338" s="5">
        <f>ROUND(Source!AR310,O338)</f>
        <v>428450.47</v>
      </c>
      <c r="G338" s="5" t="s">
        <v>102</v>
      </c>
      <c r="H338" s="5" t="s">
        <v>103</v>
      </c>
      <c r="I338" s="5"/>
      <c r="J338" s="5"/>
      <c r="K338" s="5">
        <v>224</v>
      </c>
      <c r="L338" s="5">
        <v>27</v>
      </c>
      <c r="M338" s="5">
        <v>3</v>
      </c>
      <c r="N338" s="5" t="s">
        <v>3</v>
      </c>
      <c r="O338" s="5">
        <v>2</v>
      </c>
      <c r="P338" s="5">
        <f>ROUND(Source!EJ310,O338)</f>
        <v>2880379.12</v>
      </c>
      <c r="Q338" s="5"/>
      <c r="R338" s="5"/>
      <c r="S338" s="5"/>
      <c r="T338" s="5"/>
      <c r="U338" s="5"/>
      <c r="V338" s="5"/>
      <c r="W338" s="5">
        <v>428450.47</v>
      </c>
      <c r="X338" s="5">
        <v>1</v>
      </c>
      <c r="Y338" s="5">
        <v>428450.47</v>
      </c>
      <c r="Z338" s="5">
        <v>2880379.12</v>
      </c>
      <c r="AA338" s="5">
        <v>1</v>
      </c>
      <c r="AB338" s="5">
        <v>2880379.12</v>
      </c>
    </row>
    <row r="340" spans="1:206" x14ac:dyDescent="0.2">
      <c r="A340" s="3">
        <v>51</v>
      </c>
      <c r="B340" s="3">
        <f>B12</f>
        <v>376</v>
      </c>
      <c r="C340" s="3">
        <f>A12</f>
        <v>1</v>
      </c>
      <c r="D340" s="3">
        <f>ROW(A12)</f>
        <v>12</v>
      </c>
      <c r="E340" s="3"/>
      <c r="F340" s="3" t="str">
        <f>IF(F12&lt;&gt;"",F12,"")</f>
        <v>Новый объект</v>
      </c>
      <c r="G340" s="3" t="str">
        <f>IF(G12&lt;&gt;"",G12,"")</f>
        <v>Устройство системы видеонаблюдения северный</v>
      </c>
      <c r="H340" s="3">
        <v>0</v>
      </c>
      <c r="I340" s="3"/>
      <c r="J340" s="3"/>
      <c r="K340" s="3"/>
      <c r="L340" s="3"/>
      <c r="M340" s="3"/>
      <c r="N340" s="3"/>
      <c r="O340" s="3">
        <f t="shared" ref="O340:T340" si="277">ROUND(O310,2)</f>
        <v>411176.73</v>
      </c>
      <c r="P340" s="3">
        <f t="shared" si="277"/>
        <v>396293.78</v>
      </c>
      <c r="Q340" s="3">
        <f t="shared" si="277"/>
        <v>5903.42</v>
      </c>
      <c r="R340" s="3">
        <f t="shared" si="277"/>
        <v>534.98</v>
      </c>
      <c r="S340" s="3">
        <f t="shared" si="277"/>
        <v>8979.5300000000007</v>
      </c>
      <c r="T340" s="3">
        <f t="shared" si="277"/>
        <v>0</v>
      </c>
      <c r="U340" s="3">
        <f>U310</f>
        <v>746.51450775000001</v>
      </c>
      <c r="V340" s="3">
        <f>V310</f>
        <v>0</v>
      </c>
      <c r="W340" s="3">
        <f>ROUND(W310,2)</f>
        <v>0</v>
      </c>
      <c r="X340" s="3">
        <f>ROUND(X310,2)</f>
        <v>9892.8799999999992</v>
      </c>
      <c r="Y340" s="3">
        <f>ROUND(Y310,2)</f>
        <v>6444.62</v>
      </c>
      <c r="Z340" s="3"/>
      <c r="AA340" s="3"/>
      <c r="AB340" s="3"/>
      <c r="AC340" s="3"/>
      <c r="AD340" s="3"/>
      <c r="AE340" s="3"/>
      <c r="AF340" s="3"/>
      <c r="AG340" s="3"/>
      <c r="AH340" s="3"/>
      <c r="AI340" s="3"/>
      <c r="AJ340" s="3"/>
      <c r="AK340" s="3"/>
      <c r="AL340" s="3"/>
      <c r="AM340" s="3"/>
      <c r="AN340" s="3"/>
      <c r="AO340" s="3">
        <f t="shared" ref="AO340:BD340" si="278">ROUND(AO310,2)</f>
        <v>0</v>
      </c>
      <c r="AP340" s="3">
        <f t="shared" si="278"/>
        <v>117926.16</v>
      </c>
      <c r="AQ340" s="3">
        <f t="shared" si="278"/>
        <v>0</v>
      </c>
      <c r="AR340" s="3">
        <f t="shared" si="278"/>
        <v>428450.47</v>
      </c>
      <c r="AS340" s="3">
        <f t="shared" si="278"/>
        <v>158201.76</v>
      </c>
      <c r="AT340" s="3">
        <f t="shared" si="278"/>
        <v>152322.54999999999</v>
      </c>
      <c r="AU340" s="3">
        <f t="shared" si="278"/>
        <v>0</v>
      </c>
      <c r="AV340" s="3">
        <f t="shared" si="278"/>
        <v>396293.78</v>
      </c>
      <c r="AW340" s="3">
        <f t="shared" si="278"/>
        <v>278367.62</v>
      </c>
      <c r="AX340" s="3">
        <f t="shared" si="278"/>
        <v>0</v>
      </c>
      <c r="AY340" s="3">
        <f t="shared" si="278"/>
        <v>278367.62</v>
      </c>
      <c r="AZ340" s="3">
        <f t="shared" si="278"/>
        <v>117926.16</v>
      </c>
      <c r="BA340" s="3">
        <f t="shared" si="278"/>
        <v>0</v>
      </c>
      <c r="BB340" s="3">
        <f t="shared" si="278"/>
        <v>0</v>
      </c>
      <c r="BC340" s="3">
        <f t="shared" si="278"/>
        <v>0</v>
      </c>
      <c r="BD340" s="3">
        <f t="shared" si="278"/>
        <v>0</v>
      </c>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4">
        <f t="shared" ref="DG340:DL340" si="279">ROUND(DG310,2)</f>
        <v>2443476.56</v>
      </c>
      <c r="DH340" s="4">
        <f t="shared" si="279"/>
        <v>2067195.07</v>
      </c>
      <c r="DI340" s="4">
        <f t="shared" si="279"/>
        <v>70169.320000000007</v>
      </c>
      <c r="DJ340" s="4">
        <f t="shared" si="279"/>
        <v>18237.46</v>
      </c>
      <c r="DK340" s="4">
        <f t="shared" si="279"/>
        <v>306112.17</v>
      </c>
      <c r="DL340" s="4">
        <f t="shared" si="279"/>
        <v>0</v>
      </c>
      <c r="DM340" s="4">
        <f>DM310</f>
        <v>746.51450775000001</v>
      </c>
      <c r="DN340" s="4">
        <f>DN310</f>
        <v>0</v>
      </c>
      <c r="DO340" s="4">
        <f>ROUND(DO310,2)</f>
        <v>0</v>
      </c>
      <c r="DP340" s="4">
        <f>ROUND(DP310,2)</f>
        <v>277929.88</v>
      </c>
      <c r="DQ340" s="4">
        <f>ROUND(DQ310,2)</f>
        <v>129792.75</v>
      </c>
      <c r="DR340" s="4"/>
      <c r="DS340" s="4"/>
      <c r="DT340" s="4"/>
      <c r="DU340" s="4"/>
      <c r="DV340" s="4"/>
      <c r="DW340" s="4"/>
      <c r="DX340" s="4"/>
      <c r="DY340" s="4"/>
      <c r="DZ340" s="4"/>
      <c r="EA340" s="4"/>
      <c r="EB340" s="4"/>
      <c r="EC340" s="4"/>
      <c r="ED340" s="4"/>
      <c r="EE340" s="4"/>
      <c r="EF340" s="4"/>
      <c r="EG340" s="4">
        <f t="shared" ref="EG340:EV340" si="280">ROUND(EG310,2)</f>
        <v>0</v>
      </c>
      <c r="EH340" s="4">
        <f t="shared" si="280"/>
        <v>753431.39</v>
      </c>
      <c r="EI340" s="4">
        <f t="shared" si="280"/>
        <v>0</v>
      </c>
      <c r="EJ340" s="4">
        <f t="shared" si="280"/>
        <v>2880379.12</v>
      </c>
      <c r="EK340" s="4">
        <f t="shared" si="280"/>
        <v>1247229.42</v>
      </c>
      <c r="EL340" s="4">
        <f t="shared" si="280"/>
        <v>879718.31</v>
      </c>
      <c r="EM340" s="4">
        <f t="shared" si="280"/>
        <v>0</v>
      </c>
      <c r="EN340" s="4">
        <f t="shared" si="280"/>
        <v>2067195.07</v>
      </c>
      <c r="EO340" s="4">
        <f t="shared" si="280"/>
        <v>1313763.68</v>
      </c>
      <c r="EP340" s="4">
        <f t="shared" si="280"/>
        <v>0</v>
      </c>
      <c r="EQ340" s="4">
        <f t="shared" si="280"/>
        <v>1313763.68</v>
      </c>
      <c r="ER340" s="4">
        <f t="shared" si="280"/>
        <v>753431.39</v>
      </c>
      <c r="ES340" s="4">
        <f t="shared" si="280"/>
        <v>0</v>
      </c>
      <c r="ET340" s="4">
        <f t="shared" si="280"/>
        <v>0</v>
      </c>
      <c r="EU340" s="4">
        <f t="shared" si="280"/>
        <v>0</v>
      </c>
      <c r="EV340" s="4">
        <f t="shared" si="280"/>
        <v>0</v>
      </c>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v>0</v>
      </c>
    </row>
    <row r="342" spans="1:206" x14ac:dyDescent="0.2">
      <c r="A342" s="5">
        <v>50</v>
      </c>
      <c r="B342" s="5">
        <v>0</v>
      </c>
      <c r="C342" s="5">
        <v>0</v>
      </c>
      <c r="D342" s="5">
        <v>1</v>
      </c>
      <c r="E342" s="5">
        <v>201</v>
      </c>
      <c r="F342" s="5">
        <f>ROUND(Source!O340,O342)</f>
        <v>411176.73</v>
      </c>
      <c r="G342" s="5" t="s">
        <v>50</v>
      </c>
      <c r="H342" s="5" t="s">
        <v>51</v>
      </c>
      <c r="I342" s="5"/>
      <c r="J342" s="5"/>
      <c r="K342" s="5">
        <v>201</v>
      </c>
      <c r="L342" s="5">
        <v>1</v>
      </c>
      <c r="M342" s="5">
        <v>3</v>
      </c>
      <c r="N342" s="5" t="s">
        <v>3</v>
      </c>
      <c r="O342" s="5">
        <v>2</v>
      </c>
      <c r="P342" s="5">
        <f>ROUND(Source!DG340,O342)</f>
        <v>2443476.56</v>
      </c>
      <c r="Q342" s="5"/>
      <c r="R342" s="5"/>
      <c r="S342" s="5"/>
      <c r="T342" s="5"/>
      <c r="U342" s="5"/>
      <c r="V342" s="5"/>
      <c r="W342" s="5">
        <v>411176.73</v>
      </c>
      <c r="X342" s="5">
        <v>1</v>
      </c>
      <c r="Y342" s="5">
        <v>411176.73</v>
      </c>
      <c r="Z342" s="5">
        <v>2443476.56</v>
      </c>
      <c r="AA342" s="5">
        <v>1</v>
      </c>
      <c r="AB342" s="5">
        <v>2443476.56</v>
      </c>
    </row>
    <row r="343" spans="1:206" x14ac:dyDescent="0.2">
      <c r="A343" s="5">
        <v>50</v>
      </c>
      <c r="B343" s="5">
        <v>0</v>
      </c>
      <c r="C343" s="5">
        <v>0</v>
      </c>
      <c r="D343" s="5">
        <v>1</v>
      </c>
      <c r="E343" s="5">
        <v>202</v>
      </c>
      <c r="F343" s="5">
        <f>ROUND(Source!P340,O343)</f>
        <v>396293.78</v>
      </c>
      <c r="G343" s="5" t="s">
        <v>52</v>
      </c>
      <c r="H343" s="5" t="s">
        <v>53</v>
      </c>
      <c r="I343" s="5"/>
      <c r="J343" s="5"/>
      <c r="K343" s="5">
        <v>202</v>
      </c>
      <c r="L343" s="5">
        <v>2</v>
      </c>
      <c r="M343" s="5">
        <v>3</v>
      </c>
      <c r="N343" s="5" t="s">
        <v>3</v>
      </c>
      <c r="O343" s="5">
        <v>2</v>
      </c>
      <c r="P343" s="5">
        <f>ROUND(Source!DH340,O343)</f>
        <v>2067195.07</v>
      </c>
      <c r="Q343" s="5"/>
      <c r="R343" s="5"/>
      <c r="S343" s="5"/>
      <c r="T343" s="5"/>
      <c r="U343" s="5"/>
      <c r="V343" s="5"/>
      <c r="W343" s="5">
        <v>396293.78</v>
      </c>
      <c r="X343" s="5">
        <v>1</v>
      </c>
      <c r="Y343" s="5">
        <v>396293.78</v>
      </c>
      <c r="Z343" s="5">
        <v>2067195.07</v>
      </c>
      <c r="AA343" s="5">
        <v>1</v>
      </c>
      <c r="AB343" s="5">
        <v>2067195.07</v>
      </c>
    </row>
    <row r="344" spans="1:206" x14ac:dyDescent="0.2">
      <c r="A344" s="5">
        <v>50</v>
      </c>
      <c r="B344" s="5">
        <v>0</v>
      </c>
      <c r="C344" s="5">
        <v>0</v>
      </c>
      <c r="D344" s="5">
        <v>1</v>
      </c>
      <c r="E344" s="5">
        <v>222</v>
      </c>
      <c r="F344" s="5">
        <f>ROUND(Source!AO340,O344)</f>
        <v>0</v>
      </c>
      <c r="G344" s="5" t="s">
        <v>54</v>
      </c>
      <c r="H344" s="5" t="s">
        <v>55</v>
      </c>
      <c r="I344" s="5"/>
      <c r="J344" s="5"/>
      <c r="K344" s="5">
        <v>222</v>
      </c>
      <c r="L344" s="5">
        <v>3</v>
      </c>
      <c r="M344" s="5">
        <v>3</v>
      </c>
      <c r="N344" s="5" t="s">
        <v>3</v>
      </c>
      <c r="O344" s="5">
        <v>2</v>
      </c>
      <c r="P344" s="5">
        <f>ROUND(Source!EG340,O344)</f>
        <v>0</v>
      </c>
      <c r="Q344" s="5"/>
      <c r="R344" s="5"/>
      <c r="S344" s="5"/>
      <c r="T344" s="5"/>
      <c r="U344" s="5"/>
      <c r="V344" s="5"/>
      <c r="W344" s="5">
        <v>0</v>
      </c>
      <c r="X344" s="5">
        <v>1</v>
      </c>
      <c r="Y344" s="5">
        <v>0</v>
      </c>
      <c r="Z344" s="5">
        <v>0</v>
      </c>
      <c r="AA344" s="5">
        <v>1</v>
      </c>
      <c r="AB344" s="5">
        <v>0</v>
      </c>
    </row>
    <row r="345" spans="1:206" x14ac:dyDescent="0.2">
      <c r="A345" s="5">
        <v>50</v>
      </c>
      <c r="B345" s="5">
        <v>0</v>
      </c>
      <c r="C345" s="5">
        <v>0</v>
      </c>
      <c r="D345" s="5">
        <v>1</v>
      </c>
      <c r="E345" s="5">
        <v>225</v>
      </c>
      <c r="F345" s="5">
        <f>ROUND(Source!AV340,O345)</f>
        <v>396293.78</v>
      </c>
      <c r="G345" s="5" t="s">
        <v>56</v>
      </c>
      <c r="H345" s="5" t="s">
        <v>57</v>
      </c>
      <c r="I345" s="5"/>
      <c r="J345" s="5"/>
      <c r="K345" s="5">
        <v>225</v>
      </c>
      <c r="L345" s="5">
        <v>4</v>
      </c>
      <c r="M345" s="5">
        <v>3</v>
      </c>
      <c r="N345" s="5" t="s">
        <v>3</v>
      </c>
      <c r="O345" s="5">
        <v>2</v>
      </c>
      <c r="P345" s="5">
        <f>ROUND(Source!EN340,O345)</f>
        <v>2067195.07</v>
      </c>
      <c r="Q345" s="5"/>
      <c r="R345" s="5"/>
      <c r="S345" s="5"/>
      <c r="T345" s="5"/>
      <c r="U345" s="5"/>
      <c r="V345" s="5"/>
      <c r="W345" s="5">
        <v>396293.78</v>
      </c>
      <c r="X345" s="5">
        <v>1</v>
      </c>
      <c r="Y345" s="5">
        <v>396293.78</v>
      </c>
      <c r="Z345" s="5">
        <v>2067195.07</v>
      </c>
      <c r="AA345" s="5">
        <v>1</v>
      </c>
      <c r="AB345" s="5">
        <v>2067195.07</v>
      </c>
    </row>
    <row r="346" spans="1:206" x14ac:dyDescent="0.2">
      <c r="A346" s="5">
        <v>50</v>
      </c>
      <c r="B346" s="5">
        <v>0</v>
      </c>
      <c r="C346" s="5">
        <v>0</v>
      </c>
      <c r="D346" s="5">
        <v>1</v>
      </c>
      <c r="E346" s="5">
        <v>226</v>
      </c>
      <c r="F346" s="5">
        <f>ROUND(Source!AW340,O346)</f>
        <v>278367.62</v>
      </c>
      <c r="G346" s="5" t="s">
        <v>58</v>
      </c>
      <c r="H346" s="5" t="s">
        <v>59</v>
      </c>
      <c r="I346" s="5"/>
      <c r="J346" s="5"/>
      <c r="K346" s="5">
        <v>226</v>
      </c>
      <c r="L346" s="5">
        <v>5</v>
      </c>
      <c r="M346" s="5">
        <v>3</v>
      </c>
      <c r="N346" s="5" t="s">
        <v>3</v>
      </c>
      <c r="O346" s="5">
        <v>2</v>
      </c>
      <c r="P346" s="5">
        <f>ROUND(Source!EO340,O346)</f>
        <v>1313763.68</v>
      </c>
      <c r="Q346" s="5"/>
      <c r="R346" s="5"/>
      <c r="S346" s="5"/>
      <c r="T346" s="5"/>
      <c r="U346" s="5"/>
      <c r="V346" s="5"/>
      <c r="W346" s="5">
        <v>278367.62</v>
      </c>
      <c r="X346" s="5">
        <v>1</v>
      </c>
      <c r="Y346" s="5">
        <v>278367.62</v>
      </c>
      <c r="Z346" s="5">
        <v>1313763.68</v>
      </c>
      <c r="AA346" s="5">
        <v>1</v>
      </c>
      <c r="AB346" s="5">
        <v>1313763.68</v>
      </c>
    </row>
    <row r="347" spans="1:206" x14ac:dyDescent="0.2">
      <c r="A347" s="5">
        <v>50</v>
      </c>
      <c r="B347" s="5">
        <v>0</v>
      </c>
      <c r="C347" s="5">
        <v>0</v>
      </c>
      <c r="D347" s="5">
        <v>1</v>
      </c>
      <c r="E347" s="5">
        <v>227</v>
      </c>
      <c r="F347" s="5">
        <f>ROUND(Source!AX340,O347)</f>
        <v>0</v>
      </c>
      <c r="G347" s="5" t="s">
        <v>60</v>
      </c>
      <c r="H347" s="5" t="s">
        <v>61</v>
      </c>
      <c r="I347" s="5"/>
      <c r="J347" s="5"/>
      <c r="K347" s="5">
        <v>227</v>
      </c>
      <c r="L347" s="5">
        <v>6</v>
      </c>
      <c r="M347" s="5">
        <v>3</v>
      </c>
      <c r="N347" s="5" t="s">
        <v>3</v>
      </c>
      <c r="O347" s="5">
        <v>2</v>
      </c>
      <c r="P347" s="5">
        <f>ROUND(Source!EP340,O347)</f>
        <v>0</v>
      </c>
      <c r="Q347" s="5"/>
      <c r="R347" s="5"/>
      <c r="S347" s="5"/>
      <c r="T347" s="5"/>
      <c r="U347" s="5"/>
      <c r="V347" s="5"/>
      <c r="W347" s="5">
        <v>0</v>
      </c>
      <c r="X347" s="5">
        <v>1</v>
      </c>
      <c r="Y347" s="5">
        <v>0</v>
      </c>
      <c r="Z347" s="5">
        <v>0</v>
      </c>
      <c r="AA347" s="5">
        <v>1</v>
      </c>
      <c r="AB347" s="5">
        <v>0</v>
      </c>
    </row>
    <row r="348" spans="1:206" x14ac:dyDescent="0.2">
      <c r="A348" s="5">
        <v>50</v>
      </c>
      <c r="B348" s="5">
        <v>0</v>
      </c>
      <c r="C348" s="5">
        <v>0</v>
      </c>
      <c r="D348" s="5">
        <v>1</v>
      </c>
      <c r="E348" s="5">
        <v>228</v>
      </c>
      <c r="F348" s="5">
        <f>ROUND(Source!AY340,O348)</f>
        <v>278367.62</v>
      </c>
      <c r="G348" s="5" t="s">
        <v>62</v>
      </c>
      <c r="H348" s="5" t="s">
        <v>63</v>
      </c>
      <c r="I348" s="5"/>
      <c r="J348" s="5"/>
      <c r="K348" s="5">
        <v>228</v>
      </c>
      <c r="L348" s="5">
        <v>7</v>
      </c>
      <c r="M348" s="5">
        <v>3</v>
      </c>
      <c r="N348" s="5" t="s">
        <v>3</v>
      </c>
      <c r="O348" s="5">
        <v>2</v>
      </c>
      <c r="P348" s="5">
        <f>ROUND(Source!EQ340,O348)</f>
        <v>1313763.68</v>
      </c>
      <c r="Q348" s="5"/>
      <c r="R348" s="5"/>
      <c r="S348" s="5"/>
      <c r="T348" s="5"/>
      <c r="U348" s="5"/>
      <c r="V348" s="5"/>
      <c r="W348" s="5">
        <v>278367.62</v>
      </c>
      <c r="X348" s="5">
        <v>1</v>
      </c>
      <c r="Y348" s="5">
        <v>278367.62</v>
      </c>
      <c r="Z348" s="5">
        <v>1313763.68</v>
      </c>
      <c r="AA348" s="5">
        <v>1</v>
      </c>
      <c r="AB348" s="5">
        <v>1313763.68</v>
      </c>
    </row>
    <row r="349" spans="1:206" x14ac:dyDescent="0.2">
      <c r="A349" s="5">
        <v>50</v>
      </c>
      <c r="B349" s="5">
        <v>0</v>
      </c>
      <c r="C349" s="5">
        <v>0</v>
      </c>
      <c r="D349" s="5">
        <v>1</v>
      </c>
      <c r="E349" s="5">
        <v>216</v>
      </c>
      <c r="F349" s="5">
        <f>ROUND(Source!AP340,O349)</f>
        <v>117926.16</v>
      </c>
      <c r="G349" s="5" t="s">
        <v>64</v>
      </c>
      <c r="H349" s="5" t="s">
        <v>65</v>
      </c>
      <c r="I349" s="5"/>
      <c r="J349" s="5"/>
      <c r="K349" s="5">
        <v>216</v>
      </c>
      <c r="L349" s="5">
        <v>8</v>
      </c>
      <c r="M349" s="5">
        <v>3</v>
      </c>
      <c r="N349" s="5" t="s">
        <v>3</v>
      </c>
      <c r="O349" s="5">
        <v>2</v>
      </c>
      <c r="P349" s="5">
        <f>ROUND(Source!EH340,O349)</f>
        <v>753431.39</v>
      </c>
      <c r="Q349" s="5"/>
      <c r="R349" s="5"/>
      <c r="S349" s="5"/>
      <c r="T349" s="5"/>
      <c r="U349" s="5"/>
      <c r="V349" s="5"/>
      <c r="W349" s="5">
        <v>117926.16</v>
      </c>
      <c r="X349" s="5">
        <v>1</v>
      </c>
      <c r="Y349" s="5">
        <v>117926.16</v>
      </c>
      <c r="Z349" s="5">
        <v>753431.39</v>
      </c>
      <c r="AA349" s="5">
        <v>1</v>
      </c>
      <c r="AB349" s="5">
        <v>753431.39</v>
      </c>
    </row>
    <row r="350" spans="1:206" x14ac:dyDescent="0.2">
      <c r="A350" s="5">
        <v>50</v>
      </c>
      <c r="B350" s="5">
        <v>0</v>
      </c>
      <c r="C350" s="5">
        <v>0</v>
      </c>
      <c r="D350" s="5">
        <v>1</v>
      </c>
      <c r="E350" s="5">
        <v>223</v>
      </c>
      <c r="F350" s="5">
        <f>ROUND(Source!AQ340,O350)</f>
        <v>0</v>
      </c>
      <c r="G350" s="5" t="s">
        <v>66</v>
      </c>
      <c r="H350" s="5" t="s">
        <v>67</v>
      </c>
      <c r="I350" s="5"/>
      <c r="J350" s="5"/>
      <c r="K350" s="5">
        <v>223</v>
      </c>
      <c r="L350" s="5">
        <v>9</v>
      </c>
      <c r="M350" s="5">
        <v>3</v>
      </c>
      <c r="N350" s="5" t="s">
        <v>3</v>
      </c>
      <c r="O350" s="5">
        <v>2</v>
      </c>
      <c r="P350" s="5">
        <f>ROUND(Source!EI340,O350)</f>
        <v>0</v>
      </c>
      <c r="Q350" s="5"/>
      <c r="R350" s="5"/>
      <c r="S350" s="5"/>
      <c r="T350" s="5"/>
      <c r="U350" s="5"/>
      <c r="V350" s="5"/>
      <c r="W350" s="5">
        <v>0</v>
      </c>
      <c r="X350" s="5">
        <v>1</v>
      </c>
      <c r="Y350" s="5">
        <v>0</v>
      </c>
      <c r="Z350" s="5">
        <v>0</v>
      </c>
      <c r="AA350" s="5">
        <v>1</v>
      </c>
      <c r="AB350" s="5">
        <v>0</v>
      </c>
    </row>
    <row r="351" spans="1:206" x14ac:dyDescent="0.2">
      <c r="A351" s="5">
        <v>50</v>
      </c>
      <c r="B351" s="5">
        <v>0</v>
      </c>
      <c r="C351" s="5">
        <v>0</v>
      </c>
      <c r="D351" s="5">
        <v>1</v>
      </c>
      <c r="E351" s="5">
        <v>229</v>
      </c>
      <c r="F351" s="5">
        <f>ROUND(Source!AZ340,O351)</f>
        <v>117926.16</v>
      </c>
      <c r="G351" s="5" t="s">
        <v>68</v>
      </c>
      <c r="H351" s="5" t="s">
        <v>69</v>
      </c>
      <c r="I351" s="5"/>
      <c r="J351" s="5"/>
      <c r="K351" s="5">
        <v>229</v>
      </c>
      <c r="L351" s="5">
        <v>10</v>
      </c>
      <c r="M351" s="5">
        <v>3</v>
      </c>
      <c r="N351" s="5" t="s">
        <v>3</v>
      </c>
      <c r="O351" s="5">
        <v>2</v>
      </c>
      <c r="P351" s="5">
        <f>ROUND(Source!ER340,O351)</f>
        <v>753431.39</v>
      </c>
      <c r="Q351" s="5"/>
      <c r="R351" s="5"/>
      <c r="S351" s="5"/>
      <c r="T351" s="5"/>
      <c r="U351" s="5"/>
      <c r="V351" s="5"/>
      <c r="W351" s="5">
        <v>117926.16</v>
      </c>
      <c r="X351" s="5">
        <v>1</v>
      </c>
      <c r="Y351" s="5">
        <v>117926.16</v>
      </c>
      <c r="Z351" s="5">
        <v>753431.39</v>
      </c>
      <c r="AA351" s="5">
        <v>1</v>
      </c>
      <c r="AB351" s="5">
        <v>753431.39</v>
      </c>
    </row>
    <row r="352" spans="1:206" x14ac:dyDescent="0.2">
      <c r="A352" s="5">
        <v>50</v>
      </c>
      <c r="B352" s="5">
        <v>0</v>
      </c>
      <c r="C352" s="5">
        <v>0</v>
      </c>
      <c r="D352" s="5">
        <v>1</v>
      </c>
      <c r="E352" s="5">
        <v>203</v>
      </c>
      <c r="F352" s="5">
        <f>ROUND(Source!Q340,O352)</f>
        <v>5903.42</v>
      </c>
      <c r="G352" s="5" t="s">
        <v>70</v>
      </c>
      <c r="H352" s="5" t="s">
        <v>71</v>
      </c>
      <c r="I352" s="5"/>
      <c r="J352" s="5"/>
      <c r="K352" s="5">
        <v>203</v>
      </c>
      <c r="L352" s="5">
        <v>11</v>
      </c>
      <c r="M352" s="5">
        <v>3</v>
      </c>
      <c r="N352" s="5" t="s">
        <v>3</v>
      </c>
      <c r="O352" s="5">
        <v>2</v>
      </c>
      <c r="P352" s="5">
        <f>ROUND(Source!DI340,O352)</f>
        <v>70169.320000000007</v>
      </c>
      <c r="Q352" s="5"/>
      <c r="R352" s="5"/>
      <c r="S352" s="5"/>
      <c r="T352" s="5"/>
      <c r="U352" s="5"/>
      <c r="V352" s="5"/>
      <c r="W352" s="5">
        <v>5903.42</v>
      </c>
      <c r="X352" s="5">
        <v>1</v>
      </c>
      <c r="Y352" s="5">
        <v>5903.42</v>
      </c>
      <c r="Z352" s="5">
        <v>70169.320000000007</v>
      </c>
      <c r="AA352" s="5">
        <v>1</v>
      </c>
      <c r="AB352" s="5">
        <v>70169.320000000007</v>
      </c>
    </row>
    <row r="353" spans="1:28" x14ac:dyDescent="0.2">
      <c r="A353" s="5">
        <v>50</v>
      </c>
      <c r="B353" s="5">
        <v>0</v>
      </c>
      <c r="C353" s="5">
        <v>0</v>
      </c>
      <c r="D353" s="5">
        <v>1</v>
      </c>
      <c r="E353" s="5">
        <v>231</v>
      </c>
      <c r="F353" s="5">
        <f>ROUND(Source!BB340,O353)</f>
        <v>0</v>
      </c>
      <c r="G353" s="5" t="s">
        <v>72</v>
      </c>
      <c r="H353" s="5" t="s">
        <v>73</v>
      </c>
      <c r="I353" s="5"/>
      <c r="J353" s="5"/>
      <c r="K353" s="5">
        <v>231</v>
      </c>
      <c r="L353" s="5">
        <v>12</v>
      </c>
      <c r="M353" s="5">
        <v>3</v>
      </c>
      <c r="N353" s="5" t="s">
        <v>3</v>
      </c>
      <c r="O353" s="5">
        <v>2</v>
      </c>
      <c r="P353" s="5">
        <f>ROUND(Source!ET340,O353)</f>
        <v>0</v>
      </c>
      <c r="Q353" s="5"/>
      <c r="R353" s="5"/>
      <c r="S353" s="5"/>
      <c r="T353" s="5"/>
      <c r="U353" s="5"/>
      <c r="V353" s="5"/>
      <c r="W353" s="5">
        <v>0</v>
      </c>
      <c r="X353" s="5">
        <v>1</v>
      </c>
      <c r="Y353" s="5">
        <v>0</v>
      </c>
      <c r="Z353" s="5">
        <v>0</v>
      </c>
      <c r="AA353" s="5">
        <v>1</v>
      </c>
      <c r="AB353" s="5">
        <v>0</v>
      </c>
    </row>
    <row r="354" spans="1:28" x14ac:dyDescent="0.2">
      <c r="A354" s="5">
        <v>50</v>
      </c>
      <c r="B354" s="5">
        <v>0</v>
      </c>
      <c r="C354" s="5">
        <v>0</v>
      </c>
      <c r="D354" s="5">
        <v>1</v>
      </c>
      <c r="E354" s="5">
        <v>204</v>
      </c>
      <c r="F354" s="5">
        <f>ROUND(Source!R340,O354)</f>
        <v>534.98</v>
      </c>
      <c r="G354" s="5" t="s">
        <v>74</v>
      </c>
      <c r="H354" s="5" t="s">
        <v>75</v>
      </c>
      <c r="I354" s="5"/>
      <c r="J354" s="5"/>
      <c r="K354" s="5">
        <v>204</v>
      </c>
      <c r="L354" s="5">
        <v>13</v>
      </c>
      <c r="M354" s="5">
        <v>3</v>
      </c>
      <c r="N354" s="5" t="s">
        <v>3</v>
      </c>
      <c r="O354" s="5">
        <v>2</v>
      </c>
      <c r="P354" s="5">
        <f>ROUND(Source!DJ340,O354)</f>
        <v>18237.46</v>
      </c>
      <c r="Q354" s="5"/>
      <c r="R354" s="5"/>
      <c r="S354" s="5"/>
      <c r="T354" s="5"/>
      <c r="U354" s="5"/>
      <c r="V354" s="5"/>
      <c r="W354" s="5">
        <v>534.98</v>
      </c>
      <c r="X354" s="5">
        <v>1</v>
      </c>
      <c r="Y354" s="5">
        <v>534.98</v>
      </c>
      <c r="Z354" s="5">
        <v>18237.46</v>
      </c>
      <c r="AA354" s="5">
        <v>1</v>
      </c>
      <c r="AB354" s="5">
        <v>18237.46</v>
      </c>
    </row>
    <row r="355" spans="1:28" x14ac:dyDescent="0.2">
      <c r="A355" s="5">
        <v>50</v>
      </c>
      <c r="B355" s="5">
        <v>0</v>
      </c>
      <c r="C355" s="5">
        <v>0</v>
      </c>
      <c r="D355" s="5">
        <v>1</v>
      </c>
      <c r="E355" s="5">
        <v>205</v>
      </c>
      <c r="F355" s="5">
        <f>ROUND(Source!S340,O355)</f>
        <v>8979.5300000000007</v>
      </c>
      <c r="G355" s="5" t="s">
        <v>76</v>
      </c>
      <c r="H355" s="5" t="s">
        <v>77</v>
      </c>
      <c r="I355" s="5"/>
      <c r="J355" s="5"/>
      <c r="K355" s="5">
        <v>205</v>
      </c>
      <c r="L355" s="5">
        <v>14</v>
      </c>
      <c r="M355" s="5">
        <v>3</v>
      </c>
      <c r="N355" s="5" t="s">
        <v>3</v>
      </c>
      <c r="O355" s="5">
        <v>2</v>
      </c>
      <c r="P355" s="5">
        <f>ROUND(Source!DK340,O355)</f>
        <v>306112.17</v>
      </c>
      <c r="Q355" s="5"/>
      <c r="R355" s="5"/>
      <c r="S355" s="5"/>
      <c r="T355" s="5"/>
      <c r="U355" s="5"/>
      <c r="V355" s="5"/>
      <c r="W355" s="5">
        <v>8979.5300000000007</v>
      </c>
      <c r="X355" s="5">
        <v>1</v>
      </c>
      <c r="Y355" s="5">
        <v>8979.5300000000007</v>
      </c>
      <c r="Z355" s="5">
        <v>306112.17</v>
      </c>
      <c r="AA355" s="5">
        <v>1</v>
      </c>
      <c r="AB355" s="5">
        <v>306112.17</v>
      </c>
    </row>
    <row r="356" spans="1:28" x14ac:dyDescent="0.2">
      <c r="A356" s="5">
        <v>50</v>
      </c>
      <c r="B356" s="5">
        <v>0</v>
      </c>
      <c r="C356" s="5">
        <v>0</v>
      </c>
      <c r="D356" s="5">
        <v>1</v>
      </c>
      <c r="E356" s="5">
        <v>232</v>
      </c>
      <c r="F356" s="5">
        <f>ROUND(Source!BC340,O356)</f>
        <v>0</v>
      </c>
      <c r="G356" s="5" t="s">
        <v>78</v>
      </c>
      <c r="H356" s="5" t="s">
        <v>79</v>
      </c>
      <c r="I356" s="5"/>
      <c r="J356" s="5"/>
      <c r="K356" s="5">
        <v>232</v>
      </c>
      <c r="L356" s="5">
        <v>15</v>
      </c>
      <c r="M356" s="5">
        <v>3</v>
      </c>
      <c r="N356" s="5" t="s">
        <v>3</v>
      </c>
      <c r="O356" s="5">
        <v>2</v>
      </c>
      <c r="P356" s="5">
        <f>ROUND(Source!EU340,O356)</f>
        <v>0</v>
      </c>
      <c r="Q356" s="5"/>
      <c r="R356" s="5"/>
      <c r="S356" s="5"/>
      <c r="T356" s="5"/>
      <c r="U356" s="5"/>
      <c r="V356" s="5"/>
      <c r="W356" s="5">
        <v>0</v>
      </c>
      <c r="X356" s="5">
        <v>1</v>
      </c>
      <c r="Y356" s="5">
        <v>0</v>
      </c>
      <c r="Z356" s="5">
        <v>0</v>
      </c>
      <c r="AA356" s="5">
        <v>1</v>
      </c>
      <c r="AB356" s="5">
        <v>0</v>
      </c>
    </row>
    <row r="357" spans="1:28" x14ac:dyDescent="0.2">
      <c r="A357" s="5">
        <v>50</v>
      </c>
      <c r="B357" s="5">
        <v>0</v>
      </c>
      <c r="C357" s="5">
        <v>0</v>
      </c>
      <c r="D357" s="5">
        <v>1</v>
      </c>
      <c r="E357" s="5">
        <v>214</v>
      </c>
      <c r="F357" s="5">
        <f>ROUND(Source!AS340,O357)</f>
        <v>158201.76</v>
      </c>
      <c r="G357" s="5" t="s">
        <v>80</v>
      </c>
      <c r="H357" s="5" t="s">
        <v>81</v>
      </c>
      <c r="I357" s="5"/>
      <c r="J357" s="5"/>
      <c r="K357" s="5">
        <v>214</v>
      </c>
      <c r="L357" s="5">
        <v>16</v>
      </c>
      <c r="M357" s="5">
        <v>3</v>
      </c>
      <c r="N357" s="5" t="s">
        <v>3</v>
      </c>
      <c r="O357" s="5">
        <v>2</v>
      </c>
      <c r="P357" s="5">
        <f>ROUND(Source!EK340,O357)</f>
        <v>1247229.42</v>
      </c>
      <c r="Q357" s="5"/>
      <c r="R357" s="5"/>
      <c r="S357" s="5"/>
      <c r="T357" s="5"/>
      <c r="U357" s="5"/>
      <c r="V357" s="5"/>
      <c r="W357" s="5">
        <v>158201.76</v>
      </c>
      <c r="X357" s="5">
        <v>1</v>
      </c>
      <c r="Y357" s="5">
        <v>158201.76</v>
      </c>
      <c r="Z357" s="5">
        <v>1247229.42</v>
      </c>
      <c r="AA357" s="5">
        <v>1</v>
      </c>
      <c r="AB357" s="5">
        <v>1247229.42</v>
      </c>
    </row>
    <row r="358" spans="1:28" x14ac:dyDescent="0.2">
      <c r="A358" s="5">
        <v>50</v>
      </c>
      <c r="B358" s="5">
        <v>0</v>
      </c>
      <c r="C358" s="5">
        <v>0</v>
      </c>
      <c r="D358" s="5">
        <v>1</v>
      </c>
      <c r="E358" s="5">
        <v>215</v>
      </c>
      <c r="F358" s="5">
        <f>ROUND(Source!AT340,O358)</f>
        <v>152322.54999999999</v>
      </c>
      <c r="G358" s="5" t="s">
        <v>82</v>
      </c>
      <c r="H358" s="5" t="s">
        <v>83</v>
      </c>
      <c r="I358" s="5"/>
      <c r="J358" s="5"/>
      <c r="K358" s="5">
        <v>215</v>
      </c>
      <c r="L358" s="5">
        <v>17</v>
      </c>
      <c r="M358" s="5">
        <v>3</v>
      </c>
      <c r="N358" s="5" t="s">
        <v>3</v>
      </c>
      <c r="O358" s="5">
        <v>2</v>
      </c>
      <c r="P358" s="5">
        <f>ROUND(Source!EL340,O358)</f>
        <v>879718.31</v>
      </c>
      <c r="Q358" s="5"/>
      <c r="R358" s="5"/>
      <c r="S358" s="5"/>
      <c r="T358" s="5"/>
      <c r="U358" s="5"/>
      <c r="V358" s="5"/>
      <c r="W358" s="5">
        <v>152322.54999999999</v>
      </c>
      <c r="X358" s="5">
        <v>1</v>
      </c>
      <c r="Y358" s="5">
        <v>152322.54999999999</v>
      </c>
      <c r="Z358" s="5">
        <v>879718.31</v>
      </c>
      <c r="AA358" s="5">
        <v>1</v>
      </c>
      <c r="AB358" s="5">
        <v>879718.31</v>
      </c>
    </row>
    <row r="359" spans="1:28" x14ac:dyDescent="0.2">
      <c r="A359" s="5">
        <v>50</v>
      </c>
      <c r="B359" s="5">
        <v>0</v>
      </c>
      <c r="C359" s="5">
        <v>0</v>
      </c>
      <c r="D359" s="5">
        <v>1</v>
      </c>
      <c r="E359" s="5">
        <v>217</v>
      </c>
      <c r="F359" s="5">
        <f>ROUND(Source!AU340,O359)</f>
        <v>0</v>
      </c>
      <c r="G359" s="5" t="s">
        <v>84</v>
      </c>
      <c r="H359" s="5" t="s">
        <v>85</v>
      </c>
      <c r="I359" s="5"/>
      <c r="J359" s="5"/>
      <c r="K359" s="5">
        <v>217</v>
      </c>
      <c r="L359" s="5">
        <v>18</v>
      </c>
      <c r="M359" s="5">
        <v>3</v>
      </c>
      <c r="N359" s="5" t="s">
        <v>3</v>
      </c>
      <c r="O359" s="5">
        <v>2</v>
      </c>
      <c r="P359" s="5">
        <f>ROUND(Source!EM340,O359)</f>
        <v>0</v>
      </c>
      <c r="Q359" s="5"/>
      <c r="R359" s="5"/>
      <c r="S359" s="5"/>
      <c r="T359" s="5"/>
      <c r="U359" s="5"/>
      <c r="V359" s="5"/>
      <c r="W359" s="5">
        <v>0</v>
      </c>
      <c r="X359" s="5">
        <v>1</v>
      </c>
      <c r="Y359" s="5">
        <v>0</v>
      </c>
      <c r="Z359" s="5">
        <v>0</v>
      </c>
      <c r="AA359" s="5">
        <v>1</v>
      </c>
      <c r="AB359" s="5">
        <v>0</v>
      </c>
    </row>
    <row r="360" spans="1:28" x14ac:dyDescent="0.2">
      <c r="A360" s="5">
        <v>50</v>
      </c>
      <c r="B360" s="5">
        <v>0</v>
      </c>
      <c r="C360" s="5">
        <v>0</v>
      </c>
      <c r="D360" s="5">
        <v>1</v>
      </c>
      <c r="E360" s="5">
        <v>230</v>
      </c>
      <c r="F360" s="5">
        <f>ROUND(Source!BA340,O360)</f>
        <v>0</v>
      </c>
      <c r="G360" s="5" t="s">
        <v>86</v>
      </c>
      <c r="H360" s="5" t="s">
        <v>87</v>
      </c>
      <c r="I360" s="5"/>
      <c r="J360" s="5"/>
      <c r="K360" s="5">
        <v>230</v>
      </c>
      <c r="L360" s="5">
        <v>19</v>
      </c>
      <c r="M360" s="5">
        <v>3</v>
      </c>
      <c r="N360" s="5" t="s">
        <v>3</v>
      </c>
      <c r="O360" s="5">
        <v>2</v>
      </c>
      <c r="P360" s="5">
        <f>ROUND(Source!ES340,O360)</f>
        <v>0</v>
      </c>
      <c r="Q360" s="5"/>
      <c r="R360" s="5"/>
      <c r="S360" s="5"/>
      <c r="T360" s="5"/>
      <c r="U360" s="5"/>
      <c r="V360" s="5"/>
      <c r="W360" s="5">
        <v>0</v>
      </c>
      <c r="X360" s="5">
        <v>1</v>
      </c>
      <c r="Y360" s="5">
        <v>0</v>
      </c>
      <c r="Z360" s="5">
        <v>0</v>
      </c>
      <c r="AA360" s="5">
        <v>1</v>
      </c>
      <c r="AB360" s="5">
        <v>0</v>
      </c>
    </row>
    <row r="361" spans="1:28" x14ac:dyDescent="0.2">
      <c r="A361" s="5">
        <v>50</v>
      </c>
      <c r="B361" s="5">
        <v>0</v>
      </c>
      <c r="C361" s="5">
        <v>0</v>
      </c>
      <c r="D361" s="5">
        <v>1</v>
      </c>
      <c r="E361" s="5">
        <v>206</v>
      </c>
      <c r="F361" s="5">
        <f>ROUND(Source!T340,O361)</f>
        <v>0</v>
      </c>
      <c r="G361" s="5" t="s">
        <v>88</v>
      </c>
      <c r="H361" s="5" t="s">
        <v>89</v>
      </c>
      <c r="I361" s="5"/>
      <c r="J361" s="5"/>
      <c r="K361" s="5">
        <v>206</v>
      </c>
      <c r="L361" s="5">
        <v>20</v>
      </c>
      <c r="M361" s="5">
        <v>3</v>
      </c>
      <c r="N361" s="5" t="s">
        <v>3</v>
      </c>
      <c r="O361" s="5">
        <v>2</v>
      </c>
      <c r="P361" s="5">
        <f>ROUND(Source!DL340,O361)</f>
        <v>0</v>
      </c>
      <c r="Q361" s="5"/>
      <c r="R361" s="5"/>
      <c r="S361" s="5"/>
      <c r="T361" s="5"/>
      <c r="U361" s="5"/>
      <c r="V361" s="5"/>
      <c r="W361" s="5">
        <v>0</v>
      </c>
      <c r="X361" s="5">
        <v>1</v>
      </c>
      <c r="Y361" s="5">
        <v>0</v>
      </c>
      <c r="Z361" s="5">
        <v>0</v>
      </c>
      <c r="AA361" s="5">
        <v>1</v>
      </c>
      <c r="AB361" s="5">
        <v>0</v>
      </c>
    </row>
    <row r="362" spans="1:28" x14ac:dyDescent="0.2">
      <c r="A362" s="5">
        <v>50</v>
      </c>
      <c r="B362" s="5">
        <v>0</v>
      </c>
      <c r="C362" s="5">
        <v>0</v>
      </c>
      <c r="D362" s="5">
        <v>1</v>
      </c>
      <c r="E362" s="5">
        <v>207</v>
      </c>
      <c r="F362" s="5">
        <f>Source!U340</f>
        <v>746.51450775000001</v>
      </c>
      <c r="G362" s="5" t="s">
        <v>90</v>
      </c>
      <c r="H362" s="5" t="s">
        <v>91</v>
      </c>
      <c r="I362" s="5"/>
      <c r="J362" s="5"/>
      <c r="K362" s="5">
        <v>207</v>
      </c>
      <c r="L362" s="5">
        <v>21</v>
      </c>
      <c r="M362" s="5">
        <v>3</v>
      </c>
      <c r="N362" s="5" t="s">
        <v>3</v>
      </c>
      <c r="O362" s="5">
        <v>-1</v>
      </c>
      <c r="P362" s="5">
        <f>Source!DM340</f>
        <v>746.51450775000001</v>
      </c>
      <c r="Q362" s="5"/>
      <c r="R362" s="5"/>
      <c r="S362" s="5"/>
      <c r="T362" s="5"/>
      <c r="U362" s="5"/>
      <c r="V362" s="5"/>
      <c r="W362" s="5">
        <v>746.51450774999989</v>
      </c>
      <c r="X362" s="5">
        <v>1</v>
      </c>
      <c r="Y362" s="5">
        <v>746.51450774999989</v>
      </c>
      <c r="Z362" s="5">
        <v>746.51450774999989</v>
      </c>
      <c r="AA362" s="5">
        <v>1</v>
      </c>
      <c r="AB362" s="5">
        <v>746.51450774999989</v>
      </c>
    </row>
    <row r="363" spans="1:28" x14ac:dyDescent="0.2">
      <c r="A363" s="5">
        <v>50</v>
      </c>
      <c r="B363" s="5">
        <v>0</v>
      </c>
      <c r="C363" s="5">
        <v>0</v>
      </c>
      <c r="D363" s="5">
        <v>1</v>
      </c>
      <c r="E363" s="5">
        <v>208</v>
      </c>
      <c r="F363" s="5">
        <f>Source!V340</f>
        <v>0</v>
      </c>
      <c r="G363" s="5" t="s">
        <v>92</v>
      </c>
      <c r="H363" s="5" t="s">
        <v>93</v>
      </c>
      <c r="I363" s="5"/>
      <c r="J363" s="5"/>
      <c r="K363" s="5">
        <v>208</v>
      </c>
      <c r="L363" s="5">
        <v>22</v>
      </c>
      <c r="M363" s="5">
        <v>3</v>
      </c>
      <c r="N363" s="5" t="s">
        <v>3</v>
      </c>
      <c r="O363" s="5">
        <v>-1</v>
      </c>
      <c r="P363" s="5">
        <f>Source!DN340</f>
        <v>0</v>
      </c>
      <c r="Q363" s="5"/>
      <c r="R363" s="5"/>
      <c r="S363" s="5"/>
      <c r="T363" s="5"/>
      <c r="U363" s="5"/>
      <c r="V363" s="5"/>
      <c r="W363" s="5">
        <v>0</v>
      </c>
      <c r="X363" s="5">
        <v>1</v>
      </c>
      <c r="Y363" s="5">
        <v>0</v>
      </c>
      <c r="Z363" s="5">
        <v>0</v>
      </c>
      <c r="AA363" s="5">
        <v>1</v>
      </c>
      <c r="AB363" s="5">
        <v>0</v>
      </c>
    </row>
    <row r="364" spans="1:28" x14ac:dyDescent="0.2">
      <c r="A364" s="5">
        <v>50</v>
      </c>
      <c r="B364" s="5">
        <v>0</v>
      </c>
      <c r="C364" s="5">
        <v>0</v>
      </c>
      <c r="D364" s="5">
        <v>1</v>
      </c>
      <c r="E364" s="5">
        <v>209</v>
      </c>
      <c r="F364" s="5">
        <f>ROUND(Source!W340,O364)</f>
        <v>0</v>
      </c>
      <c r="G364" s="5" t="s">
        <v>94</v>
      </c>
      <c r="H364" s="5" t="s">
        <v>95</v>
      </c>
      <c r="I364" s="5"/>
      <c r="J364" s="5"/>
      <c r="K364" s="5">
        <v>209</v>
      </c>
      <c r="L364" s="5">
        <v>23</v>
      </c>
      <c r="M364" s="5">
        <v>3</v>
      </c>
      <c r="N364" s="5" t="s">
        <v>3</v>
      </c>
      <c r="O364" s="5">
        <v>2</v>
      </c>
      <c r="P364" s="5">
        <f>ROUND(Source!DO340,O364)</f>
        <v>0</v>
      </c>
      <c r="Q364" s="5"/>
      <c r="R364" s="5"/>
      <c r="S364" s="5"/>
      <c r="T364" s="5"/>
      <c r="U364" s="5"/>
      <c r="V364" s="5"/>
      <c r="W364" s="5">
        <v>0</v>
      </c>
      <c r="X364" s="5">
        <v>1</v>
      </c>
      <c r="Y364" s="5">
        <v>0</v>
      </c>
      <c r="Z364" s="5">
        <v>0</v>
      </c>
      <c r="AA364" s="5">
        <v>1</v>
      </c>
      <c r="AB364" s="5">
        <v>0</v>
      </c>
    </row>
    <row r="365" spans="1:28" x14ac:dyDescent="0.2">
      <c r="A365" s="5">
        <v>50</v>
      </c>
      <c r="B365" s="5">
        <v>0</v>
      </c>
      <c r="C365" s="5">
        <v>0</v>
      </c>
      <c r="D365" s="5">
        <v>1</v>
      </c>
      <c r="E365" s="5">
        <v>233</v>
      </c>
      <c r="F365" s="5">
        <f>ROUND(Source!BD340,O365)</f>
        <v>0</v>
      </c>
      <c r="G365" s="5" t="s">
        <v>96</v>
      </c>
      <c r="H365" s="5" t="s">
        <v>97</v>
      </c>
      <c r="I365" s="5"/>
      <c r="J365" s="5"/>
      <c r="K365" s="5">
        <v>233</v>
      </c>
      <c r="L365" s="5">
        <v>24</v>
      </c>
      <c r="M365" s="5">
        <v>3</v>
      </c>
      <c r="N365" s="5" t="s">
        <v>3</v>
      </c>
      <c r="O365" s="5">
        <v>2</v>
      </c>
      <c r="P365" s="5">
        <f>ROUND(Source!EV340,O365)</f>
        <v>0</v>
      </c>
      <c r="Q365" s="5"/>
      <c r="R365" s="5"/>
      <c r="S365" s="5"/>
      <c r="T365" s="5"/>
      <c r="U365" s="5"/>
      <c r="V365" s="5"/>
      <c r="W365" s="5">
        <v>0</v>
      </c>
      <c r="X365" s="5">
        <v>1</v>
      </c>
      <c r="Y365" s="5">
        <v>0</v>
      </c>
      <c r="Z365" s="5">
        <v>0</v>
      </c>
      <c r="AA365" s="5">
        <v>1</v>
      </c>
      <c r="AB365" s="5">
        <v>0</v>
      </c>
    </row>
    <row r="366" spans="1:28" x14ac:dyDescent="0.2">
      <c r="A366" s="5">
        <v>50</v>
      </c>
      <c r="B366" s="5">
        <v>0</v>
      </c>
      <c r="C366" s="5">
        <v>0</v>
      </c>
      <c r="D366" s="5">
        <v>1</v>
      </c>
      <c r="E366" s="5">
        <v>210</v>
      </c>
      <c r="F366" s="5">
        <f>ROUND(Source!X340,O366)</f>
        <v>9892.8799999999992</v>
      </c>
      <c r="G366" s="5" t="s">
        <v>98</v>
      </c>
      <c r="H366" s="5" t="s">
        <v>99</v>
      </c>
      <c r="I366" s="5"/>
      <c r="J366" s="5"/>
      <c r="K366" s="5">
        <v>210</v>
      </c>
      <c r="L366" s="5">
        <v>25</v>
      </c>
      <c r="M366" s="5">
        <v>3</v>
      </c>
      <c r="N366" s="5" t="s">
        <v>3</v>
      </c>
      <c r="O366" s="5">
        <v>2</v>
      </c>
      <c r="P366" s="5">
        <f>ROUND(Source!DP340,O366)</f>
        <v>277929.88</v>
      </c>
      <c r="Q366" s="5"/>
      <c r="R366" s="5"/>
      <c r="S366" s="5"/>
      <c r="T366" s="5"/>
      <c r="U366" s="5"/>
      <c r="V366" s="5"/>
      <c r="W366" s="5">
        <v>9892.8799999999992</v>
      </c>
      <c r="X366" s="5">
        <v>1</v>
      </c>
      <c r="Y366" s="5">
        <v>9892.8799999999992</v>
      </c>
      <c r="Z366" s="5">
        <v>277929.88</v>
      </c>
      <c r="AA366" s="5">
        <v>1</v>
      </c>
      <c r="AB366" s="5">
        <v>277929.88</v>
      </c>
    </row>
    <row r="367" spans="1:28" x14ac:dyDescent="0.2">
      <c r="A367" s="5">
        <v>50</v>
      </c>
      <c r="B367" s="5">
        <v>0</v>
      </c>
      <c r="C367" s="5">
        <v>0</v>
      </c>
      <c r="D367" s="5">
        <v>1</v>
      </c>
      <c r="E367" s="5">
        <v>211</v>
      </c>
      <c r="F367" s="5">
        <f>ROUND(Source!Y340,O367)</f>
        <v>6444.62</v>
      </c>
      <c r="G367" s="5" t="s">
        <v>100</v>
      </c>
      <c r="H367" s="5" t="s">
        <v>101</v>
      </c>
      <c r="I367" s="5"/>
      <c r="J367" s="5"/>
      <c r="K367" s="5">
        <v>211</v>
      </c>
      <c r="L367" s="5">
        <v>26</v>
      </c>
      <c r="M367" s="5">
        <v>3</v>
      </c>
      <c r="N367" s="5" t="s">
        <v>3</v>
      </c>
      <c r="O367" s="5">
        <v>2</v>
      </c>
      <c r="P367" s="5">
        <f>ROUND(Source!DQ340,O367)</f>
        <v>129792.75</v>
      </c>
      <c r="Q367" s="5"/>
      <c r="R367" s="5"/>
      <c r="S367" s="5"/>
      <c r="T367" s="5"/>
      <c r="U367" s="5"/>
      <c r="V367" s="5"/>
      <c r="W367" s="5">
        <v>6444.62</v>
      </c>
      <c r="X367" s="5">
        <v>1</v>
      </c>
      <c r="Y367" s="5">
        <v>6444.62</v>
      </c>
      <c r="Z367" s="5">
        <v>129792.75</v>
      </c>
      <c r="AA367" s="5">
        <v>1</v>
      </c>
      <c r="AB367" s="5">
        <v>129792.75</v>
      </c>
    </row>
    <row r="368" spans="1:28" x14ac:dyDescent="0.2">
      <c r="A368" s="5">
        <v>50</v>
      </c>
      <c r="B368" s="5">
        <v>0</v>
      </c>
      <c r="C368" s="5">
        <v>0</v>
      </c>
      <c r="D368" s="5">
        <v>1</v>
      </c>
      <c r="E368" s="5">
        <v>224</v>
      </c>
      <c r="F368" s="5">
        <f>ROUND(Source!AR340,O368)</f>
        <v>428450.47</v>
      </c>
      <c r="G368" s="5" t="s">
        <v>102</v>
      </c>
      <c r="H368" s="5" t="s">
        <v>103</v>
      </c>
      <c r="I368" s="5"/>
      <c r="J368" s="5"/>
      <c r="K368" s="5">
        <v>224</v>
      </c>
      <c r="L368" s="5">
        <v>27</v>
      </c>
      <c r="M368" s="5">
        <v>3</v>
      </c>
      <c r="N368" s="5" t="s">
        <v>3</v>
      </c>
      <c r="O368" s="5">
        <v>2</v>
      </c>
      <c r="P368" s="5">
        <f>ROUND(Source!EJ340,O368)</f>
        <v>2880379.12</v>
      </c>
      <c r="Q368" s="5"/>
      <c r="R368" s="5"/>
      <c r="S368" s="5"/>
      <c r="T368" s="5"/>
      <c r="U368" s="5"/>
      <c r="V368" s="5"/>
      <c r="W368" s="5">
        <v>428450.47</v>
      </c>
      <c r="X368" s="5">
        <v>1</v>
      </c>
      <c r="Y368" s="5">
        <v>428450.47</v>
      </c>
      <c r="Z368" s="5">
        <v>2880379.12</v>
      </c>
      <c r="AA368" s="5">
        <v>1</v>
      </c>
      <c r="AB368" s="5">
        <v>2880379.12</v>
      </c>
    </row>
    <row r="369" spans="1:50" x14ac:dyDescent="0.2">
      <c r="A369" s="5">
        <v>50</v>
      </c>
      <c r="B369" s="5">
        <v>1</v>
      </c>
      <c r="C369" s="5">
        <v>0</v>
      </c>
      <c r="D369" s="5">
        <v>2</v>
      </c>
      <c r="E369" s="5">
        <v>0</v>
      </c>
      <c r="F369" s="5">
        <f>ROUND(F368,O369)</f>
        <v>428450.47</v>
      </c>
      <c r="G369" s="5" t="s">
        <v>336</v>
      </c>
      <c r="H369" s="5" t="s">
        <v>337</v>
      </c>
      <c r="I369" s="5"/>
      <c r="J369" s="5"/>
      <c r="K369" s="5">
        <v>212</v>
      </c>
      <c r="L369" s="5">
        <v>28</v>
      </c>
      <c r="M369" s="5">
        <v>0</v>
      </c>
      <c r="N369" s="5" t="s">
        <v>3</v>
      </c>
      <c r="O369" s="5">
        <v>2</v>
      </c>
      <c r="P369" s="5">
        <f>ROUND(P368,O369)</f>
        <v>2880379.12</v>
      </c>
      <c r="Q369" s="5"/>
      <c r="R369" s="5"/>
      <c r="S369" s="5"/>
      <c r="T369" s="5"/>
      <c r="U369" s="5"/>
      <c r="V369" s="5"/>
      <c r="W369" s="5">
        <v>428450.47</v>
      </c>
      <c r="X369" s="5">
        <v>1</v>
      </c>
      <c r="Y369" s="5">
        <v>428450.47</v>
      </c>
      <c r="Z369" s="5">
        <v>2880379.12</v>
      </c>
      <c r="AA369" s="5">
        <v>1</v>
      </c>
      <c r="AB369" s="5">
        <v>2880379.12</v>
      </c>
    </row>
    <row r="370" spans="1:50" x14ac:dyDescent="0.2">
      <c r="A370" s="5">
        <v>50</v>
      </c>
      <c r="B370" s="5">
        <v>1</v>
      </c>
      <c r="C370" s="5">
        <v>0</v>
      </c>
      <c r="D370" s="5">
        <v>2</v>
      </c>
      <c r="E370" s="5">
        <v>0</v>
      </c>
      <c r="F370" s="5">
        <f>ROUND(F369*0.2,O370)</f>
        <v>85690.09</v>
      </c>
      <c r="G370" s="5" t="s">
        <v>338</v>
      </c>
      <c r="H370" s="5" t="s">
        <v>339</v>
      </c>
      <c r="I370" s="5"/>
      <c r="J370" s="5"/>
      <c r="K370" s="5">
        <v>212</v>
      </c>
      <c r="L370" s="5">
        <v>29</v>
      </c>
      <c r="M370" s="5">
        <v>0</v>
      </c>
      <c r="N370" s="5" t="s">
        <v>3</v>
      </c>
      <c r="O370" s="5">
        <v>2</v>
      </c>
      <c r="P370" s="5">
        <f>ROUND(P369*0.2,O370)</f>
        <v>576075.81999999995</v>
      </c>
      <c r="Q370" s="5"/>
      <c r="R370" s="5"/>
      <c r="S370" s="5"/>
      <c r="T370" s="5"/>
      <c r="U370" s="5"/>
      <c r="V370" s="5"/>
      <c r="W370" s="5">
        <v>85690.09</v>
      </c>
      <c r="X370" s="5">
        <v>1</v>
      </c>
      <c r="Y370" s="5">
        <v>85690.09</v>
      </c>
      <c r="Z370" s="5">
        <v>576075.81999999995</v>
      </c>
      <c r="AA370" s="5">
        <v>1</v>
      </c>
      <c r="AB370" s="5">
        <v>576075.81999999995</v>
      </c>
    </row>
    <row r="371" spans="1:50" x14ac:dyDescent="0.2">
      <c r="A371" s="5">
        <v>50</v>
      </c>
      <c r="B371" s="5">
        <v>1</v>
      </c>
      <c r="C371" s="5">
        <v>0</v>
      </c>
      <c r="D371" s="5">
        <v>2</v>
      </c>
      <c r="E371" s="5">
        <v>213</v>
      </c>
      <c r="F371" s="5">
        <f>ROUND(F369+F370,O371)</f>
        <v>514140.56</v>
      </c>
      <c r="G371" s="5" t="s">
        <v>340</v>
      </c>
      <c r="H371" s="5" t="s">
        <v>102</v>
      </c>
      <c r="I371" s="5"/>
      <c r="J371" s="5"/>
      <c r="K371" s="5">
        <v>212</v>
      </c>
      <c r="L371" s="5">
        <v>30</v>
      </c>
      <c r="M371" s="5">
        <v>0</v>
      </c>
      <c r="N371" s="5" t="s">
        <v>3</v>
      </c>
      <c r="O371" s="5">
        <v>2</v>
      </c>
      <c r="P371" s="5">
        <f>ROUND(P369+P370,O371)</f>
        <v>3456454.94</v>
      </c>
      <c r="Q371" s="5"/>
      <c r="R371" s="5"/>
      <c r="S371" s="5"/>
      <c r="T371" s="5"/>
      <c r="U371" s="5"/>
      <c r="V371" s="5"/>
      <c r="W371" s="5">
        <v>514140.56</v>
      </c>
      <c r="X371" s="5">
        <v>1</v>
      </c>
      <c r="Y371" s="5">
        <v>514140.56</v>
      </c>
      <c r="Z371" s="5">
        <v>3456454.94</v>
      </c>
      <c r="AA371" s="5">
        <v>1</v>
      </c>
      <c r="AB371" s="5">
        <v>3456454.94</v>
      </c>
    </row>
    <row r="374" spans="1:50" x14ac:dyDescent="0.2">
      <c r="A374">
        <v>-1</v>
      </c>
    </row>
    <row r="376" spans="1:50" x14ac:dyDescent="0.2">
      <c r="A376" s="4">
        <v>75</v>
      </c>
      <c r="B376" s="4" t="s">
        <v>341</v>
      </c>
      <c r="C376" s="4">
        <v>2024</v>
      </c>
      <c r="D376" s="4">
        <v>0</v>
      </c>
      <c r="E376" s="4">
        <v>4</v>
      </c>
      <c r="F376" s="4"/>
      <c r="G376" s="4">
        <v>0</v>
      </c>
      <c r="H376" s="4">
        <v>2</v>
      </c>
      <c r="I376" s="4">
        <v>1</v>
      </c>
      <c r="J376" s="4">
        <v>1</v>
      </c>
      <c r="K376" s="4">
        <v>95</v>
      </c>
      <c r="L376" s="4">
        <v>65</v>
      </c>
      <c r="M376" s="4">
        <v>1</v>
      </c>
      <c r="N376" s="4">
        <v>50464747</v>
      </c>
      <c r="O376" s="4">
        <v>1</v>
      </c>
    </row>
    <row r="377" spans="1:50" x14ac:dyDescent="0.2">
      <c r="A377" s="6">
        <v>1</v>
      </c>
      <c r="B377" s="6" t="s">
        <v>342</v>
      </c>
      <c r="C377" s="6" t="s">
        <v>343</v>
      </c>
      <c r="D377" s="6">
        <v>2024</v>
      </c>
      <c r="E377" s="6">
        <v>4</v>
      </c>
      <c r="F377" s="6">
        <v>1</v>
      </c>
      <c r="G377" s="6">
        <v>1</v>
      </c>
      <c r="H377" s="6">
        <v>0</v>
      </c>
      <c r="I377" s="6">
        <v>2</v>
      </c>
      <c r="J377" s="6">
        <v>1</v>
      </c>
      <c r="K377" s="6">
        <v>9.64</v>
      </c>
      <c r="L377" s="6">
        <v>7</v>
      </c>
      <c r="M377" s="6">
        <v>1</v>
      </c>
      <c r="N377" s="6">
        <v>1</v>
      </c>
      <c r="O377" s="6">
        <v>9.64</v>
      </c>
      <c r="P377" s="6">
        <v>7</v>
      </c>
      <c r="Q377" s="6">
        <v>1</v>
      </c>
      <c r="R377" s="6" t="s">
        <v>3</v>
      </c>
      <c r="S377" s="6" t="s">
        <v>3</v>
      </c>
      <c r="T377" s="6" t="s">
        <v>3</v>
      </c>
      <c r="U377" s="6" t="s">
        <v>3</v>
      </c>
      <c r="V377" s="6" t="s">
        <v>3</v>
      </c>
      <c r="W377" s="6" t="s">
        <v>3</v>
      </c>
      <c r="X377" s="6" t="s">
        <v>3</v>
      </c>
      <c r="Y377" s="6" t="s">
        <v>3</v>
      </c>
      <c r="Z377" s="6" t="s">
        <v>3</v>
      </c>
      <c r="AA377" s="6" t="s">
        <v>344</v>
      </c>
      <c r="AB377" s="6"/>
      <c r="AC377" s="6"/>
      <c r="AD377" s="6"/>
      <c r="AE377" s="6"/>
      <c r="AF377" s="6"/>
      <c r="AG377" s="6"/>
      <c r="AH377" s="6"/>
      <c r="AI377" s="6"/>
      <c r="AJ377" s="6"/>
      <c r="AK377" s="6"/>
      <c r="AL377" s="6"/>
      <c r="AM377" s="6"/>
      <c r="AN377" s="6">
        <v>50464748</v>
      </c>
      <c r="AO377" s="6"/>
      <c r="AP377" s="6"/>
      <c r="AQ377" s="6"/>
      <c r="AR377" s="6"/>
      <c r="AS377" s="6"/>
      <c r="AT377" s="6"/>
      <c r="AU377" s="6"/>
      <c r="AV377" s="6"/>
      <c r="AW377" s="6"/>
      <c r="AX377" s="6"/>
    </row>
    <row r="378" spans="1:50" x14ac:dyDescent="0.2">
      <c r="A378" s="6">
        <v>1</v>
      </c>
      <c r="B378" s="6" t="s">
        <v>342</v>
      </c>
      <c r="C378" s="6" t="s">
        <v>345</v>
      </c>
      <c r="D378" s="6">
        <v>2024</v>
      </c>
      <c r="E378" s="6">
        <v>4</v>
      </c>
      <c r="F378" s="6">
        <v>1</v>
      </c>
      <c r="G378" s="6">
        <v>1</v>
      </c>
      <c r="H378" s="6">
        <v>0</v>
      </c>
      <c r="I378" s="6">
        <v>2</v>
      </c>
      <c r="J378" s="6">
        <v>1</v>
      </c>
      <c r="K378" s="6">
        <v>1</v>
      </c>
      <c r="L378" s="6">
        <v>1</v>
      </c>
      <c r="M378" s="6">
        <v>1</v>
      </c>
      <c r="N378" s="6">
        <v>1</v>
      </c>
      <c r="O378" s="6">
        <v>1</v>
      </c>
      <c r="P378" s="6">
        <v>1</v>
      </c>
      <c r="Q378" s="6">
        <v>1</v>
      </c>
      <c r="R378" s="6" t="s">
        <v>3</v>
      </c>
      <c r="S378" s="6" t="s">
        <v>3</v>
      </c>
      <c r="T378" s="6" t="s">
        <v>3</v>
      </c>
      <c r="U378" s="6" t="s">
        <v>3</v>
      </c>
      <c r="V378" s="6" t="s">
        <v>3</v>
      </c>
      <c r="W378" s="6" t="s">
        <v>3</v>
      </c>
      <c r="X378" s="6" t="s">
        <v>3</v>
      </c>
      <c r="Y378" s="6" t="s">
        <v>3</v>
      </c>
      <c r="Z378" s="6" t="s">
        <v>3</v>
      </c>
      <c r="AA378" s="6" t="s">
        <v>3</v>
      </c>
      <c r="AB378" s="6"/>
      <c r="AC378" s="6"/>
      <c r="AD378" s="6"/>
      <c r="AE378" s="6"/>
      <c r="AF378" s="6"/>
      <c r="AG378" s="6"/>
      <c r="AH378" s="6"/>
      <c r="AI378" s="6"/>
      <c r="AJ378" s="6"/>
      <c r="AK378" s="6"/>
      <c r="AL378" s="6"/>
      <c r="AM378" s="6"/>
      <c r="AN378" s="6">
        <v>50504634</v>
      </c>
      <c r="AO378" s="6"/>
      <c r="AP378" s="6"/>
      <c r="AQ378" s="6"/>
      <c r="AR378" s="6"/>
      <c r="AS378" s="6"/>
      <c r="AT378" s="6"/>
      <c r="AU378" s="6"/>
      <c r="AV378" s="6"/>
      <c r="AW378" s="6"/>
      <c r="AX378" s="6"/>
    </row>
    <row r="379" spans="1:50" x14ac:dyDescent="0.2">
      <c r="A379" s="4">
        <v>75</v>
      </c>
      <c r="B379" s="4" t="s">
        <v>346</v>
      </c>
      <c r="C379" s="4">
        <v>2000</v>
      </c>
      <c r="D379" s="4">
        <v>0</v>
      </c>
      <c r="E379" s="4">
        <v>1</v>
      </c>
      <c r="F379" s="4"/>
      <c r="G379" s="4">
        <v>0</v>
      </c>
      <c r="H379" s="4">
        <v>1</v>
      </c>
      <c r="I379" s="4">
        <v>0</v>
      </c>
      <c r="J379" s="4">
        <v>1</v>
      </c>
      <c r="K379" s="4">
        <v>98</v>
      </c>
      <c r="L379" s="4">
        <v>77</v>
      </c>
      <c r="M379" s="4">
        <v>0</v>
      </c>
      <c r="N379" s="4">
        <v>50464749</v>
      </c>
      <c r="O379" s="4">
        <v>2</v>
      </c>
    </row>
    <row r="383" spans="1:50" x14ac:dyDescent="0.2">
      <c r="A383">
        <v>65</v>
      </c>
      <c r="C383">
        <v>1</v>
      </c>
      <c r="D383">
        <v>0</v>
      </c>
      <c r="E383">
        <v>245</v>
      </c>
    </row>
  </sheetData>
  <printOptions gridLines="1"/>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514AE-72F5-4DE2-949C-60C6941FF871}">
  <dimension ref="A1:EC57"/>
  <sheetViews>
    <sheetView workbookViewId="0"/>
  </sheetViews>
  <sheetFormatPr defaultColWidth="9.140625" defaultRowHeight="12.75" x14ac:dyDescent="0.2"/>
  <cols>
    <col min="1" max="256" width="9.140625" customWidth="1"/>
  </cols>
  <sheetData>
    <row r="1" spans="1:133" x14ac:dyDescent="0.2">
      <c r="A1">
        <v>0</v>
      </c>
      <c r="B1" t="s">
        <v>0</v>
      </c>
      <c r="D1" t="s">
        <v>347</v>
      </c>
      <c r="F1">
        <v>0</v>
      </c>
      <c r="G1">
        <v>0</v>
      </c>
      <c r="H1">
        <v>0</v>
      </c>
      <c r="I1" t="s">
        <v>2</v>
      </c>
      <c r="J1" t="s">
        <v>3</v>
      </c>
      <c r="K1">
        <v>1</v>
      </c>
      <c r="L1">
        <v>71223</v>
      </c>
      <c r="M1">
        <v>10</v>
      </c>
      <c r="N1">
        <v>11</v>
      </c>
      <c r="O1">
        <v>9</v>
      </c>
      <c r="P1">
        <v>0</v>
      </c>
      <c r="Q1">
        <v>1</v>
      </c>
    </row>
    <row r="12" spans="1:133" x14ac:dyDescent="0.2">
      <c r="A12" s="1">
        <v>1</v>
      </c>
      <c r="B12" s="1">
        <v>54</v>
      </c>
      <c r="C12" s="1">
        <v>0</v>
      </c>
      <c r="D12" s="1"/>
      <c r="E12" s="1">
        <v>0</v>
      </c>
      <c r="F12" s="1" t="s">
        <v>4</v>
      </c>
      <c r="G12" s="1" t="s">
        <v>5</v>
      </c>
      <c r="H12" s="1" t="s">
        <v>3</v>
      </c>
      <c r="I12" s="1">
        <v>0</v>
      </c>
      <c r="J12" s="1" t="s">
        <v>3</v>
      </c>
      <c r="K12" s="1">
        <v>0</v>
      </c>
      <c r="L12" s="1">
        <v>0</v>
      </c>
      <c r="M12" s="1">
        <v>2</v>
      </c>
      <c r="N12" s="1"/>
      <c r="O12" s="1">
        <v>0</v>
      </c>
      <c r="P12" s="1">
        <v>0</v>
      </c>
      <c r="Q12" s="1">
        <v>0</v>
      </c>
      <c r="R12" s="1">
        <v>175</v>
      </c>
      <c r="S12" s="1">
        <v>160</v>
      </c>
      <c r="T12" s="1">
        <v>1</v>
      </c>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3</v>
      </c>
      <c r="AK12" s="1"/>
      <c r="AL12" s="1" t="s">
        <v>3</v>
      </c>
      <c r="AM12" s="1" t="s">
        <v>3</v>
      </c>
      <c r="AN12" s="1" t="s">
        <v>3</v>
      </c>
      <c r="AO12" s="1"/>
      <c r="AP12" s="1" t="s">
        <v>3</v>
      </c>
      <c r="AQ12" s="1" t="s">
        <v>3</v>
      </c>
      <c r="AR12" s="1" t="s">
        <v>3</v>
      </c>
      <c r="AS12" s="1"/>
      <c r="AT12" s="1"/>
      <c r="AU12" s="1"/>
      <c r="AV12" s="1"/>
      <c r="AW12" s="1"/>
      <c r="AX12" s="1" t="s">
        <v>3</v>
      </c>
      <c r="AY12" s="1" t="s">
        <v>3</v>
      </c>
      <c r="AZ12" s="1" t="s">
        <v>3</v>
      </c>
      <c r="BA12" s="1"/>
      <c r="BB12" s="1">
        <v>0</v>
      </c>
      <c r="BC12" s="1"/>
      <c r="BD12" s="1"/>
      <c r="BE12" s="1"/>
      <c r="BF12" s="1"/>
      <c r="BG12" s="1"/>
      <c r="BH12" s="1" t="s">
        <v>6</v>
      </c>
      <c r="BI12" s="1" t="s">
        <v>7</v>
      </c>
      <c r="BJ12" s="1">
        <v>1</v>
      </c>
      <c r="BK12" s="1">
        <v>1</v>
      </c>
      <c r="BL12" s="1">
        <v>0</v>
      </c>
      <c r="BM12" s="1">
        <v>0</v>
      </c>
      <c r="BN12" s="1">
        <v>1</v>
      </c>
      <c r="BO12" s="1">
        <v>0</v>
      </c>
      <c r="BP12" s="1">
        <v>6</v>
      </c>
      <c r="BQ12" s="1">
        <v>2</v>
      </c>
      <c r="BR12" s="1">
        <v>1</v>
      </c>
      <c r="BS12" s="1">
        <v>1</v>
      </c>
      <c r="BT12" s="1">
        <v>0</v>
      </c>
      <c r="BU12" s="1">
        <v>0</v>
      </c>
      <c r="BV12" s="1">
        <v>1</v>
      </c>
      <c r="BW12" s="1">
        <v>1</v>
      </c>
      <c r="BX12" s="1">
        <v>0</v>
      </c>
      <c r="BY12" s="1" t="s">
        <v>8</v>
      </c>
      <c r="BZ12" s="1" t="s">
        <v>9</v>
      </c>
      <c r="CA12" s="1" t="s">
        <v>10</v>
      </c>
      <c r="CB12" s="1" t="s">
        <v>10</v>
      </c>
      <c r="CC12" s="1" t="s">
        <v>10</v>
      </c>
      <c r="CD12" s="1" t="s">
        <v>10</v>
      </c>
      <c r="CE12" s="1" t="s">
        <v>11</v>
      </c>
      <c r="CF12" s="1">
        <v>0</v>
      </c>
      <c r="CG12" s="1">
        <v>0</v>
      </c>
      <c r="CH12" s="1">
        <v>17104904</v>
      </c>
      <c r="CI12" s="1" t="s">
        <v>3</v>
      </c>
      <c r="CJ12" s="1" t="s">
        <v>3</v>
      </c>
      <c r="CK12" s="1">
        <v>73</v>
      </c>
      <c r="CL12" s="1"/>
      <c r="CM12" s="1"/>
      <c r="CN12" s="1"/>
      <c r="CO12" s="1"/>
      <c r="CP12" s="1"/>
      <c r="CQ12" s="1" t="s">
        <v>12</v>
      </c>
      <c r="CR12" s="1" t="s">
        <v>13</v>
      </c>
      <c r="CS12" s="1">
        <v>41660</v>
      </c>
      <c r="CT12" s="1">
        <v>1</v>
      </c>
      <c r="CU12" s="1">
        <v>72</v>
      </c>
      <c r="CV12" s="1"/>
      <c r="CW12" s="1"/>
      <c r="CX12" s="1"/>
      <c r="CY12" s="1">
        <v>0</v>
      </c>
      <c r="CZ12" s="1" t="s">
        <v>3</v>
      </c>
      <c r="DA12" s="1" t="s">
        <v>3</v>
      </c>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x14ac:dyDescent="0.2">
      <c r="A14" s="1">
        <v>22</v>
      </c>
      <c r="B14" s="1">
        <v>1</v>
      </c>
      <c r="C14" s="1">
        <v>0</v>
      </c>
      <c r="D14" s="1">
        <v>50464747</v>
      </c>
      <c r="E14" s="1">
        <v>50464749</v>
      </c>
      <c r="F14" s="1">
        <v>2</v>
      </c>
      <c r="G14" s="1">
        <v>1</v>
      </c>
      <c r="H14" s="1"/>
      <c r="I14" s="1"/>
      <c r="J14" s="1"/>
      <c r="K14" s="1"/>
      <c r="L14" s="1"/>
      <c r="M14" s="1"/>
      <c r="N14" s="1"/>
      <c r="O14" s="1"/>
    </row>
    <row r="16" spans="1:133" x14ac:dyDescent="0.2">
      <c r="A16" s="7">
        <v>3</v>
      </c>
      <c r="B16" s="7">
        <v>0</v>
      </c>
      <c r="C16" s="7" t="s">
        <v>14</v>
      </c>
      <c r="D16" s="7" t="s">
        <v>15</v>
      </c>
      <c r="E16" s="8">
        <f>ROUND((Source!P327)/1000,2)</f>
        <v>1247.23</v>
      </c>
      <c r="F16" s="8">
        <f>ROUND((Source!P328)/1000,2)</f>
        <v>879.72</v>
      </c>
      <c r="G16" s="8">
        <f>ROUND((Source!P319)/1000,2)</f>
        <v>753.43</v>
      </c>
      <c r="H16" s="8">
        <f>ROUND((Source!P329)/1000+(Source!P330)/1000,2)</f>
        <v>0</v>
      </c>
      <c r="I16" s="8">
        <f>E16+F16+G16+H16</f>
        <v>2880.3799999999997</v>
      </c>
      <c r="J16" s="8">
        <f>ROUND((Source!P325+Source!P324)/1000,2)</f>
        <v>324.35000000000002</v>
      </c>
      <c r="T16" s="9">
        <f>ROUND((Source!F327)/1000,2)</f>
        <v>158.19999999999999</v>
      </c>
      <c r="U16" s="9">
        <f>ROUND((Source!F328)/1000,2)</f>
        <v>152.32</v>
      </c>
      <c r="V16" s="9">
        <f>ROUND((Source!F319)/1000,2)</f>
        <v>117.93</v>
      </c>
      <c r="W16" s="9">
        <f>ROUND((Source!F329)/1000+(Source!F330)/1000,2)</f>
        <v>0</v>
      </c>
      <c r="X16" s="9">
        <f>T16+U16+V16+W16</f>
        <v>428.45</v>
      </c>
      <c r="Y16" s="9">
        <f>ROUND((Source!F325+Source!F324)/1000,2)</f>
        <v>9.51</v>
      </c>
      <c r="AI16" s="7">
        <v>0</v>
      </c>
      <c r="AJ16" s="7">
        <v>-1</v>
      </c>
      <c r="AK16" s="7" t="s">
        <v>3</v>
      </c>
      <c r="AL16" s="7" t="s">
        <v>3</v>
      </c>
      <c r="AM16" s="7" t="s">
        <v>3</v>
      </c>
      <c r="AN16" s="7">
        <v>0</v>
      </c>
      <c r="AO16" s="7" t="s">
        <v>3</v>
      </c>
      <c r="AP16" s="7" t="s">
        <v>3</v>
      </c>
      <c r="AT16" s="8">
        <v>2443476.56</v>
      </c>
      <c r="AU16" s="8">
        <v>2067195.07</v>
      </c>
      <c r="AV16" s="8">
        <v>0</v>
      </c>
      <c r="AW16" s="8">
        <v>753431.39</v>
      </c>
      <c r="AX16" s="8">
        <v>0</v>
      </c>
      <c r="AY16" s="8">
        <v>70169.320000000007</v>
      </c>
      <c r="AZ16" s="8">
        <v>18237.46</v>
      </c>
      <c r="BA16" s="8">
        <v>306112.17</v>
      </c>
      <c r="BB16" s="8">
        <v>1247229.42</v>
      </c>
      <c r="BC16" s="8">
        <v>879718.31</v>
      </c>
      <c r="BD16" s="8">
        <v>0</v>
      </c>
      <c r="BE16" s="8">
        <v>0</v>
      </c>
      <c r="BF16" s="8">
        <v>746.51450774999989</v>
      </c>
      <c r="BG16" s="8">
        <v>0</v>
      </c>
      <c r="BH16" s="8">
        <v>0</v>
      </c>
      <c r="BI16" s="8">
        <v>277929.88</v>
      </c>
      <c r="BJ16" s="8">
        <v>129792.75</v>
      </c>
      <c r="BK16" s="8">
        <v>2880379.12</v>
      </c>
      <c r="BR16" s="9">
        <v>411176.73</v>
      </c>
      <c r="BS16" s="9">
        <v>396293.78</v>
      </c>
      <c r="BT16" s="9">
        <v>0</v>
      </c>
      <c r="BU16" s="9">
        <v>117926.16</v>
      </c>
      <c r="BV16" s="9">
        <v>0</v>
      </c>
      <c r="BW16" s="9">
        <v>5903.42</v>
      </c>
      <c r="BX16" s="9">
        <v>534.98</v>
      </c>
      <c r="BY16" s="9">
        <v>8979.5300000000007</v>
      </c>
      <c r="BZ16" s="9">
        <v>158201.76</v>
      </c>
      <c r="CA16" s="9">
        <v>152322.54999999999</v>
      </c>
      <c r="CB16" s="9">
        <v>0</v>
      </c>
      <c r="CC16" s="9">
        <v>0</v>
      </c>
      <c r="CD16" s="9">
        <v>746.51450774999989</v>
      </c>
      <c r="CE16" s="9">
        <v>0</v>
      </c>
      <c r="CF16" s="9">
        <v>0</v>
      </c>
      <c r="CG16" s="9">
        <v>9892.8799999999992</v>
      </c>
      <c r="CH16" s="9">
        <v>6444.62</v>
      </c>
      <c r="CI16" s="9">
        <v>428450.47</v>
      </c>
    </row>
    <row r="18" spans="1:40" x14ac:dyDescent="0.2">
      <c r="A18">
        <v>51</v>
      </c>
      <c r="E18" s="10">
        <f>SUMIF(A16:A17,3,E16:E17)</f>
        <v>1247.23</v>
      </c>
      <c r="F18" s="10">
        <f>SUMIF(A16:A17,3,F16:F17)</f>
        <v>879.72</v>
      </c>
      <c r="G18" s="10">
        <f>SUMIF(A16:A17,3,G16:G17)</f>
        <v>753.43</v>
      </c>
      <c r="H18" s="10">
        <f>SUMIF(A16:A17,3,H16:H17)</f>
        <v>0</v>
      </c>
      <c r="I18" s="10">
        <f>SUMIF(A16:A17,3,I16:I17)</f>
        <v>2880.3799999999997</v>
      </c>
      <c r="J18" s="10">
        <f>SUMIF(A16:A17,3,J16:J17)</f>
        <v>324.35000000000002</v>
      </c>
      <c r="K18" s="10"/>
      <c r="L18" s="10"/>
      <c r="M18" s="10"/>
      <c r="N18" s="10"/>
      <c r="O18" s="10"/>
      <c r="P18" s="10"/>
      <c r="Q18" s="10"/>
      <c r="R18" s="10"/>
      <c r="S18" s="10"/>
      <c r="T18" s="3">
        <f>SUMIF(A16:A17,3,T16:T17)</f>
        <v>158.19999999999999</v>
      </c>
      <c r="U18" s="3">
        <f>SUMIF(A16:A17,3,U16:U17)</f>
        <v>152.32</v>
      </c>
      <c r="V18" s="3">
        <f>SUMIF(A16:A17,3,V16:V17)</f>
        <v>117.93</v>
      </c>
      <c r="W18" s="3">
        <f>SUMIF(A16:A17,3,W16:W17)</f>
        <v>0</v>
      </c>
      <c r="X18" s="3">
        <f>SUMIF(A16:A17,3,X16:X17)</f>
        <v>428.45</v>
      </c>
      <c r="Y18" s="3">
        <f>SUMIF(A16:A17,3,Y16:Y17)</f>
        <v>9.51</v>
      </c>
      <c r="Z18" s="3"/>
      <c r="AA18" s="3"/>
      <c r="AB18" s="3"/>
      <c r="AC18" s="3"/>
      <c r="AD18" s="3"/>
      <c r="AE18" s="3"/>
      <c r="AF18" s="3"/>
      <c r="AG18" s="3"/>
      <c r="AH18" s="3"/>
      <c r="AI18" s="3"/>
      <c r="AJ18" s="3"/>
      <c r="AK18" s="3"/>
      <c r="AL18" s="3"/>
      <c r="AM18" s="3"/>
      <c r="AN18" s="3"/>
    </row>
    <row r="20" spans="1:40" x14ac:dyDescent="0.2">
      <c r="A20" s="5">
        <v>50</v>
      </c>
      <c r="B20" s="5">
        <v>0</v>
      </c>
      <c r="C20" s="5">
        <v>0</v>
      </c>
      <c r="D20" s="5">
        <v>1</v>
      </c>
      <c r="E20" s="5">
        <v>201</v>
      </c>
      <c r="F20" s="5">
        <v>2443476.56</v>
      </c>
      <c r="G20" s="5" t="s">
        <v>50</v>
      </c>
      <c r="H20" s="5" t="s">
        <v>51</v>
      </c>
      <c r="I20" s="5"/>
      <c r="J20" s="5"/>
      <c r="K20" s="5">
        <v>201</v>
      </c>
      <c r="L20" s="5">
        <v>1</v>
      </c>
      <c r="M20" s="5">
        <v>3</v>
      </c>
      <c r="N20" s="5" t="s">
        <v>3</v>
      </c>
      <c r="O20" s="5">
        <v>2</v>
      </c>
      <c r="P20" s="5">
        <v>411176.73</v>
      </c>
    </row>
    <row r="21" spans="1:40" x14ac:dyDescent="0.2">
      <c r="A21" s="5">
        <v>50</v>
      </c>
      <c r="B21" s="5">
        <v>0</v>
      </c>
      <c r="C21" s="5">
        <v>0</v>
      </c>
      <c r="D21" s="5">
        <v>1</v>
      </c>
      <c r="E21" s="5">
        <v>202</v>
      </c>
      <c r="F21" s="5">
        <v>2067195.07</v>
      </c>
      <c r="G21" s="5" t="s">
        <v>52</v>
      </c>
      <c r="H21" s="5" t="s">
        <v>53</v>
      </c>
      <c r="I21" s="5"/>
      <c r="J21" s="5"/>
      <c r="K21" s="5">
        <v>202</v>
      </c>
      <c r="L21" s="5">
        <v>2</v>
      </c>
      <c r="M21" s="5">
        <v>3</v>
      </c>
      <c r="N21" s="5" t="s">
        <v>3</v>
      </c>
      <c r="O21" s="5">
        <v>2</v>
      </c>
      <c r="P21" s="5">
        <v>396293.78</v>
      </c>
    </row>
    <row r="22" spans="1:40" x14ac:dyDescent="0.2">
      <c r="A22" s="5">
        <v>50</v>
      </c>
      <c r="B22" s="5">
        <v>0</v>
      </c>
      <c r="C22" s="5">
        <v>0</v>
      </c>
      <c r="D22" s="5">
        <v>1</v>
      </c>
      <c r="E22" s="5">
        <v>222</v>
      </c>
      <c r="F22" s="5">
        <v>0</v>
      </c>
      <c r="G22" s="5" t="s">
        <v>54</v>
      </c>
      <c r="H22" s="5" t="s">
        <v>55</v>
      </c>
      <c r="I22" s="5"/>
      <c r="J22" s="5"/>
      <c r="K22" s="5">
        <v>222</v>
      </c>
      <c r="L22" s="5">
        <v>3</v>
      </c>
      <c r="M22" s="5">
        <v>3</v>
      </c>
      <c r="N22" s="5" t="s">
        <v>3</v>
      </c>
      <c r="O22" s="5">
        <v>2</v>
      </c>
      <c r="P22" s="5">
        <v>0</v>
      </c>
    </row>
    <row r="23" spans="1:40" x14ac:dyDescent="0.2">
      <c r="A23" s="5">
        <v>50</v>
      </c>
      <c r="B23" s="5">
        <v>0</v>
      </c>
      <c r="C23" s="5">
        <v>0</v>
      </c>
      <c r="D23" s="5">
        <v>1</v>
      </c>
      <c r="E23" s="5">
        <v>225</v>
      </c>
      <c r="F23" s="5">
        <v>2067195.07</v>
      </c>
      <c r="G23" s="5" t="s">
        <v>56</v>
      </c>
      <c r="H23" s="5" t="s">
        <v>57</v>
      </c>
      <c r="I23" s="5"/>
      <c r="J23" s="5"/>
      <c r="K23" s="5">
        <v>225</v>
      </c>
      <c r="L23" s="5">
        <v>4</v>
      </c>
      <c r="M23" s="5">
        <v>3</v>
      </c>
      <c r="N23" s="5" t="s">
        <v>3</v>
      </c>
      <c r="O23" s="5">
        <v>2</v>
      </c>
      <c r="P23" s="5">
        <v>396293.78</v>
      </c>
    </row>
    <row r="24" spans="1:40" x14ac:dyDescent="0.2">
      <c r="A24" s="5">
        <v>50</v>
      </c>
      <c r="B24" s="5">
        <v>0</v>
      </c>
      <c r="C24" s="5">
        <v>0</v>
      </c>
      <c r="D24" s="5">
        <v>1</v>
      </c>
      <c r="E24" s="5">
        <v>226</v>
      </c>
      <c r="F24" s="5">
        <v>1313763.68</v>
      </c>
      <c r="G24" s="5" t="s">
        <v>58</v>
      </c>
      <c r="H24" s="5" t="s">
        <v>59</v>
      </c>
      <c r="I24" s="5"/>
      <c r="J24" s="5"/>
      <c r="K24" s="5">
        <v>226</v>
      </c>
      <c r="L24" s="5">
        <v>5</v>
      </c>
      <c r="M24" s="5">
        <v>3</v>
      </c>
      <c r="N24" s="5" t="s">
        <v>3</v>
      </c>
      <c r="O24" s="5">
        <v>2</v>
      </c>
      <c r="P24" s="5">
        <v>278367.62</v>
      </c>
    </row>
    <row r="25" spans="1:40" x14ac:dyDescent="0.2">
      <c r="A25" s="5">
        <v>50</v>
      </c>
      <c r="B25" s="5">
        <v>0</v>
      </c>
      <c r="C25" s="5">
        <v>0</v>
      </c>
      <c r="D25" s="5">
        <v>1</v>
      </c>
      <c r="E25" s="5">
        <v>227</v>
      </c>
      <c r="F25" s="5">
        <v>0</v>
      </c>
      <c r="G25" s="5" t="s">
        <v>60</v>
      </c>
      <c r="H25" s="5" t="s">
        <v>61</v>
      </c>
      <c r="I25" s="5"/>
      <c r="J25" s="5"/>
      <c r="K25" s="5">
        <v>227</v>
      </c>
      <c r="L25" s="5">
        <v>6</v>
      </c>
      <c r="M25" s="5">
        <v>3</v>
      </c>
      <c r="N25" s="5" t="s">
        <v>3</v>
      </c>
      <c r="O25" s="5">
        <v>2</v>
      </c>
      <c r="P25" s="5">
        <v>0</v>
      </c>
    </row>
    <row r="26" spans="1:40" x14ac:dyDescent="0.2">
      <c r="A26" s="5">
        <v>50</v>
      </c>
      <c r="B26" s="5">
        <v>0</v>
      </c>
      <c r="C26" s="5">
        <v>0</v>
      </c>
      <c r="D26" s="5">
        <v>1</v>
      </c>
      <c r="E26" s="5">
        <v>228</v>
      </c>
      <c r="F26" s="5">
        <v>1313763.68</v>
      </c>
      <c r="G26" s="5" t="s">
        <v>62</v>
      </c>
      <c r="H26" s="5" t="s">
        <v>63</v>
      </c>
      <c r="I26" s="5"/>
      <c r="J26" s="5"/>
      <c r="K26" s="5">
        <v>228</v>
      </c>
      <c r="L26" s="5">
        <v>7</v>
      </c>
      <c r="M26" s="5">
        <v>3</v>
      </c>
      <c r="N26" s="5" t="s">
        <v>3</v>
      </c>
      <c r="O26" s="5">
        <v>2</v>
      </c>
      <c r="P26" s="5">
        <v>278367.62</v>
      </c>
    </row>
    <row r="27" spans="1:40" x14ac:dyDescent="0.2">
      <c r="A27" s="5">
        <v>50</v>
      </c>
      <c r="B27" s="5">
        <v>0</v>
      </c>
      <c r="C27" s="5">
        <v>0</v>
      </c>
      <c r="D27" s="5">
        <v>1</v>
      </c>
      <c r="E27" s="5">
        <v>216</v>
      </c>
      <c r="F27" s="5">
        <v>753431.39</v>
      </c>
      <c r="G27" s="5" t="s">
        <v>64</v>
      </c>
      <c r="H27" s="5" t="s">
        <v>65</v>
      </c>
      <c r="I27" s="5"/>
      <c r="J27" s="5"/>
      <c r="K27" s="5">
        <v>216</v>
      </c>
      <c r="L27" s="5">
        <v>8</v>
      </c>
      <c r="M27" s="5">
        <v>3</v>
      </c>
      <c r="N27" s="5" t="s">
        <v>3</v>
      </c>
      <c r="O27" s="5">
        <v>2</v>
      </c>
      <c r="P27" s="5">
        <v>117926.16</v>
      </c>
    </row>
    <row r="28" spans="1:40" x14ac:dyDescent="0.2">
      <c r="A28" s="5">
        <v>50</v>
      </c>
      <c r="B28" s="5">
        <v>0</v>
      </c>
      <c r="C28" s="5">
        <v>0</v>
      </c>
      <c r="D28" s="5">
        <v>1</v>
      </c>
      <c r="E28" s="5">
        <v>223</v>
      </c>
      <c r="F28" s="5">
        <v>0</v>
      </c>
      <c r="G28" s="5" t="s">
        <v>66</v>
      </c>
      <c r="H28" s="5" t="s">
        <v>67</v>
      </c>
      <c r="I28" s="5"/>
      <c r="J28" s="5"/>
      <c r="K28" s="5">
        <v>223</v>
      </c>
      <c r="L28" s="5">
        <v>9</v>
      </c>
      <c r="M28" s="5">
        <v>3</v>
      </c>
      <c r="N28" s="5" t="s">
        <v>3</v>
      </c>
      <c r="O28" s="5">
        <v>2</v>
      </c>
      <c r="P28" s="5">
        <v>0</v>
      </c>
    </row>
    <row r="29" spans="1:40" x14ac:dyDescent="0.2">
      <c r="A29" s="5">
        <v>50</v>
      </c>
      <c r="B29" s="5">
        <v>0</v>
      </c>
      <c r="C29" s="5">
        <v>0</v>
      </c>
      <c r="D29" s="5">
        <v>1</v>
      </c>
      <c r="E29" s="5">
        <v>229</v>
      </c>
      <c r="F29" s="5">
        <v>753431.39</v>
      </c>
      <c r="G29" s="5" t="s">
        <v>68</v>
      </c>
      <c r="H29" s="5" t="s">
        <v>69</v>
      </c>
      <c r="I29" s="5"/>
      <c r="J29" s="5"/>
      <c r="K29" s="5">
        <v>229</v>
      </c>
      <c r="L29" s="5">
        <v>10</v>
      </c>
      <c r="M29" s="5">
        <v>3</v>
      </c>
      <c r="N29" s="5" t="s">
        <v>3</v>
      </c>
      <c r="O29" s="5">
        <v>2</v>
      </c>
      <c r="P29" s="5">
        <v>117926.16</v>
      </c>
    </row>
    <row r="30" spans="1:40" x14ac:dyDescent="0.2">
      <c r="A30" s="5">
        <v>50</v>
      </c>
      <c r="B30" s="5">
        <v>0</v>
      </c>
      <c r="C30" s="5">
        <v>0</v>
      </c>
      <c r="D30" s="5">
        <v>1</v>
      </c>
      <c r="E30" s="5">
        <v>203</v>
      </c>
      <c r="F30" s="5">
        <v>70169.320000000007</v>
      </c>
      <c r="G30" s="5" t="s">
        <v>70</v>
      </c>
      <c r="H30" s="5" t="s">
        <v>71</v>
      </c>
      <c r="I30" s="5"/>
      <c r="J30" s="5"/>
      <c r="K30" s="5">
        <v>203</v>
      </c>
      <c r="L30" s="5">
        <v>11</v>
      </c>
      <c r="M30" s="5">
        <v>3</v>
      </c>
      <c r="N30" s="5" t="s">
        <v>3</v>
      </c>
      <c r="O30" s="5">
        <v>2</v>
      </c>
      <c r="P30" s="5">
        <v>5903.42</v>
      </c>
    </row>
    <row r="31" spans="1:40" x14ac:dyDescent="0.2">
      <c r="A31" s="5">
        <v>50</v>
      </c>
      <c r="B31" s="5">
        <v>0</v>
      </c>
      <c r="C31" s="5">
        <v>0</v>
      </c>
      <c r="D31" s="5">
        <v>1</v>
      </c>
      <c r="E31" s="5">
        <v>231</v>
      </c>
      <c r="F31" s="5">
        <v>0</v>
      </c>
      <c r="G31" s="5" t="s">
        <v>72</v>
      </c>
      <c r="H31" s="5" t="s">
        <v>73</v>
      </c>
      <c r="I31" s="5"/>
      <c r="J31" s="5"/>
      <c r="K31" s="5">
        <v>231</v>
      </c>
      <c r="L31" s="5">
        <v>12</v>
      </c>
      <c r="M31" s="5">
        <v>3</v>
      </c>
      <c r="N31" s="5" t="s">
        <v>3</v>
      </c>
      <c r="O31" s="5">
        <v>2</v>
      </c>
      <c r="P31" s="5">
        <v>0</v>
      </c>
    </row>
    <row r="32" spans="1:40" x14ac:dyDescent="0.2">
      <c r="A32" s="5">
        <v>50</v>
      </c>
      <c r="B32" s="5">
        <v>0</v>
      </c>
      <c r="C32" s="5">
        <v>0</v>
      </c>
      <c r="D32" s="5">
        <v>1</v>
      </c>
      <c r="E32" s="5">
        <v>204</v>
      </c>
      <c r="F32" s="5">
        <v>18237.46</v>
      </c>
      <c r="G32" s="5" t="s">
        <v>74</v>
      </c>
      <c r="H32" s="5" t="s">
        <v>75</v>
      </c>
      <c r="I32" s="5"/>
      <c r="J32" s="5"/>
      <c r="K32" s="5">
        <v>204</v>
      </c>
      <c r="L32" s="5">
        <v>13</v>
      </c>
      <c r="M32" s="5">
        <v>3</v>
      </c>
      <c r="N32" s="5" t="s">
        <v>3</v>
      </c>
      <c r="O32" s="5">
        <v>2</v>
      </c>
      <c r="P32" s="5">
        <v>534.98</v>
      </c>
    </row>
    <row r="33" spans="1:16" x14ac:dyDescent="0.2">
      <c r="A33" s="5">
        <v>50</v>
      </c>
      <c r="B33" s="5">
        <v>0</v>
      </c>
      <c r="C33" s="5">
        <v>0</v>
      </c>
      <c r="D33" s="5">
        <v>1</v>
      </c>
      <c r="E33" s="5">
        <v>205</v>
      </c>
      <c r="F33" s="5">
        <v>306112.17</v>
      </c>
      <c r="G33" s="5" t="s">
        <v>76</v>
      </c>
      <c r="H33" s="5" t="s">
        <v>77</v>
      </c>
      <c r="I33" s="5"/>
      <c r="J33" s="5"/>
      <c r="K33" s="5">
        <v>205</v>
      </c>
      <c r="L33" s="5">
        <v>14</v>
      </c>
      <c r="M33" s="5">
        <v>3</v>
      </c>
      <c r="N33" s="5" t="s">
        <v>3</v>
      </c>
      <c r="O33" s="5">
        <v>2</v>
      </c>
      <c r="P33" s="5">
        <v>8979.5300000000007</v>
      </c>
    </row>
    <row r="34" spans="1:16" x14ac:dyDescent="0.2">
      <c r="A34" s="5">
        <v>50</v>
      </c>
      <c r="B34" s="5">
        <v>0</v>
      </c>
      <c r="C34" s="5">
        <v>0</v>
      </c>
      <c r="D34" s="5">
        <v>1</v>
      </c>
      <c r="E34" s="5">
        <v>232</v>
      </c>
      <c r="F34" s="5">
        <v>0</v>
      </c>
      <c r="G34" s="5" t="s">
        <v>78</v>
      </c>
      <c r="H34" s="5" t="s">
        <v>79</v>
      </c>
      <c r="I34" s="5"/>
      <c r="J34" s="5"/>
      <c r="K34" s="5">
        <v>232</v>
      </c>
      <c r="L34" s="5">
        <v>15</v>
      </c>
      <c r="M34" s="5">
        <v>3</v>
      </c>
      <c r="N34" s="5" t="s">
        <v>3</v>
      </c>
      <c r="O34" s="5">
        <v>2</v>
      </c>
      <c r="P34" s="5">
        <v>0</v>
      </c>
    </row>
    <row r="35" spans="1:16" x14ac:dyDescent="0.2">
      <c r="A35" s="5">
        <v>50</v>
      </c>
      <c r="B35" s="5">
        <v>0</v>
      </c>
      <c r="C35" s="5">
        <v>0</v>
      </c>
      <c r="D35" s="5">
        <v>1</v>
      </c>
      <c r="E35" s="5">
        <v>214</v>
      </c>
      <c r="F35" s="5">
        <v>1247229.42</v>
      </c>
      <c r="G35" s="5" t="s">
        <v>80</v>
      </c>
      <c r="H35" s="5" t="s">
        <v>81</v>
      </c>
      <c r="I35" s="5"/>
      <c r="J35" s="5"/>
      <c r="K35" s="5">
        <v>214</v>
      </c>
      <c r="L35" s="5">
        <v>16</v>
      </c>
      <c r="M35" s="5">
        <v>3</v>
      </c>
      <c r="N35" s="5" t="s">
        <v>3</v>
      </c>
      <c r="O35" s="5">
        <v>2</v>
      </c>
      <c r="P35" s="5">
        <v>158201.76</v>
      </c>
    </row>
    <row r="36" spans="1:16" x14ac:dyDescent="0.2">
      <c r="A36" s="5">
        <v>50</v>
      </c>
      <c r="B36" s="5">
        <v>0</v>
      </c>
      <c r="C36" s="5">
        <v>0</v>
      </c>
      <c r="D36" s="5">
        <v>1</v>
      </c>
      <c r="E36" s="5">
        <v>215</v>
      </c>
      <c r="F36" s="5">
        <v>879718.31</v>
      </c>
      <c r="G36" s="5" t="s">
        <v>82</v>
      </c>
      <c r="H36" s="5" t="s">
        <v>83</v>
      </c>
      <c r="I36" s="5"/>
      <c r="J36" s="5"/>
      <c r="K36" s="5">
        <v>215</v>
      </c>
      <c r="L36" s="5">
        <v>17</v>
      </c>
      <c r="M36" s="5">
        <v>3</v>
      </c>
      <c r="N36" s="5" t="s">
        <v>3</v>
      </c>
      <c r="O36" s="5">
        <v>2</v>
      </c>
      <c r="P36" s="5">
        <v>152322.54999999999</v>
      </c>
    </row>
    <row r="37" spans="1:16" x14ac:dyDescent="0.2">
      <c r="A37" s="5">
        <v>50</v>
      </c>
      <c r="B37" s="5">
        <v>0</v>
      </c>
      <c r="C37" s="5">
        <v>0</v>
      </c>
      <c r="D37" s="5">
        <v>1</v>
      </c>
      <c r="E37" s="5">
        <v>217</v>
      </c>
      <c r="F37" s="5">
        <v>0</v>
      </c>
      <c r="G37" s="5" t="s">
        <v>84</v>
      </c>
      <c r="H37" s="5" t="s">
        <v>85</v>
      </c>
      <c r="I37" s="5"/>
      <c r="J37" s="5"/>
      <c r="K37" s="5">
        <v>217</v>
      </c>
      <c r="L37" s="5">
        <v>18</v>
      </c>
      <c r="M37" s="5">
        <v>3</v>
      </c>
      <c r="N37" s="5" t="s">
        <v>3</v>
      </c>
      <c r="O37" s="5">
        <v>2</v>
      </c>
      <c r="P37" s="5">
        <v>0</v>
      </c>
    </row>
    <row r="38" spans="1:16" x14ac:dyDescent="0.2">
      <c r="A38" s="5">
        <v>50</v>
      </c>
      <c r="B38" s="5">
        <v>0</v>
      </c>
      <c r="C38" s="5">
        <v>0</v>
      </c>
      <c r="D38" s="5">
        <v>1</v>
      </c>
      <c r="E38" s="5">
        <v>230</v>
      </c>
      <c r="F38" s="5">
        <v>0</v>
      </c>
      <c r="G38" s="5" t="s">
        <v>86</v>
      </c>
      <c r="H38" s="5" t="s">
        <v>87</v>
      </c>
      <c r="I38" s="5"/>
      <c r="J38" s="5"/>
      <c r="K38" s="5">
        <v>230</v>
      </c>
      <c r="L38" s="5">
        <v>19</v>
      </c>
      <c r="M38" s="5">
        <v>3</v>
      </c>
      <c r="N38" s="5" t="s">
        <v>3</v>
      </c>
      <c r="O38" s="5">
        <v>2</v>
      </c>
      <c r="P38" s="5">
        <v>0</v>
      </c>
    </row>
    <row r="39" spans="1:16" x14ac:dyDescent="0.2">
      <c r="A39" s="5">
        <v>50</v>
      </c>
      <c r="B39" s="5">
        <v>0</v>
      </c>
      <c r="C39" s="5">
        <v>0</v>
      </c>
      <c r="D39" s="5">
        <v>1</v>
      </c>
      <c r="E39" s="5">
        <v>206</v>
      </c>
      <c r="F39" s="5">
        <v>0</v>
      </c>
      <c r="G39" s="5" t="s">
        <v>88</v>
      </c>
      <c r="H39" s="5" t="s">
        <v>89</v>
      </c>
      <c r="I39" s="5"/>
      <c r="J39" s="5"/>
      <c r="K39" s="5">
        <v>206</v>
      </c>
      <c r="L39" s="5">
        <v>20</v>
      </c>
      <c r="M39" s="5">
        <v>3</v>
      </c>
      <c r="N39" s="5" t="s">
        <v>3</v>
      </c>
      <c r="O39" s="5">
        <v>2</v>
      </c>
      <c r="P39" s="5">
        <v>0</v>
      </c>
    </row>
    <row r="40" spans="1:16" x14ac:dyDescent="0.2">
      <c r="A40" s="5">
        <v>50</v>
      </c>
      <c r="B40" s="5">
        <v>0</v>
      </c>
      <c r="C40" s="5">
        <v>0</v>
      </c>
      <c r="D40" s="5">
        <v>1</v>
      </c>
      <c r="E40" s="5">
        <v>207</v>
      </c>
      <c r="F40" s="5">
        <v>746.51450774999989</v>
      </c>
      <c r="G40" s="5" t="s">
        <v>90</v>
      </c>
      <c r="H40" s="5" t="s">
        <v>91</v>
      </c>
      <c r="I40" s="5"/>
      <c r="J40" s="5"/>
      <c r="K40" s="5">
        <v>207</v>
      </c>
      <c r="L40" s="5">
        <v>21</v>
      </c>
      <c r="M40" s="5">
        <v>3</v>
      </c>
      <c r="N40" s="5" t="s">
        <v>3</v>
      </c>
      <c r="O40" s="5">
        <v>-1</v>
      </c>
      <c r="P40" s="5">
        <v>746.51450774999989</v>
      </c>
    </row>
    <row r="41" spans="1:16" x14ac:dyDescent="0.2">
      <c r="A41" s="5">
        <v>50</v>
      </c>
      <c r="B41" s="5">
        <v>0</v>
      </c>
      <c r="C41" s="5">
        <v>0</v>
      </c>
      <c r="D41" s="5">
        <v>1</v>
      </c>
      <c r="E41" s="5">
        <v>208</v>
      </c>
      <c r="F41" s="5">
        <v>0</v>
      </c>
      <c r="G41" s="5" t="s">
        <v>92</v>
      </c>
      <c r="H41" s="5" t="s">
        <v>93</v>
      </c>
      <c r="I41" s="5"/>
      <c r="J41" s="5"/>
      <c r="K41" s="5">
        <v>208</v>
      </c>
      <c r="L41" s="5">
        <v>22</v>
      </c>
      <c r="M41" s="5">
        <v>3</v>
      </c>
      <c r="N41" s="5" t="s">
        <v>3</v>
      </c>
      <c r="O41" s="5">
        <v>-1</v>
      </c>
      <c r="P41" s="5">
        <v>0</v>
      </c>
    </row>
    <row r="42" spans="1:16" x14ac:dyDescent="0.2">
      <c r="A42" s="5">
        <v>50</v>
      </c>
      <c r="B42" s="5">
        <v>0</v>
      </c>
      <c r="C42" s="5">
        <v>0</v>
      </c>
      <c r="D42" s="5">
        <v>1</v>
      </c>
      <c r="E42" s="5">
        <v>209</v>
      </c>
      <c r="F42" s="5">
        <v>0</v>
      </c>
      <c r="G42" s="5" t="s">
        <v>94</v>
      </c>
      <c r="H42" s="5" t="s">
        <v>95</v>
      </c>
      <c r="I42" s="5"/>
      <c r="J42" s="5"/>
      <c r="K42" s="5">
        <v>209</v>
      </c>
      <c r="L42" s="5">
        <v>23</v>
      </c>
      <c r="M42" s="5">
        <v>3</v>
      </c>
      <c r="N42" s="5" t="s">
        <v>3</v>
      </c>
      <c r="O42" s="5">
        <v>2</v>
      </c>
      <c r="P42" s="5">
        <v>0</v>
      </c>
    </row>
    <row r="43" spans="1:16" x14ac:dyDescent="0.2">
      <c r="A43" s="5">
        <v>50</v>
      </c>
      <c r="B43" s="5">
        <v>0</v>
      </c>
      <c r="C43" s="5">
        <v>0</v>
      </c>
      <c r="D43" s="5">
        <v>1</v>
      </c>
      <c r="E43" s="5">
        <v>233</v>
      </c>
      <c r="F43" s="5">
        <v>0</v>
      </c>
      <c r="G43" s="5" t="s">
        <v>96</v>
      </c>
      <c r="H43" s="5" t="s">
        <v>97</v>
      </c>
      <c r="I43" s="5"/>
      <c r="J43" s="5"/>
      <c r="K43" s="5">
        <v>233</v>
      </c>
      <c r="L43" s="5">
        <v>24</v>
      </c>
      <c r="M43" s="5">
        <v>3</v>
      </c>
      <c r="N43" s="5" t="s">
        <v>3</v>
      </c>
      <c r="O43" s="5">
        <v>2</v>
      </c>
      <c r="P43" s="5">
        <v>0</v>
      </c>
    </row>
    <row r="44" spans="1:16" x14ac:dyDescent="0.2">
      <c r="A44" s="5">
        <v>50</v>
      </c>
      <c r="B44" s="5">
        <v>0</v>
      </c>
      <c r="C44" s="5">
        <v>0</v>
      </c>
      <c r="D44" s="5">
        <v>1</v>
      </c>
      <c r="E44" s="5">
        <v>210</v>
      </c>
      <c r="F44" s="5">
        <v>277929.88</v>
      </c>
      <c r="G44" s="5" t="s">
        <v>98</v>
      </c>
      <c r="H44" s="5" t="s">
        <v>99</v>
      </c>
      <c r="I44" s="5"/>
      <c r="J44" s="5"/>
      <c r="K44" s="5">
        <v>210</v>
      </c>
      <c r="L44" s="5">
        <v>25</v>
      </c>
      <c r="M44" s="5">
        <v>3</v>
      </c>
      <c r="N44" s="5" t="s">
        <v>3</v>
      </c>
      <c r="O44" s="5">
        <v>2</v>
      </c>
      <c r="P44" s="5">
        <v>9892.8799999999992</v>
      </c>
    </row>
    <row r="45" spans="1:16" x14ac:dyDescent="0.2">
      <c r="A45" s="5">
        <v>50</v>
      </c>
      <c r="B45" s="5">
        <v>0</v>
      </c>
      <c r="C45" s="5">
        <v>0</v>
      </c>
      <c r="D45" s="5">
        <v>1</v>
      </c>
      <c r="E45" s="5">
        <v>211</v>
      </c>
      <c r="F45" s="5">
        <v>129792.75</v>
      </c>
      <c r="G45" s="5" t="s">
        <v>100</v>
      </c>
      <c r="H45" s="5" t="s">
        <v>101</v>
      </c>
      <c r="I45" s="5"/>
      <c r="J45" s="5"/>
      <c r="K45" s="5">
        <v>211</v>
      </c>
      <c r="L45" s="5">
        <v>26</v>
      </c>
      <c r="M45" s="5">
        <v>3</v>
      </c>
      <c r="N45" s="5" t="s">
        <v>3</v>
      </c>
      <c r="O45" s="5">
        <v>2</v>
      </c>
      <c r="P45" s="5">
        <v>6444.62</v>
      </c>
    </row>
    <row r="46" spans="1:16" x14ac:dyDescent="0.2">
      <c r="A46" s="5">
        <v>50</v>
      </c>
      <c r="B46" s="5">
        <v>0</v>
      </c>
      <c r="C46" s="5">
        <v>0</v>
      </c>
      <c r="D46" s="5">
        <v>1</v>
      </c>
      <c r="E46" s="5">
        <v>224</v>
      </c>
      <c r="F46" s="5">
        <v>2880379.12</v>
      </c>
      <c r="G46" s="5" t="s">
        <v>102</v>
      </c>
      <c r="H46" s="5" t="s">
        <v>103</v>
      </c>
      <c r="I46" s="5"/>
      <c r="J46" s="5"/>
      <c r="K46" s="5">
        <v>224</v>
      </c>
      <c r="L46" s="5">
        <v>27</v>
      </c>
      <c r="M46" s="5">
        <v>3</v>
      </c>
      <c r="N46" s="5" t="s">
        <v>3</v>
      </c>
      <c r="O46" s="5">
        <v>2</v>
      </c>
      <c r="P46" s="5">
        <v>428450.47</v>
      </c>
    </row>
    <row r="47" spans="1:16" x14ac:dyDescent="0.2">
      <c r="A47" s="5">
        <v>50</v>
      </c>
      <c r="B47" s="5">
        <v>1</v>
      </c>
      <c r="C47" s="5">
        <v>0</v>
      </c>
      <c r="D47" s="5">
        <v>2</v>
      </c>
      <c r="E47" s="5">
        <v>0</v>
      </c>
      <c r="F47" s="5">
        <v>2880379.12</v>
      </c>
      <c r="G47" s="5" t="s">
        <v>336</v>
      </c>
      <c r="H47" s="5" t="s">
        <v>337</v>
      </c>
      <c r="I47" s="5"/>
      <c r="J47" s="5"/>
      <c r="K47" s="5">
        <v>212</v>
      </c>
      <c r="L47" s="5">
        <v>28</v>
      </c>
      <c r="M47" s="5">
        <v>0</v>
      </c>
      <c r="N47" s="5" t="s">
        <v>3</v>
      </c>
      <c r="O47" s="5">
        <v>2</v>
      </c>
      <c r="P47" s="5">
        <v>428450.47</v>
      </c>
    </row>
    <row r="48" spans="1:16" x14ac:dyDescent="0.2">
      <c r="A48" s="5">
        <v>50</v>
      </c>
      <c r="B48" s="5">
        <v>1</v>
      </c>
      <c r="C48" s="5">
        <v>0</v>
      </c>
      <c r="D48" s="5">
        <v>2</v>
      </c>
      <c r="E48" s="5">
        <v>0</v>
      </c>
      <c r="F48" s="5">
        <v>576075.81999999995</v>
      </c>
      <c r="G48" s="5" t="s">
        <v>338</v>
      </c>
      <c r="H48" s="5" t="s">
        <v>339</v>
      </c>
      <c r="I48" s="5"/>
      <c r="J48" s="5"/>
      <c r="K48" s="5">
        <v>212</v>
      </c>
      <c r="L48" s="5">
        <v>29</v>
      </c>
      <c r="M48" s="5">
        <v>0</v>
      </c>
      <c r="N48" s="5" t="s">
        <v>3</v>
      </c>
      <c r="O48" s="5">
        <v>2</v>
      </c>
      <c r="P48" s="5">
        <v>85690.09</v>
      </c>
    </row>
    <row r="49" spans="1:50" x14ac:dyDescent="0.2">
      <c r="A49" s="5">
        <v>50</v>
      </c>
      <c r="B49" s="5">
        <v>1</v>
      </c>
      <c r="C49" s="5">
        <v>0</v>
      </c>
      <c r="D49" s="5">
        <v>2</v>
      </c>
      <c r="E49" s="5">
        <v>213</v>
      </c>
      <c r="F49" s="5">
        <v>3456454.94</v>
      </c>
      <c r="G49" s="5" t="s">
        <v>340</v>
      </c>
      <c r="H49" s="5" t="s">
        <v>102</v>
      </c>
      <c r="I49" s="5"/>
      <c r="J49" s="5"/>
      <c r="K49" s="5">
        <v>212</v>
      </c>
      <c r="L49" s="5">
        <v>30</v>
      </c>
      <c r="M49" s="5">
        <v>0</v>
      </c>
      <c r="N49" s="5" t="s">
        <v>3</v>
      </c>
      <c r="O49" s="5">
        <v>2</v>
      </c>
      <c r="P49" s="5">
        <v>514140.56</v>
      </c>
    </row>
    <row r="51" spans="1:50" x14ac:dyDescent="0.2">
      <c r="A51">
        <v>-1</v>
      </c>
    </row>
    <row r="54" spans="1:50" x14ac:dyDescent="0.2">
      <c r="A54" s="4">
        <v>75</v>
      </c>
      <c r="B54" s="4" t="s">
        <v>341</v>
      </c>
      <c r="C54" s="4">
        <v>2024</v>
      </c>
      <c r="D54" s="4">
        <v>0</v>
      </c>
      <c r="E54" s="4">
        <v>4</v>
      </c>
      <c r="F54" s="4"/>
      <c r="G54" s="4">
        <v>0</v>
      </c>
      <c r="H54" s="4">
        <v>2</v>
      </c>
      <c r="I54" s="4">
        <v>1</v>
      </c>
      <c r="J54" s="4">
        <v>1</v>
      </c>
      <c r="K54" s="4">
        <v>95</v>
      </c>
      <c r="L54" s="4">
        <v>65</v>
      </c>
      <c r="M54" s="4">
        <v>1</v>
      </c>
      <c r="N54" s="4">
        <v>50464747</v>
      </c>
      <c r="O54" s="4">
        <v>1</v>
      </c>
    </row>
    <row r="55" spans="1:50" x14ac:dyDescent="0.2">
      <c r="A55" s="6">
        <v>1</v>
      </c>
      <c r="B55" s="6" t="s">
        <v>342</v>
      </c>
      <c r="C55" s="6" t="s">
        <v>343</v>
      </c>
      <c r="D55" s="6">
        <v>2024</v>
      </c>
      <c r="E55" s="6">
        <v>4</v>
      </c>
      <c r="F55" s="6">
        <v>1</v>
      </c>
      <c r="G55" s="6">
        <v>1</v>
      </c>
      <c r="H55" s="6">
        <v>0</v>
      </c>
      <c r="I55" s="6">
        <v>2</v>
      </c>
      <c r="J55" s="6">
        <v>1</v>
      </c>
      <c r="K55" s="6">
        <v>9.64</v>
      </c>
      <c r="L55" s="6">
        <v>7</v>
      </c>
      <c r="M55" s="6">
        <v>1</v>
      </c>
      <c r="N55" s="6">
        <v>1</v>
      </c>
      <c r="O55" s="6">
        <v>9.64</v>
      </c>
      <c r="P55" s="6">
        <v>7</v>
      </c>
      <c r="Q55" s="6">
        <v>1</v>
      </c>
      <c r="R55" s="6" t="s">
        <v>3</v>
      </c>
      <c r="S55" s="6" t="s">
        <v>3</v>
      </c>
      <c r="T55" s="6" t="s">
        <v>3</v>
      </c>
      <c r="U55" s="6" t="s">
        <v>3</v>
      </c>
      <c r="V55" s="6" t="s">
        <v>3</v>
      </c>
      <c r="W55" s="6" t="s">
        <v>3</v>
      </c>
      <c r="X55" s="6" t="s">
        <v>3</v>
      </c>
      <c r="Y55" s="6" t="s">
        <v>3</v>
      </c>
      <c r="Z55" s="6" t="s">
        <v>3</v>
      </c>
      <c r="AA55" s="6" t="s">
        <v>344</v>
      </c>
      <c r="AB55" s="6"/>
      <c r="AC55" s="6"/>
      <c r="AD55" s="6"/>
      <c r="AE55" s="6"/>
      <c r="AF55" s="6"/>
      <c r="AG55" s="6"/>
      <c r="AH55" s="6"/>
      <c r="AI55" s="6"/>
      <c r="AJ55" s="6"/>
      <c r="AK55" s="6"/>
      <c r="AL55" s="6"/>
      <c r="AM55" s="6"/>
      <c r="AN55" s="6">
        <v>50464748</v>
      </c>
      <c r="AO55" s="6"/>
      <c r="AP55" s="6"/>
      <c r="AQ55" s="6"/>
      <c r="AR55" s="6"/>
      <c r="AS55" s="6"/>
      <c r="AT55" s="6"/>
      <c r="AU55" s="6"/>
      <c r="AV55" s="6"/>
      <c r="AW55" s="6"/>
      <c r="AX55" s="6"/>
    </row>
    <row r="56" spans="1:50" x14ac:dyDescent="0.2">
      <c r="A56" s="6">
        <v>1</v>
      </c>
      <c r="B56" s="6" t="s">
        <v>342</v>
      </c>
      <c r="C56" s="6" t="s">
        <v>345</v>
      </c>
      <c r="D56" s="6">
        <v>2024</v>
      </c>
      <c r="E56" s="6">
        <v>4</v>
      </c>
      <c r="F56" s="6">
        <v>1</v>
      </c>
      <c r="G56" s="6">
        <v>1</v>
      </c>
      <c r="H56" s="6">
        <v>0</v>
      </c>
      <c r="I56" s="6">
        <v>2</v>
      </c>
      <c r="J56" s="6">
        <v>1</v>
      </c>
      <c r="K56" s="6">
        <v>1</v>
      </c>
      <c r="L56" s="6">
        <v>1</v>
      </c>
      <c r="M56" s="6">
        <v>1</v>
      </c>
      <c r="N56" s="6">
        <v>1</v>
      </c>
      <c r="O56" s="6">
        <v>1</v>
      </c>
      <c r="P56" s="6">
        <v>1</v>
      </c>
      <c r="Q56" s="6">
        <v>1</v>
      </c>
      <c r="R56" s="6" t="s">
        <v>3</v>
      </c>
      <c r="S56" s="6" t="s">
        <v>3</v>
      </c>
      <c r="T56" s="6" t="s">
        <v>3</v>
      </c>
      <c r="U56" s="6" t="s">
        <v>3</v>
      </c>
      <c r="V56" s="6" t="s">
        <v>3</v>
      </c>
      <c r="W56" s="6" t="s">
        <v>3</v>
      </c>
      <c r="X56" s="6" t="s">
        <v>3</v>
      </c>
      <c r="Y56" s="6" t="s">
        <v>3</v>
      </c>
      <c r="Z56" s="6" t="s">
        <v>3</v>
      </c>
      <c r="AA56" s="6" t="s">
        <v>3</v>
      </c>
      <c r="AB56" s="6"/>
      <c r="AC56" s="6"/>
      <c r="AD56" s="6"/>
      <c r="AE56" s="6"/>
      <c r="AF56" s="6"/>
      <c r="AG56" s="6"/>
      <c r="AH56" s="6"/>
      <c r="AI56" s="6"/>
      <c r="AJ56" s="6"/>
      <c r="AK56" s="6"/>
      <c r="AL56" s="6"/>
      <c r="AM56" s="6"/>
      <c r="AN56" s="6">
        <v>50504634</v>
      </c>
      <c r="AO56" s="6"/>
      <c r="AP56" s="6"/>
      <c r="AQ56" s="6"/>
      <c r="AR56" s="6"/>
      <c r="AS56" s="6"/>
      <c r="AT56" s="6"/>
      <c r="AU56" s="6"/>
      <c r="AV56" s="6"/>
      <c r="AW56" s="6"/>
      <c r="AX56" s="6"/>
    </row>
    <row r="57" spans="1:50" x14ac:dyDescent="0.2">
      <c r="A57" s="4">
        <v>75</v>
      </c>
      <c r="B57" s="4" t="s">
        <v>346</v>
      </c>
      <c r="C57" s="4">
        <v>2000</v>
      </c>
      <c r="D57" s="4">
        <v>0</v>
      </c>
      <c r="E57" s="4">
        <v>1</v>
      </c>
      <c r="F57" s="4"/>
      <c r="G57" s="4">
        <v>0</v>
      </c>
      <c r="H57" s="4">
        <v>1</v>
      </c>
      <c r="I57" s="4">
        <v>0</v>
      </c>
      <c r="J57" s="4">
        <v>1</v>
      </c>
      <c r="K57" s="4">
        <v>98</v>
      </c>
      <c r="L57" s="4">
        <v>77</v>
      </c>
      <c r="M57" s="4">
        <v>0</v>
      </c>
      <c r="N57" s="4">
        <v>50464749</v>
      </c>
      <c r="O57" s="4">
        <v>2</v>
      </c>
    </row>
  </sheetData>
  <printOptions gridLines="1"/>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6E982-F9B9-4F26-923A-5862603AD181}">
  <dimension ref="A1:DO28"/>
  <sheetViews>
    <sheetView workbookViewId="0"/>
  </sheetViews>
  <sheetFormatPr defaultColWidth="9.140625" defaultRowHeight="12.75" x14ac:dyDescent="0.2"/>
  <cols>
    <col min="1" max="256" width="9.140625" customWidth="1"/>
  </cols>
  <sheetData>
    <row r="1" spans="1:119" x14ac:dyDescent="0.2">
      <c r="A1">
        <f>ROW(Source!A40)</f>
        <v>40</v>
      </c>
      <c r="B1">
        <v>50464749</v>
      </c>
      <c r="C1">
        <v>50465834</v>
      </c>
      <c r="D1">
        <v>40404405</v>
      </c>
      <c r="E1">
        <v>30570983</v>
      </c>
      <c r="F1">
        <v>1</v>
      </c>
      <c r="G1">
        <v>30570983</v>
      </c>
      <c r="H1">
        <v>1</v>
      </c>
      <c r="I1" t="s">
        <v>348</v>
      </c>
      <c r="J1" t="s">
        <v>3</v>
      </c>
      <c r="K1" t="s">
        <v>349</v>
      </c>
      <c r="L1">
        <v>1191</v>
      </c>
      <c r="N1">
        <v>1013</v>
      </c>
      <c r="O1" t="s">
        <v>350</v>
      </c>
      <c r="P1" t="s">
        <v>350</v>
      </c>
      <c r="Q1">
        <v>1</v>
      </c>
      <c r="W1">
        <v>0</v>
      </c>
      <c r="X1">
        <v>476480486</v>
      </c>
      <c r="Y1">
        <f>(AT1*1.1)</f>
        <v>117.74400000000001</v>
      </c>
      <c r="AA1">
        <v>0</v>
      </c>
      <c r="AB1">
        <v>0</v>
      </c>
      <c r="AC1">
        <v>0</v>
      </c>
      <c r="AD1">
        <v>0</v>
      </c>
      <c r="AE1">
        <v>0</v>
      </c>
      <c r="AF1">
        <v>0</v>
      </c>
      <c r="AG1">
        <v>0</v>
      </c>
      <c r="AH1">
        <v>0</v>
      </c>
      <c r="AI1">
        <v>1</v>
      </c>
      <c r="AJ1">
        <v>1</v>
      </c>
      <c r="AK1">
        <v>1</v>
      </c>
      <c r="AL1">
        <v>1</v>
      </c>
      <c r="AM1">
        <v>-2</v>
      </c>
      <c r="AN1">
        <v>0</v>
      </c>
      <c r="AO1">
        <v>1</v>
      </c>
      <c r="AP1">
        <v>1</v>
      </c>
      <c r="AQ1">
        <v>0</v>
      </c>
      <c r="AR1">
        <v>0</v>
      </c>
      <c r="AS1" t="s">
        <v>3</v>
      </c>
      <c r="AT1">
        <v>107.04</v>
      </c>
      <c r="AU1" t="s">
        <v>25</v>
      </c>
      <c r="AV1">
        <v>1</v>
      </c>
      <c r="AW1">
        <v>2</v>
      </c>
      <c r="AX1">
        <v>50465836</v>
      </c>
      <c r="AY1">
        <v>1</v>
      </c>
      <c r="AZ1">
        <v>2048</v>
      </c>
      <c r="BA1">
        <v>15</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U1">
        <f>ROUND(AT1*Source!I40*AH1*AL1,2)</f>
        <v>0</v>
      </c>
      <c r="CV1">
        <f>ROUND(Y1*Source!I40,9)</f>
        <v>68.091355199999995</v>
      </c>
      <c r="CW1">
        <v>0</v>
      </c>
      <c r="CX1">
        <f>ROUND(Y1*Source!I40,9)</f>
        <v>68.091355199999995</v>
      </c>
      <c r="CY1">
        <f>AD1</f>
        <v>0</v>
      </c>
      <c r="CZ1">
        <f>AH1</f>
        <v>0</v>
      </c>
      <c r="DA1">
        <f>AL1</f>
        <v>1</v>
      </c>
      <c r="DB1">
        <f>ROUND((ROUND(AT1*CZ1,2)*1.1),6)</f>
        <v>0</v>
      </c>
      <c r="DC1">
        <f>ROUND((ROUND(AT1*AG1,2)*1.1),6)</f>
        <v>0</v>
      </c>
      <c r="DD1" t="s">
        <v>3</v>
      </c>
      <c r="DE1" t="s">
        <v>3</v>
      </c>
      <c r="DF1">
        <f>ROUND(ROUND(AE1,2)*CX1,2)</f>
        <v>0</v>
      </c>
      <c r="DG1">
        <f t="shared" ref="DG1:DG23" si="0">ROUND(ROUND(AF1,2)*CX1,2)</f>
        <v>0</v>
      </c>
      <c r="DH1">
        <f t="shared" ref="DH1:DH23" si="1">ROUND(ROUND(AG1,2)*CX1,2)</f>
        <v>0</v>
      </c>
      <c r="DI1">
        <f t="shared" ref="DI1:DI28" si="2">ROUND(ROUND(AH1,2)*CX1,2)</f>
        <v>0</v>
      </c>
      <c r="DJ1">
        <f>DI1</f>
        <v>0</v>
      </c>
      <c r="DK1">
        <v>0</v>
      </c>
      <c r="DL1" t="s">
        <v>3</v>
      </c>
      <c r="DM1">
        <v>0</v>
      </c>
      <c r="DN1" t="s">
        <v>3</v>
      </c>
      <c r="DO1">
        <v>0</v>
      </c>
    </row>
    <row r="2" spans="1:119" x14ac:dyDescent="0.2">
      <c r="A2">
        <f>ROW(Source!A41)</f>
        <v>41</v>
      </c>
      <c r="B2">
        <v>50464747</v>
      </c>
      <c r="C2">
        <v>50465834</v>
      </c>
      <c r="D2">
        <v>40404405</v>
      </c>
      <c r="E2">
        <v>30570983</v>
      </c>
      <c r="F2">
        <v>1</v>
      </c>
      <c r="G2">
        <v>30570983</v>
      </c>
      <c r="H2">
        <v>1</v>
      </c>
      <c r="I2" t="s">
        <v>348</v>
      </c>
      <c r="J2" t="s">
        <v>3</v>
      </c>
      <c r="K2" t="s">
        <v>349</v>
      </c>
      <c r="L2">
        <v>1191</v>
      </c>
      <c r="N2">
        <v>1013</v>
      </c>
      <c r="O2" t="s">
        <v>350</v>
      </c>
      <c r="P2" t="s">
        <v>350</v>
      </c>
      <c r="Q2">
        <v>1</v>
      </c>
      <c r="W2">
        <v>0</v>
      </c>
      <c r="X2">
        <v>476480486</v>
      </c>
      <c r="Y2">
        <f>(AT2*1.1)</f>
        <v>117.74400000000001</v>
      </c>
      <c r="AA2">
        <v>0</v>
      </c>
      <c r="AB2">
        <v>0</v>
      </c>
      <c r="AC2">
        <v>0</v>
      </c>
      <c r="AD2">
        <v>0</v>
      </c>
      <c r="AE2">
        <v>0</v>
      </c>
      <c r="AF2">
        <v>0</v>
      </c>
      <c r="AG2">
        <v>0</v>
      </c>
      <c r="AH2">
        <v>0</v>
      </c>
      <c r="AI2">
        <v>1</v>
      </c>
      <c r="AJ2">
        <v>1</v>
      </c>
      <c r="AK2">
        <v>1</v>
      </c>
      <c r="AL2">
        <v>1</v>
      </c>
      <c r="AM2">
        <v>5</v>
      </c>
      <c r="AN2">
        <v>0</v>
      </c>
      <c r="AO2">
        <v>1</v>
      </c>
      <c r="AP2">
        <v>1</v>
      </c>
      <c r="AQ2">
        <v>0</v>
      </c>
      <c r="AR2">
        <v>0</v>
      </c>
      <c r="AS2" t="s">
        <v>3</v>
      </c>
      <c r="AT2">
        <v>107.04</v>
      </c>
      <c r="AU2" t="s">
        <v>25</v>
      </c>
      <c r="AV2">
        <v>1</v>
      </c>
      <c r="AW2">
        <v>2</v>
      </c>
      <c r="AX2">
        <v>50465836</v>
      </c>
      <c r="AY2">
        <v>1</v>
      </c>
      <c r="AZ2">
        <v>2048</v>
      </c>
      <c r="BA2">
        <v>16</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U2">
        <f>ROUND(AT2*Source!I41*AH2*AL2,2)</f>
        <v>0</v>
      </c>
      <c r="CV2">
        <f>ROUND(Y2*Source!I41,9)</f>
        <v>68.091355199999995</v>
      </c>
      <c r="CW2">
        <v>0</v>
      </c>
      <c r="CX2">
        <f>ROUND(Y2*Source!I41,9)</f>
        <v>68.091355199999995</v>
      </c>
      <c r="CY2">
        <f>AD2</f>
        <v>0</v>
      </c>
      <c r="CZ2">
        <f>AH2</f>
        <v>0</v>
      </c>
      <c r="DA2">
        <f>AL2</f>
        <v>1</v>
      </c>
      <c r="DB2">
        <f>ROUND((ROUND(AT2*CZ2,2)*1.1),6)</f>
        <v>0</v>
      </c>
      <c r="DC2">
        <f>ROUND((ROUND(AT2*AG2,2)*1.1),6)</f>
        <v>0</v>
      </c>
      <c r="DD2" t="s">
        <v>3</v>
      </c>
      <c r="DE2" t="s">
        <v>3</v>
      </c>
      <c r="DF2">
        <f>ROUND(ROUND(AE2,2)*CX2,2)</f>
        <v>0</v>
      </c>
      <c r="DG2">
        <f t="shared" si="0"/>
        <v>0</v>
      </c>
      <c r="DH2">
        <f t="shared" si="1"/>
        <v>0</v>
      </c>
      <c r="DI2">
        <f t="shared" si="2"/>
        <v>0</v>
      </c>
      <c r="DJ2">
        <f>DI2</f>
        <v>0</v>
      </c>
      <c r="DK2">
        <v>0</v>
      </c>
      <c r="DL2" t="s">
        <v>3</v>
      </c>
      <c r="DM2">
        <v>0</v>
      </c>
      <c r="DN2" t="s">
        <v>3</v>
      </c>
      <c r="DO2">
        <v>0</v>
      </c>
    </row>
    <row r="3" spans="1:119" x14ac:dyDescent="0.2">
      <c r="A3">
        <f>ROW(Source!A95)</f>
        <v>95</v>
      </c>
      <c r="B3">
        <v>50464749</v>
      </c>
      <c r="C3">
        <v>50465937</v>
      </c>
      <c r="D3">
        <v>46150889</v>
      </c>
      <c r="E3">
        <v>1</v>
      </c>
      <c r="F3">
        <v>1</v>
      </c>
      <c r="G3">
        <v>30570983</v>
      </c>
      <c r="H3">
        <v>3</v>
      </c>
      <c r="I3" t="s">
        <v>153</v>
      </c>
      <c r="J3" t="s">
        <v>155</v>
      </c>
      <c r="K3" t="s">
        <v>154</v>
      </c>
      <c r="L3">
        <v>1303</v>
      </c>
      <c r="N3">
        <v>1003</v>
      </c>
      <c r="O3" t="s">
        <v>140</v>
      </c>
      <c r="P3" t="s">
        <v>140</v>
      </c>
      <c r="Q3">
        <v>1000</v>
      </c>
      <c r="W3">
        <v>0</v>
      </c>
      <c r="X3">
        <v>1780892425</v>
      </c>
      <c r="Y3">
        <f t="shared" ref="Y3:Y8" si="3">AT3</f>
        <v>0.10199999999999999</v>
      </c>
      <c r="AA3">
        <v>82215.070000000007</v>
      </c>
      <c r="AB3">
        <v>0</v>
      </c>
      <c r="AC3">
        <v>0</v>
      </c>
      <c r="AD3">
        <v>0</v>
      </c>
      <c r="AE3">
        <v>82215.070000000007</v>
      </c>
      <c r="AF3">
        <v>0</v>
      </c>
      <c r="AG3">
        <v>0</v>
      </c>
      <c r="AH3">
        <v>0</v>
      </c>
      <c r="AI3">
        <v>1</v>
      </c>
      <c r="AJ3">
        <v>1</v>
      </c>
      <c r="AK3">
        <v>1</v>
      </c>
      <c r="AL3">
        <v>1</v>
      </c>
      <c r="AM3">
        <v>0</v>
      </c>
      <c r="AN3">
        <v>0</v>
      </c>
      <c r="AO3">
        <v>0</v>
      </c>
      <c r="AP3">
        <v>1</v>
      </c>
      <c r="AQ3">
        <v>0</v>
      </c>
      <c r="AR3">
        <v>0</v>
      </c>
      <c r="AS3" t="s">
        <v>3</v>
      </c>
      <c r="AT3">
        <v>0.10199999999999999</v>
      </c>
      <c r="AU3" t="s">
        <v>3</v>
      </c>
      <c r="AV3">
        <v>0</v>
      </c>
      <c r="AW3">
        <v>1</v>
      </c>
      <c r="AX3">
        <v>-1</v>
      </c>
      <c r="AY3">
        <v>0</v>
      </c>
      <c r="AZ3">
        <v>0</v>
      </c>
      <c r="BA3" t="s">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V3">
        <v>0</v>
      </c>
      <c r="CW3">
        <v>0</v>
      </c>
      <c r="CX3">
        <f>ROUND(Y3*Source!I95,9)</f>
        <v>0.39269999999999999</v>
      </c>
      <c r="CY3">
        <f t="shared" ref="CY3:CY8" si="4">AA3</f>
        <v>82215.070000000007</v>
      </c>
      <c r="CZ3">
        <f t="shared" ref="CZ3:CZ8" si="5">AE3</f>
        <v>82215.070000000007</v>
      </c>
      <c r="DA3">
        <f t="shared" ref="DA3:DA8" si="6">AI3</f>
        <v>1</v>
      </c>
      <c r="DB3">
        <f t="shared" ref="DB3:DB8" si="7">ROUND(ROUND(AT3*CZ3,2),6)</f>
        <v>8385.94</v>
      </c>
      <c r="DC3">
        <f t="shared" ref="DC3:DC8" si="8">ROUND(ROUND(AT3*AG3,2),6)</f>
        <v>0</v>
      </c>
      <c r="DD3" t="s">
        <v>3</v>
      </c>
      <c r="DE3" t="s">
        <v>3</v>
      </c>
      <c r="DF3">
        <f>ROUND(ROUND(AE3,2)*CX3,2)</f>
        <v>32285.86</v>
      </c>
      <c r="DG3">
        <f t="shared" si="0"/>
        <v>0</v>
      </c>
      <c r="DH3">
        <f t="shared" si="1"/>
        <v>0</v>
      </c>
      <c r="DI3">
        <f t="shared" si="2"/>
        <v>0</v>
      </c>
      <c r="DJ3">
        <f t="shared" ref="DJ3:DJ8" si="9">DF3</f>
        <v>32285.86</v>
      </c>
      <c r="DK3">
        <v>0</v>
      </c>
      <c r="DL3" t="s">
        <v>3</v>
      </c>
      <c r="DM3">
        <v>0</v>
      </c>
      <c r="DN3" t="s">
        <v>3</v>
      </c>
      <c r="DO3">
        <v>0</v>
      </c>
    </row>
    <row r="4" spans="1:119" x14ac:dyDescent="0.2">
      <c r="A4">
        <f>ROW(Source!A96)</f>
        <v>96</v>
      </c>
      <c r="B4">
        <v>50464747</v>
      </c>
      <c r="C4">
        <v>50465937</v>
      </c>
      <c r="D4">
        <v>46150889</v>
      </c>
      <c r="E4">
        <v>1</v>
      </c>
      <c r="F4">
        <v>1</v>
      </c>
      <c r="G4">
        <v>30570983</v>
      </c>
      <c r="H4">
        <v>3</v>
      </c>
      <c r="I4" t="s">
        <v>153</v>
      </c>
      <c r="J4" t="s">
        <v>155</v>
      </c>
      <c r="K4" t="s">
        <v>154</v>
      </c>
      <c r="L4">
        <v>1303</v>
      </c>
      <c r="N4">
        <v>1003</v>
      </c>
      <c r="O4" t="s">
        <v>140</v>
      </c>
      <c r="P4" t="s">
        <v>140</v>
      </c>
      <c r="Q4">
        <v>1000</v>
      </c>
      <c r="W4">
        <v>0</v>
      </c>
      <c r="X4">
        <v>1780892425</v>
      </c>
      <c r="Y4">
        <f t="shared" si="3"/>
        <v>0.10199999999999999</v>
      </c>
      <c r="AA4">
        <v>139532.95000000001</v>
      </c>
      <c r="AB4">
        <v>0</v>
      </c>
      <c r="AC4">
        <v>0</v>
      </c>
      <c r="AD4">
        <v>0</v>
      </c>
      <c r="AE4">
        <v>82215.070000000007</v>
      </c>
      <c r="AF4">
        <v>0</v>
      </c>
      <c r="AG4">
        <v>0</v>
      </c>
      <c r="AH4">
        <v>0</v>
      </c>
      <c r="AI4">
        <v>1.57</v>
      </c>
      <c r="AJ4">
        <v>1</v>
      </c>
      <c r="AK4">
        <v>1</v>
      </c>
      <c r="AL4">
        <v>1</v>
      </c>
      <c r="AM4">
        <v>0</v>
      </c>
      <c r="AN4">
        <v>0</v>
      </c>
      <c r="AO4">
        <v>0</v>
      </c>
      <c r="AP4">
        <v>1</v>
      </c>
      <c r="AQ4">
        <v>0</v>
      </c>
      <c r="AR4">
        <v>0</v>
      </c>
      <c r="AS4" t="s">
        <v>3</v>
      </c>
      <c r="AT4">
        <v>0.10199999999999999</v>
      </c>
      <c r="AU4" t="s">
        <v>3</v>
      </c>
      <c r="AV4">
        <v>0</v>
      </c>
      <c r="AW4">
        <v>1</v>
      </c>
      <c r="AX4">
        <v>-1</v>
      </c>
      <c r="AY4">
        <v>0</v>
      </c>
      <c r="AZ4">
        <v>0</v>
      </c>
      <c r="BA4" t="s">
        <v>3</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V4">
        <v>0</v>
      </c>
      <c r="CW4">
        <v>0</v>
      </c>
      <c r="CX4">
        <f>ROUND(Y4*Source!I96,9)</f>
        <v>0.39269999999999999</v>
      </c>
      <c r="CY4">
        <f t="shared" si="4"/>
        <v>139532.95000000001</v>
      </c>
      <c r="CZ4">
        <f t="shared" si="5"/>
        <v>82215.070000000007</v>
      </c>
      <c r="DA4">
        <f t="shared" si="6"/>
        <v>1.57</v>
      </c>
      <c r="DB4">
        <f t="shared" si="7"/>
        <v>8385.94</v>
      </c>
      <c r="DC4">
        <f t="shared" si="8"/>
        <v>0</v>
      </c>
      <c r="DD4" t="s">
        <v>3</v>
      </c>
      <c r="DE4" t="s">
        <v>3</v>
      </c>
      <c r="DF4">
        <f>ROUND(ROUND(AE4*AI4,2)*CX4,2)</f>
        <v>50688.800000000003</v>
      </c>
      <c r="DG4">
        <f t="shared" si="0"/>
        <v>0</v>
      </c>
      <c r="DH4">
        <f t="shared" si="1"/>
        <v>0</v>
      </c>
      <c r="DI4">
        <f t="shared" si="2"/>
        <v>0</v>
      </c>
      <c r="DJ4">
        <f t="shared" si="9"/>
        <v>50688.800000000003</v>
      </c>
      <c r="DK4">
        <v>0</v>
      </c>
      <c r="DL4" t="s">
        <v>3</v>
      </c>
      <c r="DM4">
        <v>0</v>
      </c>
      <c r="DN4" t="s">
        <v>3</v>
      </c>
      <c r="DO4">
        <v>0</v>
      </c>
    </row>
    <row r="5" spans="1:119" x14ac:dyDescent="0.2">
      <c r="A5">
        <f>ROW(Source!A164)</f>
        <v>164</v>
      </c>
      <c r="B5">
        <v>50464749</v>
      </c>
      <c r="C5">
        <v>50466036</v>
      </c>
      <c r="D5">
        <v>46148320</v>
      </c>
      <c r="E5">
        <v>1</v>
      </c>
      <c r="F5">
        <v>1</v>
      </c>
      <c r="G5">
        <v>30570983</v>
      </c>
      <c r="H5">
        <v>3</v>
      </c>
      <c r="I5" t="s">
        <v>248</v>
      </c>
      <c r="J5" t="s">
        <v>250</v>
      </c>
      <c r="K5" t="s">
        <v>249</v>
      </c>
      <c r="L5">
        <v>1355</v>
      </c>
      <c r="N5">
        <v>1010</v>
      </c>
      <c r="O5" t="s">
        <v>245</v>
      </c>
      <c r="P5" t="s">
        <v>245</v>
      </c>
      <c r="Q5">
        <v>100</v>
      </c>
      <c r="W5">
        <v>0</v>
      </c>
      <c r="X5">
        <v>-1417325155</v>
      </c>
      <c r="Y5">
        <f t="shared" si="3"/>
        <v>0.83333299999999999</v>
      </c>
      <c r="AA5">
        <v>26.71</v>
      </c>
      <c r="AB5">
        <v>0</v>
      </c>
      <c r="AC5">
        <v>0</v>
      </c>
      <c r="AD5">
        <v>0</v>
      </c>
      <c r="AE5">
        <v>26.71</v>
      </c>
      <c r="AF5">
        <v>0</v>
      </c>
      <c r="AG5">
        <v>0</v>
      </c>
      <c r="AH5">
        <v>0</v>
      </c>
      <c r="AI5">
        <v>1</v>
      </c>
      <c r="AJ5">
        <v>1</v>
      </c>
      <c r="AK5">
        <v>1</v>
      </c>
      <c r="AL5">
        <v>1</v>
      </c>
      <c r="AM5">
        <v>0</v>
      </c>
      <c r="AN5">
        <v>0</v>
      </c>
      <c r="AO5">
        <v>0</v>
      </c>
      <c r="AP5">
        <v>1</v>
      </c>
      <c r="AQ5">
        <v>0</v>
      </c>
      <c r="AR5">
        <v>0</v>
      </c>
      <c r="AS5" t="s">
        <v>3</v>
      </c>
      <c r="AT5">
        <v>0.83333299999999999</v>
      </c>
      <c r="AU5" t="s">
        <v>3</v>
      </c>
      <c r="AV5">
        <v>0</v>
      </c>
      <c r="AW5">
        <v>1</v>
      </c>
      <c r="AX5">
        <v>-1</v>
      </c>
      <c r="AY5">
        <v>0</v>
      </c>
      <c r="AZ5">
        <v>0</v>
      </c>
      <c r="BA5" t="s">
        <v>3</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V5">
        <v>0</v>
      </c>
      <c r="CW5">
        <v>0</v>
      </c>
      <c r="CX5">
        <f>ROUND(Y5*Source!I164,9)</f>
        <v>0.99999959999999999</v>
      </c>
      <c r="CY5">
        <f t="shared" si="4"/>
        <v>26.71</v>
      </c>
      <c r="CZ5">
        <f t="shared" si="5"/>
        <v>26.71</v>
      </c>
      <c r="DA5">
        <f t="shared" si="6"/>
        <v>1</v>
      </c>
      <c r="DB5">
        <f t="shared" si="7"/>
        <v>22.26</v>
      </c>
      <c r="DC5">
        <f t="shared" si="8"/>
        <v>0</v>
      </c>
      <c r="DD5" t="s">
        <v>3</v>
      </c>
      <c r="DE5" t="s">
        <v>3</v>
      </c>
      <c r="DF5">
        <f>ROUND(ROUND(AE5,2)*CX5,2)</f>
        <v>26.71</v>
      </c>
      <c r="DG5">
        <f t="shared" si="0"/>
        <v>0</v>
      </c>
      <c r="DH5">
        <f t="shared" si="1"/>
        <v>0</v>
      </c>
      <c r="DI5">
        <f t="shared" si="2"/>
        <v>0</v>
      </c>
      <c r="DJ5">
        <f t="shared" si="9"/>
        <v>26.71</v>
      </c>
      <c r="DK5">
        <v>0</v>
      </c>
      <c r="DL5" t="s">
        <v>3</v>
      </c>
      <c r="DM5">
        <v>0</v>
      </c>
      <c r="DN5" t="s">
        <v>3</v>
      </c>
      <c r="DO5">
        <v>0</v>
      </c>
    </row>
    <row r="6" spans="1:119" x14ac:dyDescent="0.2">
      <c r="A6">
        <f>ROW(Source!A165)</f>
        <v>165</v>
      </c>
      <c r="B6">
        <v>50464747</v>
      </c>
      <c r="C6">
        <v>50466036</v>
      </c>
      <c r="D6">
        <v>46148320</v>
      </c>
      <c r="E6">
        <v>1</v>
      </c>
      <c r="F6">
        <v>1</v>
      </c>
      <c r="G6">
        <v>30570983</v>
      </c>
      <c r="H6">
        <v>3</v>
      </c>
      <c r="I6" t="s">
        <v>248</v>
      </c>
      <c r="J6" t="s">
        <v>250</v>
      </c>
      <c r="K6" t="s">
        <v>249</v>
      </c>
      <c r="L6">
        <v>1355</v>
      </c>
      <c r="N6">
        <v>1010</v>
      </c>
      <c r="O6" t="s">
        <v>245</v>
      </c>
      <c r="P6" t="s">
        <v>245</v>
      </c>
      <c r="Q6">
        <v>100</v>
      </c>
      <c r="W6">
        <v>0</v>
      </c>
      <c r="X6">
        <v>-1417325155</v>
      </c>
      <c r="Y6">
        <f t="shared" si="3"/>
        <v>0.83333299999999999</v>
      </c>
      <c r="AA6">
        <v>95.09</v>
      </c>
      <c r="AB6">
        <v>0</v>
      </c>
      <c r="AC6">
        <v>0</v>
      </c>
      <c r="AD6">
        <v>0</v>
      </c>
      <c r="AE6">
        <v>26.71</v>
      </c>
      <c r="AF6">
        <v>0</v>
      </c>
      <c r="AG6">
        <v>0</v>
      </c>
      <c r="AH6">
        <v>0</v>
      </c>
      <c r="AI6">
        <v>3.56</v>
      </c>
      <c r="AJ6">
        <v>1</v>
      </c>
      <c r="AK6">
        <v>1</v>
      </c>
      <c r="AL6">
        <v>1</v>
      </c>
      <c r="AM6">
        <v>0</v>
      </c>
      <c r="AN6">
        <v>0</v>
      </c>
      <c r="AO6">
        <v>0</v>
      </c>
      <c r="AP6">
        <v>1</v>
      </c>
      <c r="AQ6">
        <v>0</v>
      </c>
      <c r="AR6">
        <v>0</v>
      </c>
      <c r="AS6" t="s">
        <v>3</v>
      </c>
      <c r="AT6">
        <v>0.83333299999999999</v>
      </c>
      <c r="AU6" t="s">
        <v>3</v>
      </c>
      <c r="AV6">
        <v>0</v>
      </c>
      <c r="AW6">
        <v>1</v>
      </c>
      <c r="AX6">
        <v>-1</v>
      </c>
      <c r="AY6">
        <v>0</v>
      </c>
      <c r="AZ6">
        <v>0</v>
      </c>
      <c r="BA6" t="s">
        <v>3</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V6">
        <v>0</v>
      </c>
      <c r="CW6">
        <v>0</v>
      </c>
      <c r="CX6">
        <f>ROUND(Y6*Source!I165,9)</f>
        <v>0.99999959999999999</v>
      </c>
      <c r="CY6">
        <f t="shared" si="4"/>
        <v>95.09</v>
      </c>
      <c r="CZ6">
        <f t="shared" si="5"/>
        <v>26.71</v>
      </c>
      <c r="DA6">
        <f t="shared" si="6"/>
        <v>3.56</v>
      </c>
      <c r="DB6">
        <f t="shared" si="7"/>
        <v>22.26</v>
      </c>
      <c r="DC6">
        <f t="shared" si="8"/>
        <v>0</v>
      </c>
      <c r="DD6" t="s">
        <v>3</v>
      </c>
      <c r="DE6" t="s">
        <v>3</v>
      </c>
      <c r="DF6">
        <f>ROUND(ROUND(AE6*AI6,2)*CX6,2)</f>
        <v>95.09</v>
      </c>
      <c r="DG6">
        <f t="shared" si="0"/>
        <v>0</v>
      </c>
      <c r="DH6">
        <f t="shared" si="1"/>
        <v>0</v>
      </c>
      <c r="DI6">
        <f t="shared" si="2"/>
        <v>0</v>
      </c>
      <c r="DJ6">
        <f t="shared" si="9"/>
        <v>95.09</v>
      </c>
      <c r="DK6">
        <v>0</v>
      </c>
      <c r="DL6" t="s">
        <v>3</v>
      </c>
      <c r="DM6">
        <v>0</v>
      </c>
      <c r="DN6" t="s">
        <v>3</v>
      </c>
      <c r="DO6">
        <v>0</v>
      </c>
    </row>
    <row r="7" spans="1:119" x14ac:dyDescent="0.2">
      <c r="A7">
        <f>ROW(Source!A194)</f>
        <v>194</v>
      </c>
      <c r="B7">
        <v>50464749</v>
      </c>
      <c r="C7">
        <v>50466147</v>
      </c>
      <c r="D7">
        <v>45561037</v>
      </c>
      <c r="E7">
        <v>1</v>
      </c>
      <c r="F7">
        <v>1</v>
      </c>
      <c r="G7">
        <v>30570983</v>
      </c>
      <c r="H7">
        <v>3</v>
      </c>
      <c r="I7" t="s">
        <v>298</v>
      </c>
      <c r="J7" t="s">
        <v>300</v>
      </c>
      <c r="K7" t="s">
        <v>299</v>
      </c>
      <c r="L7">
        <v>1355</v>
      </c>
      <c r="N7">
        <v>1010</v>
      </c>
      <c r="O7" t="s">
        <v>245</v>
      </c>
      <c r="P7" t="s">
        <v>245</v>
      </c>
      <c r="Q7">
        <v>100</v>
      </c>
      <c r="W7">
        <v>0</v>
      </c>
      <c r="X7">
        <v>1044340387</v>
      </c>
      <c r="Y7">
        <f t="shared" si="3"/>
        <v>0.1</v>
      </c>
      <c r="AA7">
        <v>35.4</v>
      </c>
      <c r="AB7">
        <v>0</v>
      </c>
      <c r="AC7">
        <v>0</v>
      </c>
      <c r="AD7">
        <v>0</v>
      </c>
      <c r="AE7">
        <v>35.4</v>
      </c>
      <c r="AF7">
        <v>0</v>
      </c>
      <c r="AG7">
        <v>0</v>
      </c>
      <c r="AH7">
        <v>0</v>
      </c>
      <c r="AI7">
        <v>1</v>
      </c>
      <c r="AJ7">
        <v>1</v>
      </c>
      <c r="AK7">
        <v>1</v>
      </c>
      <c r="AL7">
        <v>1</v>
      </c>
      <c r="AM7">
        <v>0</v>
      </c>
      <c r="AN7">
        <v>0</v>
      </c>
      <c r="AO7">
        <v>0</v>
      </c>
      <c r="AP7">
        <v>1</v>
      </c>
      <c r="AQ7">
        <v>0</v>
      </c>
      <c r="AR7">
        <v>0</v>
      </c>
      <c r="AS7" t="s">
        <v>3</v>
      </c>
      <c r="AT7">
        <v>0.1</v>
      </c>
      <c r="AU7" t="s">
        <v>3</v>
      </c>
      <c r="AV7">
        <v>0</v>
      </c>
      <c r="AW7">
        <v>1</v>
      </c>
      <c r="AX7">
        <v>-1</v>
      </c>
      <c r="AY7">
        <v>0</v>
      </c>
      <c r="AZ7">
        <v>0</v>
      </c>
      <c r="BA7" t="s">
        <v>3</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V7">
        <v>0</v>
      </c>
      <c r="CW7">
        <v>0</v>
      </c>
      <c r="CX7">
        <f>ROUND(Y7*Source!I194,9)</f>
        <v>1</v>
      </c>
      <c r="CY7">
        <f t="shared" si="4"/>
        <v>35.4</v>
      </c>
      <c r="CZ7">
        <f t="shared" si="5"/>
        <v>35.4</v>
      </c>
      <c r="DA7">
        <f t="shared" si="6"/>
        <v>1</v>
      </c>
      <c r="DB7">
        <f t="shared" si="7"/>
        <v>3.54</v>
      </c>
      <c r="DC7">
        <f t="shared" si="8"/>
        <v>0</v>
      </c>
      <c r="DD7" t="s">
        <v>3</v>
      </c>
      <c r="DE7" t="s">
        <v>3</v>
      </c>
      <c r="DF7">
        <f>ROUND(ROUND(AE7,2)*CX7,2)</f>
        <v>35.4</v>
      </c>
      <c r="DG7">
        <f t="shared" si="0"/>
        <v>0</v>
      </c>
      <c r="DH7">
        <f t="shared" si="1"/>
        <v>0</v>
      </c>
      <c r="DI7">
        <f t="shared" si="2"/>
        <v>0</v>
      </c>
      <c r="DJ7">
        <f t="shared" si="9"/>
        <v>35.4</v>
      </c>
      <c r="DK7">
        <v>0</v>
      </c>
      <c r="DL7" t="s">
        <v>3</v>
      </c>
      <c r="DM7">
        <v>0</v>
      </c>
      <c r="DN7" t="s">
        <v>3</v>
      </c>
      <c r="DO7">
        <v>0</v>
      </c>
    </row>
    <row r="8" spans="1:119" x14ac:dyDescent="0.2">
      <c r="A8">
        <f>ROW(Source!A195)</f>
        <v>195</v>
      </c>
      <c r="B8">
        <v>50464747</v>
      </c>
      <c r="C8">
        <v>50466147</v>
      </c>
      <c r="D8">
        <v>45561037</v>
      </c>
      <c r="E8">
        <v>1</v>
      </c>
      <c r="F8">
        <v>1</v>
      </c>
      <c r="G8">
        <v>30570983</v>
      </c>
      <c r="H8">
        <v>3</v>
      </c>
      <c r="I8" t="s">
        <v>298</v>
      </c>
      <c r="J8" t="s">
        <v>300</v>
      </c>
      <c r="K8" t="s">
        <v>299</v>
      </c>
      <c r="L8">
        <v>1355</v>
      </c>
      <c r="N8">
        <v>1010</v>
      </c>
      <c r="O8" t="s">
        <v>245</v>
      </c>
      <c r="P8" t="s">
        <v>245</v>
      </c>
      <c r="Q8">
        <v>100</v>
      </c>
      <c r="W8">
        <v>0</v>
      </c>
      <c r="X8">
        <v>1044340387</v>
      </c>
      <c r="Y8">
        <f t="shared" si="3"/>
        <v>0.1</v>
      </c>
      <c r="AA8">
        <v>403.21</v>
      </c>
      <c r="AB8">
        <v>0</v>
      </c>
      <c r="AC8">
        <v>0</v>
      </c>
      <c r="AD8">
        <v>0</v>
      </c>
      <c r="AE8">
        <v>35.4</v>
      </c>
      <c r="AF8">
        <v>0</v>
      </c>
      <c r="AG8">
        <v>0</v>
      </c>
      <c r="AH8">
        <v>0</v>
      </c>
      <c r="AI8">
        <v>11.39</v>
      </c>
      <c r="AJ8">
        <v>1</v>
      </c>
      <c r="AK8">
        <v>1</v>
      </c>
      <c r="AL8">
        <v>1</v>
      </c>
      <c r="AM8">
        <v>0</v>
      </c>
      <c r="AN8">
        <v>0</v>
      </c>
      <c r="AO8">
        <v>0</v>
      </c>
      <c r="AP8">
        <v>1</v>
      </c>
      <c r="AQ8">
        <v>0</v>
      </c>
      <c r="AR8">
        <v>0</v>
      </c>
      <c r="AS8" t="s">
        <v>3</v>
      </c>
      <c r="AT8">
        <v>0.1</v>
      </c>
      <c r="AU8" t="s">
        <v>3</v>
      </c>
      <c r="AV8">
        <v>0</v>
      </c>
      <c r="AW8">
        <v>1</v>
      </c>
      <c r="AX8">
        <v>-1</v>
      </c>
      <c r="AY8">
        <v>0</v>
      </c>
      <c r="AZ8">
        <v>0</v>
      </c>
      <c r="BA8" t="s">
        <v>3</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V8">
        <v>0</v>
      </c>
      <c r="CW8">
        <v>0</v>
      </c>
      <c r="CX8">
        <f>ROUND(Y8*Source!I195,9)</f>
        <v>1</v>
      </c>
      <c r="CY8">
        <f t="shared" si="4"/>
        <v>403.21</v>
      </c>
      <c r="CZ8">
        <f t="shared" si="5"/>
        <v>35.4</v>
      </c>
      <c r="DA8">
        <f t="shared" si="6"/>
        <v>11.39</v>
      </c>
      <c r="DB8">
        <f t="shared" si="7"/>
        <v>3.54</v>
      </c>
      <c r="DC8">
        <f t="shared" si="8"/>
        <v>0</v>
      </c>
      <c r="DD8" t="s">
        <v>3</v>
      </c>
      <c r="DE8" t="s">
        <v>3</v>
      </c>
      <c r="DF8">
        <f>ROUND(ROUND(AE8*AI8,2)*CX8,2)</f>
        <v>403.21</v>
      </c>
      <c r="DG8">
        <f t="shared" si="0"/>
        <v>0</v>
      </c>
      <c r="DH8">
        <f t="shared" si="1"/>
        <v>0</v>
      </c>
      <c r="DI8">
        <f t="shared" si="2"/>
        <v>0</v>
      </c>
      <c r="DJ8">
        <f t="shared" si="9"/>
        <v>403.21</v>
      </c>
      <c r="DK8">
        <v>0</v>
      </c>
      <c r="DL8" t="s">
        <v>3</v>
      </c>
      <c r="DM8">
        <v>0</v>
      </c>
      <c r="DN8" t="s">
        <v>3</v>
      </c>
      <c r="DO8">
        <v>0</v>
      </c>
    </row>
    <row r="9" spans="1:119" x14ac:dyDescent="0.2">
      <c r="A9">
        <f>ROW(Source!A198)</f>
        <v>198</v>
      </c>
      <c r="B9">
        <v>50464749</v>
      </c>
      <c r="C9">
        <v>50466159</v>
      </c>
      <c r="D9">
        <v>40404405</v>
      </c>
      <c r="E9">
        <v>30570983</v>
      </c>
      <c r="F9">
        <v>1</v>
      </c>
      <c r="G9">
        <v>30570983</v>
      </c>
      <c r="H9">
        <v>1</v>
      </c>
      <c r="I9" t="s">
        <v>348</v>
      </c>
      <c r="J9" t="s">
        <v>3</v>
      </c>
      <c r="K9" t="s">
        <v>349</v>
      </c>
      <c r="L9">
        <v>1191</v>
      </c>
      <c r="N9">
        <v>1013</v>
      </c>
      <c r="O9" t="s">
        <v>350</v>
      </c>
      <c r="P9" t="s">
        <v>350</v>
      </c>
      <c r="Q9">
        <v>1</v>
      </c>
      <c r="W9">
        <v>0</v>
      </c>
      <c r="X9">
        <v>476480486</v>
      </c>
      <c r="Y9">
        <f>(AT9*1.1)</f>
        <v>2.2000000000000002</v>
      </c>
      <c r="AA9">
        <v>0</v>
      </c>
      <c r="AB9">
        <v>0</v>
      </c>
      <c r="AC9">
        <v>0</v>
      </c>
      <c r="AD9">
        <v>0</v>
      </c>
      <c r="AE9">
        <v>0</v>
      </c>
      <c r="AF9">
        <v>0</v>
      </c>
      <c r="AG9">
        <v>0</v>
      </c>
      <c r="AH9">
        <v>0</v>
      </c>
      <c r="AI9">
        <v>1</v>
      </c>
      <c r="AJ9">
        <v>1</v>
      </c>
      <c r="AK9">
        <v>1</v>
      </c>
      <c r="AL9">
        <v>1</v>
      </c>
      <c r="AM9">
        <v>-2</v>
      </c>
      <c r="AN9">
        <v>0</v>
      </c>
      <c r="AO9">
        <v>1</v>
      </c>
      <c r="AP9">
        <v>1</v>
      </c>
      <c r="AQ9">
        <v>0</v>
      </c>
      <c r="AR9">
        <v>0</v>
      </c>
      <c r="AS9" t="s">
        <v>3</v>
      </c>
      <c r="AT9">
        <v>2</v>
      </c>
      <c r="AU9" t="s">
        <v>25</v>
      </c>
      <c r="AV9">
        <v>1</v>
      </c>
      <c r="AW9">
        <v>2</v>
      </c>
      <c r="AX9">
        <v>50466164</v>
      </c>
      <c r="AY9">
        <v>1</v>
      </c>
      <c r="AZ9">
        <v>0</v>
      </c>
      <c r="BA9">
        <v>219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U9">
        <f>ROUND(AT9*Source!I198*AH9*AL9,2)</f>
        <v>0</v>
      </c>
      <c r="CV9">
        <f>ROUND(Y9*Source!I198,9)</f>
        <v>13.2</v>
      </c>
      <c r="CW9">
        <v>0</v>
      </c>
      <c r="CX9">
        <f>ROUND(Y9*Source!I198,9)</f>
        <v>13.2</v>
      </c>
      <c r="CY9">
        <f>AD9</f>
        <v>0</v>
      </c>
      <c r="CZ9">
        <f>AH9</f>
        <v>0</v>
      </c>
      <c r="DA9">
        <f>AL9</f>
        <v>1</v>
      </c>
      <c r="DB9">
        <f>ROUND((ROUND(AT9*CZ9,2)*1.1),6)</f>
        <v>0</v>
      </c>
      <c r="DC9">
        <f>ROUND((ROUND(AT9*AG9,2)*1.1),6)</f>
        <v>0</v>
      </c>
      <c r="DD9" t="s">
        <v>3</v>
      </c>
      <c r="DE9" t="s">
        <v>3</v>
      </c>
      <c r="DF9">
        <f>ROUND(ROUND(AE9,2)*CX9,2)</f>
        <v>0</v>
      </c>
      <c r="DG9">
        <f t="shared" si="0"/>
        <v>0</v>
      </c>
      <c r="DH9">
        <f t="shared" si="1"/>
        <v>0</v>
      </c>
      <c r="DI9">
        <f t="shared" si="2"/>
        <v>0</v>
      </c>
      <c r="DJ9">
        <f>DI9</f>
        <v>0</v>
      </c>
      <c r="DK9">
        <v>0</v>
      </c>
      <c r="DL9" t="s">
        <v>3</v>
      </c>
      <c r="DM9">
        <v>0</v>
      </c>
      <c r="DN9" t="s">
        <v>3</v>
      </c>
      <c r="DO9">
        <v>0</v>
      </c>
    </row>
    <row r="10" spans="1:119" x14ac:dyDescent="0.2">
      <c r="A10">
        <f>ROW(Source!A198)</f>
        <v>198</v>
      </c>
      <c r="B10">
        <v>50464749</v>
      </c>
      <c r="C10">
        <v>50466159</v>
      </c>
      <c r="D10">
        <v>46136793</v>
      </c>
      <c r="E10">
        <v>1</v>
      </c>
      <c r="F10">
        <v>1</v>
      </c>
      <c r="G10">
        <v>30570983</v>
      </c>
      <c r="H10">
        <v>3</v>
      </c>
      <c r="I10" t="s">
        <v>351</v>
      </c>
      <c r="J10" t="s">
        <v>352</v>
      </c>
      <c r="K10" t="s">
        <v>353</v>
      </c>
      <c r="L10">
        <v>1346</v>
      </c>
      <c r="N10">
        <v>1009</v>
      </c>
      <c r="O10" t="s">
        <v>276</v>
      </c>
      <c r="P10" t="s">
        <v>276</v>
      </c>
      <c r="Q10">
        <v>1</v>
      </c>
      <c r="W10">
        <v>0</v>
      </c>
      <c r="X10">
        <v>-23916938</v>
      </c>
      <c r="Y10">
        <f>AT10</f>
        <v>5.0000000000000001E-3</v>
      </c>
      <c r="AA10">
        <v>29.9</v>
      </c>
      <c r="AB10">
        <v>0</v>
      </c>
      <c r="AC10">
        <v>0</v>
      </c>
      <c r="AD10">
        <v>0</v>
      </c>
      <c r="AE10">
        <v>29.9</v>
      </c>
      <c r="AF10">
        <v>0</v>
      </c>
      <c r="AG10">
        <v>0</v>
      </c>
      <c r="AH10">
        <v>0</v>
      </c>
      <c r="AI10">
        <v>1</v>
      </c>
      <c r="AJ10">
        <v>1</v>
      </c>
      <c r="AK10">
        <v>1</v>
      </c>
      <c r="AL10">
        <v>1</v>
      </c>
      <c r="AM10">
        <v>-2</v>
      </c>
      <c r="AN10">
        <v>0</v>
      </c>
      <c r="AO10">
        <v>1</v>
      </c>
      <c r="AP10">
        <v>1</v>
      </c>
      <c r="AQ10">
        <v>0</v>
      </c>
      <c r="AR10">
        <v>0</v>
      </c>
      <c r="AS10" t="s">
        <v>3</v>
      </c>
      <c r="AT10">
        <v>5.0000000000000001E-3</v>
      </c>
      <c r="AU10" t="s">
        <v>3</v>
      </c>
      <c r="AV10">
        <v>0</v>
      </c>
      <c r="AW10">
        <v>2</v>
      </c>
      <c r="AX10">
        <v>50466165</v>
      </c>
      <c r="AY10">
        <v>1</v>
      </c>
      <c r="AZ10">
        <v>0</v>
      </c>
      <c r="BA10">
        <v>220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V10">
        <v>0</v>
      </c>
      <c r="CW10">
        <v>0</v>
      </c>
      <c r="CX10">
        <f>ROUND(Y10*Source!I198,9)</f>
        <v>0.03</v>
      </c>
      <c r="CY10">
        <f>AA10</f>
        <v>29.9</v>
      </c>
      <c r="CZ10">
        <f>AE10</f>
        <v>29.9</v>
      </c>
      <c r="DA10">
        <f>AI10</f>
        <v>1</v>
      </c>
      <c r="DB10">
        <f>ROUND(ROUND(AT10*CZ10,2),6)</f>
        <v>0.15</v>
      </c>
      <c r="DC10">
        <f>ROUND(ROUND(AT10*AG10,2),6)</f>
        <v>0</v>
      </c>
      <c r="DD10" t="s">
        <v>3</v>
      </c>
      <c r="DE10" t="s">
        <v>3</v>
      </c>
      <c r="DF10">
        <f>ROUND(ROUND(AE10,2)*CX10,2)</f>
        <v>0.9</v>
      </c>
      <c r="DG10">
        <f t="shared" si="0"/>
        <v>0</v>
      </c>
      <c r="DH10">
        <f t="shared" si="1"/>
        <v>0</v>
      </c>
      <c r="DI10">
        <f t="shared" si="2"/>
        <v>0</v>
      </c>
      <c r="DJ10">
        <f>DF10</f>
        <v>0.9</v>
      </c>
      <c r="DK10">
        <v>0</v>
      </c>
      <c r="DL10" t="s">
        <v>3</v>
      </c>
      <c r="DM10">
        <v>0</v>
      </c>
      <c r="DN10" t="s">
        <v>3</v>
      </c>
      <c r="DO10">
        <v>0</v>
      </c>
    </row>
    <row r="11" spans="1:119" x14ac:dyDescent="0.2">
      <c r="A11">
        <f>ROW(Source!A198)</f>
        <v>198</v>
      </c>
      <c r="B11">
        <v>50464749</v>
      </c>
      <c r="C11">
        <v>50466159</v>
      </c>
      <c r="D11">
        <v>46144572</v>
      </c>
      <c r="E11">
        <v>1</v>
      </c>
      <c r="F11">
        <v>1</v>
      </c>
      <c r="G11">
        <v>30570983</v>
      </c>
      <c r="H11">
        <v>3</v>
      </c>
      <c r="I11" t="s">
        <v>308</v>
      </c>
      <c r="J11" t="s">
        <v>310</v>
      </c>
      <c r="K11" t="s">
        <v>309</v>
      </c>
      <c r="L11">
        <v>1354</v>
      </c>
      <c r="N11">
        <v>1010</v>
      </c>
      <c r="O11" t="s">
        <v>119</v>
      </c>
      <c r="P11" t="s">
        <v>119</v>
      </c>
      <c r="Q11">
        <v>1</v>
      </c>
      <c r="W11">
        <v>0</v>
      </c>
      <c r="X11">
        <v>-1957635531</v>
      </c>
      <c r="Y11">
        <f>AT11</f>
        <v>1</v>
      </c>
      <c r="AA11">
        <v>80.400000000000006</v>
      </c>
      <c r="AB11">
        <v>0</v>
      </c>
      <c r="AC11">
        <v>0</v>
      </c>
      <c r="AD11">
        <v>0</v>
      </c>
      <c r="AE11">
        <v>80.400000000000006</v>
      </c>
      <c r="AF11">
        <v>0</v>
      </c>
      <c r="AG11">
        <v>0</v>
      </c>
      <c r="AH11">
        <v>0</v>
      </c>
      <c r="AI11">
        <v>1</v>
      </c>
      <c r="AJ11">
        <v>1</v>
      </c>
      <c r="AK11">
        <v>1</v>
      </c>
      <c r="AL11">
        <v>1</v>
      </c>
      <c r="AM11">
        <v>0</v>
      </c>
      <c r="AN11">
        <v>0</v>
      </c>
      <c r="AO11">
        <v>0</v>
      </c>
      <c r="AP11">
        <v>1</v>
      </c>
      <c r="AQ11">
        <v>0</v>
      </c>
      <c r="AR11">
        <v>0</v>
      </c>
      <c r="AS11" t="s">
        <v>3</v>
      </c>
      <c r="AT11">
        <v>1</v>
      </c>
      <c r="AU11" t="s">
        <v>3</v>
      </c>
      <c r="AV11">
        <v>0</v>
      </c>
      <c r="AW11">
        <v>1</v>
      </c>
      <c r="AX11">
        <v>-1</v>
      </c>
      <c r="AY11">
        <v>0</v>
      </c>
      <c r="AZ11">
        <v>0</v>
      </c>
      <c r="BA11" t="s">
        <v>3</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V11">
        <v>0</v>
      </c>
      <c r="CW11">
        <v>0</v>
      </c>
      <c r="CX11">
        <f>ROUND(Y11*Source!I198,9)</f>
        <v>6</v>
      </c>
      <c r="CY11">
        <f>AA11</f>
        <v>80.400000000000006</v>
      </c>
      <c r="CZ11">
        <f>AE11</f>
        <v>80.400000000000006</v>
      </c>
      <c r="DA11">
        <f>AI11</f>
        <v>1</v>
      </c>
      <c r="DB11">
        <f>ROUND(ROUND(AT11*CZ11,2),6)</f>
        <v>80.400000000000006</v>
      </c>
      <c r="DC11">
        <f>ROUND(ROUND(AT11*AG11,2),6)</f>
        <v>0</v>
      </c>
      <c r="DD11" t="s">
        <v>3</v>
      </c>
      <c r="DE11" t="s">
        <v>3</v>
      </c>
      <c r="DF11">
        <f>ROUND(ROUND(AE11,2)*CX11,2)</f>
        <v>482.4</v>
      </c>
      <c r="DG11">
        <f t="shared" si="0"/>
        <v>0</v>
      </c>
      <c r="DH11">
        <f t="shared" si="1"/>
        <v>0</v>
      </c>
      <c r="DI11">
        <f t="shared" si="2"/>
        <v>0</v>
      </c>
      <c r="DJ11">
        <f>DF11</f>
        <v>482.4</v>
      </c>
      <c r="DK11">
        <v>0</v>
      </c>
      <c r="DL11" t="s">
        <v>3</v>
      </c>
      <c r="DM11">
        <v>0</v>
      </c>
      <c r="DN11" t="s">
        <v>3</v>
      </c>
      <c r="DO11">
        <v>0</v>
      </c>
    </row>
    <row r="12" spans="1:119" x14ac:dyDescent="0.2">
      <c r="A12">
        <f>ROW(Source!A198)</f>
        <v>198</v>
      </c>
      <c r="B12">
        <v>50464749</v>
      </c>
      <c r="C12">
        <v>50466159</v>
      </c>
      <c r="D12">
        <v>46148554</v>
      </c>
      <c r="E12">
        <v>1</v>
      </c>
      <c r="F12">
        <v>1</v>
      </c>
      <c r="G12">
        <v>30570983</v>
      </c>
      <c r="H12">
        <v>3</v>
      </c>
      <c r="I12" t="s">
        <v>354</v>
      </c>
      <c r="J12" t="s">
        <v>355</v>
      </c>
      <c r="K12" t="s">
        <v>356</v>
      </c>
      <c r="L12">
        <v>1356</v>
      </c>
      <c r="N12">
        <v>1010</v>
      </c>
      <c r="O12" t="s">
        <v>264</v>
      </c>
      <c r="P12" t="s">
        <v>264</v>
      </c>
      <c r="Q12">
        <v>1000</v>
      </c>
      <c r="W12">
        <v>0</v>
      </c>
      <c r="X12">
        <v>-380859890</v>
      </c>
      <c r="Y12">
        <f>AT12</f>
        <v>1E-3</v>
      </c>
      <c r="AA12">
        <v>56.17</v>
      </c>
      <c r="AB12">
        <v>0</v>
      </c>
      <c r="AC12">
        <v>0</v>
      </c>
      <c r="AD12">
        <v>0</v>
      </c>
      <c r="AE12">
        <v>56.17</v>
      </c>
      <c r="AF12">
        <v>0</v>
      </c>
      <c r="AG12">
        <v>0</v>
      </c>
      <c r="AH12">
        <v>0</v>
      </c>
      <c r="AI12">
        <v>1</v>
      </c>
      <c r="AJ12">
        <v>1</v>
      </c>
      <c r="AK12">
        <v>1</v>
      </c>
      <c r="AL12">
        <v>1</v>
      </c>
      <c r="AM12">
        <v>-2</v>
      </c>
      <c r="AN12">
        <v>0</v>
      </c>
      <c r="AO12">
        <v>1</v>
      </c>
      <c r="AP12">
        <v>1</v>
      </c>
      <c r="AQ12">
        <v>0</v>
      </c>
      <c r="AR12">
        <v>0</v>
      </c>
      <c r="AS12" t="s">
        <v>3</v>
      </c>
      <c r="AT12">
        <v>1E-3</v>
      </c>
      <c r="AU12" t="s">
        <v>3</v>
      </c>
      <c r="AV12">
        <v>0</v>
      </c>
      <c r="AW12">
        <v>2</v>
      </c>
      <c r="AX12">
        <v>50466166</v>
      </c>
      <c r="AY12">
        <v>1</v>
      </c>
      <c r="AZ12">
        <v>0</v>
      </c>
      <c r="BA12">
        <v>221</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V12">
        <v>0</v>
      </c>
      <c r="CW12">
        <v>0</v>
      </c>
      <c r="CX12">
        <f>ROUND(Y12*Source!I198,9)</f>
        <v>6.0000000000000001E-3</v>
      </c>
      <c r="CY12">
        <f>AA12</f>
        <v>56.17</v>
      </c>
      <c r="CZ12">
        <f>AE12</f>
        <v>56.17</v>
      </c>
      <c r="DA12">
        <f>AI12</f>
        <v>1</v>
      </c>
      <c r="DB12">
        <f>ROUND(ROUND(AT12*CZ12,2),6)</f>
        <v>0.06</v>
      </c>
      <c r="DC12">
        <f>ROUND(ROUND(AT12*AG12,2),6)</f>
        <v>0</v>
      </c>
      <c r="DD12" t="s">
        <v>3</v>
      </c>
      <c r="DE12" t="s">
        <v>3</v>
      </c>
      <c r="DF12">
        <f>ROUND(ROUND(AE12,2)*CX12,2)</f>
        <v>0.34</v>
      </c>
      <c r="DG12">
        <f t="shared" si="0"/>
        <v>0</v>
      </c>
      <c r="DH12">
        <f t="shared" si="1"/>
        <v>0</v>
      </c>
      <c r="DI12">
        <f t="shared" si="2"/>
        <v>0</v>
      </c>
      <c r="DJ12">
        <f>DF12</f>
        <v>0.34</v>
      </c>
      <c r="DK12">
        <v>0</v>
      </c>
      <c r="DL12" t="s">
        <v>3</v>
      </c>
      <c r="DM12">
        <v>0</v>
      </c>
      <c r="DN12" t="s">
        <v>3</v>
      </c>
      <c r="DO12">
        <v>0</v>
      </c>
    </row>
    <row r="13" spans="1:119" x14ac:dyDescent="0.2">
      <c r="A13">
        <f>ROW(Source!A199)</f>
        <v>199</v>
      </c>
      <c r="B13">
        <v>50464747</v>
      </c>
      <c r="C13">
        <v>50466159</v>
      </c>
      <c r="D13">
        <v>40404405</v>
      </c>
      <c r="E13">
        <v>30570983</v>
      </c>
      <c r="F13">
        <v>1</v>
      </c>
      <c r="G13">
        <v>30570983</v>
      </c>
      <c r="H13">
        <v>1</v>
      </c>
      <c r="I13" t="s">
        <v>348</v>
      </c>
      <c r="J13" t="s">
        <v>3</v>
      </c>
      <c r="K13" t="s">
        <v>349</v>
      </c>
      <c r="L13">
        <v>1191</v>
      </c>
      <c r="N13">
        <v>1013</v>
      </c>
      <c r="O13" t="s">
        <v>350</v>
      </c>
      <c r="P13" t="s">
        <v>350</v>
      </c>
      <c r="Q13">
        <v>1</v>
      </c>
      <c r="W13">
        <v>0</v>
      </c>
      <c r="X13">
        <v>476480486</v>
      </c>
      <c r="Y13">
        <f>(AT13*1.1)</f>
        <v>2.2000000000000002</v>
      </c>
      <c r="AA13">
        <v>0</v>
      </c>
      <c r="AB13">
        <v>0</v>
      </c>
      <c r="AC13">
        <v>0</v>
      </c>
      <c r="AD13">
        <v>0</v>
      </c>
      <c r="AE13">
        <v>0</v>
      </c>
      <c r="AF13">
        <v>0</v>
      </c>
      <c r="AG13">
        <v>0</v>
      </c>
      <c r="AH13">
        <v>0</v>
      </c>
      <c r="AI13">
        <v>1</v>
      </c>
      <c r="AJ13">
        <v>1</v>
      </c>
      <c r="AK13">
        <v>1</v>
      </c>
      <c r="AL13">
        <v>1</v>
      </c>
      <c r="AM13">
        <v>5</v>
      </c>
      <c r="AN13">
        <v>0</v>
      </c>
      <c r="AO13">
        <v>1</v>
      </c>
      <c r="AP13">
        <v>1</v>
      </c>
      <c r="AQ13">
        <v>0</v>
      </c>
      <c r="AR13">
        <v>0</v>
      </c>
      <c r="AS13" t="s">
        <v>3</v>
      </c>
      <c r="AT13">
        <v>2</v>
      </c>
      <c r="AU13" t="s">
        <v>25</v>
      </c>
      <c r="AV13">
        <v>1</v>
      </c>
      <c r="AW13">
        <v>2</v>
      </c>
      <c r="AX13">
        <v>50466164</v>
      </c>
      <c r="AY13">
        <v>1</v>
      </c>
      <c r="AZ13">
        <v>0</v>
      </c>
      <c r="BA13">
        <v>223</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CU13">
        <f>ROUND(AT13*Source!I199*AH13*AL13,2)</f>
        <v>0</v>
      </c>
      <c r="CV13">
        <f>ROUND(Y13*Source!I199,9)</f>
        <v>13.2</v>
      </c>
      <c r="CW13">
        <v>0</v>
      </c>
      <c r="CX13">
        <f>ROUND(Y13*Source!I199,9)</f>
        <v>13.2</v>
      </c>
      <c r="CY13">
        <f>AD13</f>
        <v>0</v>
      </c>
      <c r="CZ13">
        <f>AH13</f>
        <v>0</v>
      </c>
      <c r="DA13">
        <f>AL13</f>
        <v>1</v>
      </c>
      <c r="DB13">
        <f>ROUND((ROUND(AT13*CZ13,2)*1.1),6)</f>
        <v>0</v>
      </c>
      <c r="DC13">
        <f>ROUND((ROUND(AT13*AG13,2)*1.1),6)</f>
        <v>0</v>
      </c>
      <c r="DD13" t="s">
        <v>3</v>
      </c>
      <c r="DE13" t="s">
        <v>3</v>
      </c>
      <c r="DF13">
        <f>ROUND(ROUND(AE13,2)*CX13,2)</f>
        <v>0</v>
      </c>
      <c r="DG13">
        <f t="shared" si="0"/>
        <v>0</v>
      </c>
      <c r="DH13">
        <f t="shared" si="1"/>
        <v>0</v>
      </c>
      <c r="DI13">
        <f t="shared" si="2"/>
        <v>0</v>
      </c>
      <c r="DJ13">
        <f>DI13</f>
        <v>0</v>
      </c>
      <c r="DK13">
        <v>0</v>
      </c>
      <c r="DL13" t="s">
        <v>3</v>
      </c>
      <c r="DM13">
        <v>0</v>
      </c>
      <c r="DN13" t="s">
        <v>3</v>
      </c>
      <c r="DO13">
        <v>0</v>
      </c>
    </row>
    <row r="14" spans="1:119" x14ac:dyDescent="0.2">
      <c r="A14">
        <f>ROW(Source!A199)</f>
        <v>199</v>
      </c>
      <c r="B14">
        <v>50464747</v>
      </c>
      <c r="C14">
        <v>50466159</v>
      </c>
      <c r="D14">
        <v>46136793</v>
      </c>
      <c r="E14">
        <v>1</v>
      </c>
      <c r="F14">
        <v>1</v>
      </c>
      <c r="G14">
        <v>30570983</v>
      </c>
      <c r="H14">
        <v>3</v>
      </c>
      <c r="I14" t="s">
        <v>351</v>
      </c>
      <c r="J14" t="s">
        <v>352</v>
      </c>
      <c r="K14" t="s">
        <v>353</v>
      </c>
      <c r="L14">
        <v>1346</v>
      </c>
      <c r="N14">
        <v>1009</v>
      </c>
      <c r="O14" t="s">
        <v>276</v>
      </c>
      <c r="P14" t="s">
        <v>276</v>
      </c>
      <c r="Q14">
        <v>1</v>
      </c>
      <c r="W14">
        <v>0</v>
      </c>
      <c r="X14">
        <v>-23916938</v>
      </c>
      <c r="Y14">
        <f>AT14</f>
        <v>5.0000000000000001E-3</v>
      </c>
      <c r="AA14">
        <v>87.61</v>
      </c>
      <c r="AB14">
        <v>0</v>
      </c>
      <c r="AC14">
        <v>0</v>
      </c>
      <c r="AD14">
        <v>0</v>
      </c>
      <c r="AE14">
        <v>29.9</v>
      </c>
      <c r="AF14">
        <v>0</v>
      </c>
      <c r="AG14">
        <v>0</v>
      </c>
      <c r="AH14">
        <v>0</v>
      </c>
      <c r="AI14">
        <v>2.93</v>
      </c>
      <c r="AJ14">
        <v>1</v>
      </c>
      <c r="AK14">
        <v>1</v>
      </c>
      <c r="AL14">
        <v>1</v>
      </c>
      <c r="AM14">
        <v>2</v>
      </c>
      <c r="AN14">
        <v>0</v>
      </c>
      <c r="AO14">
        <v>1</v>
      </c>
      <c r="AP14">
        <v>1</v>
      </c>
      <c r="AQ14">
        <v>0</v>
      </c>
      <c r="AR14">
        <v>0</v>
      </c>
      <c r="AS14" t="s">
        <v>3</v>
      </c>
      <c r="AT14">
        <v>5.0000000000000001E-3</v>
      </c>
      <c r="AU14" t="s">
        <v>3</v>
      </c>
      <c r="AV14">
        <v>0</v>
      </c>
      <c r="AW14">
        <v>2</v>
      </c>
      <c r="AX14">
        <v>50466165</v>
      </c>
      <c r="AY14">
        <v>1</v>
      </c>
      <c r="AZ14">
        <v>0</v>
      </c>
      <c r="BA14">
        <v>224</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CV14">
        <v>0</v>
      </c>
      <c r="CW14">
        <v>0</v>
      </c>
      <c r="CX14">
        <f>ROUND(Y14*Source!I199,9)</f>
        <v>0.03</v>
      </c>
      <c r="CY14">
        <f>AA14</f>
        <v>87.61</v>
      </c>
      <c r="CZ14">
        <f>AE14</f>
        <v>29.9</v>
      </c>
      <c r="DA14">
        <f>AI14</f>
        <v>2.93</v>
      </c>
      <c r="DB14">
        <f>ROUND(ROUND(AT14*CZ14,2),6)</f>
        <v>0.15</v>
      </c>
      <c r="DC14">
        <f>ROUND(ROUND(AT14*AG14,2),6)</f>
        <v>0</v>
      </c>
      <c r="DD14" t="s">
        <v>3</v>
      </c>
      <c r="DE14" t="s">
        <v>3</v>
      </c>
      <c r="DF14">
        <f>ROUND(ROUND(AE14*AI14,2)*CX14,2)</f>
        <v>2.63</v>
      </c>
      <c r="DG14">
        <f t="shared" si="0"/>
        <v>0</v>
      </c>
      <c r="DH14">
        <f t="shared" si="1"/>
        <v>0</v>
      </c>
      <c r="DI14">
        <f t="shared" si="2"/>
        <v>0</v>
      </c>
      <c r="DJ14">
        <f>DF14</f>
        <v>2.63</v>
      </c>
      <c r="DK14">
        <v>0</v>
      </c>
      <c r="DL14" t="s">
        <v>3</v>
      </c>
      <c r="DM14">
        <v>0</v>
      </c>
      <c r="DN14" t="s">
        <v>3</v>
      </c>
      <c r="DO14">
        <v>0</v>
      </c>
    </row>
    <row r="15" spans="1:119" x14ac:dyDescent="0.2">
      <c r="A15">
        <f>ROW(Source!A199)</f>
        <v>199</v>
      </c>
      <c r="B15">
        <v>50464747</v>
      </c>
      <c r="C15">
        <v>50466159</v>
      </c>
      <c r="D15">
        <v>46144572</v>
      </c>
      <c r="E15">
        <v>1</v>
      </c>
      <c r="F15">
        <v>1</v>
      </c>
      <c r="G15">
        <v>30570983</v>
      </c>
      <c r="H15">
        <v>3</v>
      </c>
      <c r="I15" t="s">
        <v>308</v>
      </c>
      <c r="J15" t="s">
        <v>310</v>
      </c>
      <c r="K15" t="s">
        <v>309</v>
      </c>
      <c r="L15">
        <v>1354</v>
      </c>
      <c r="N15">
        <v>1010</v>
      </c>
      <c r="O15" t="s">
        <v>119</v>
      </c>
      <c r="P15" t="s">
        <v>119</v>
      </c>
      <c r="Q15">
        <v>1</v>
      </c>
      <c r="W15">
        <v>0</v>
      </c>
      <c r="X15">
        <v>-1957635531</v>
      </c>
      <c r="Y15">
        <f>AT15</f>
        <v>1</v>
      </c>
      <c r="AA15">
        <v>141.5</v>
      </c>
      <c r="AB15">
        <v>0</v>
      </c>
      <c r="AC15">
        <v>0</v>
      </c>
      <c r="AD15">
        <v>0</v>
      </c>
      <c r="AE15">
        <v>80.400000000000006</v>
      </c>
      <c r="AF15">
        <v>0</v>
      </c>
      <c r="AG15">
        <v>0</v>
      </c>
      <c r="AH15">
        <v>0</v>
      </c>
      <c r="AI15">
        <v>1.76</v>
      </c>
      <c r="AJ15">
        <v>1</v>
      </c>
      <c r="AK15">
        <v>1</v>
      </c>
      <c r="AL15">
        <v>1</v>
      </c>
      <c r="AM15">
        <v>0</v>
      </c>
      <c r="AN15">
        <v>0</v>
      </c>
      <c r="AO15">
        <v>0</v>
      </c>
      <c r="AP15">
        <v>1</v>
      </c>
      <c r="AQ15">
        <v>0</v>
      </c>
      <c r="AR15">
        <v>0</v>
      </c>
      <c r="AS15" t="s">
        <v>3</v>
      </c>
      <c r="AT15">
        <v>1</v>
      </c>
      <c r="AU15" t="s">
        <v>3</v>
      </c>
      <c r="AV15">
        <v>0</v>
      </c>
      <c r="AW15">
        <v>1</v>
      </c>
      <c r="AX15">
        <v>-1</v>
      </c>
      <c r="AY15">
        <v>0</v>
      </c>
      <c r="AZ15">
        <v>0</v>
      </c>
      <c r="BA15" t="s">
        <v>3</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V15">
        <v>0</v>
      </c>
      <c r="CW15">
        <v>0</v>
      </c>
      <c r="CX15">
        <f>ROUND(Y15*Source!I199,9)</f>
        <v>6</v>
      </c>
      <c r="CY15">
        <f>AA15</f>
        <v>141.5</v>
      </c>
      <c r="CZ15">
        <f>AE15</f>
        <v>80.400000000000006</v>
      </c>
      <c r="DA15">
        <f>AI15</f>
        <v>1.76</v>
      </c>
      <c r="DB15">
        <f>ROUND(ROUND(AT15*CZ15,2),6)</f>
        <v>80.400000000000006</v>
      </c>
      <c r="DC15">
        <f>ROUND(ROUND(AT15*AG15,2),6)</f>
        <v>0</v>
      </c>
      <c r="DD15" t="s">
        <v>3</v>
      </c>
      <c r="DE15" t="s">
        <v>3</v>
      </c>
      <c r="DF15">
        <f>ROUND(ROUND(AE15*AI15,2)*CX15,2)</f>
        <v>849</v>
      </c>
      <c r="DG15">
        <f t="shared" si="0"/>
        <v>0</v>
      </c>
      <c r="DH15">
        <f t="shared" si="1"/>
        <v>0</v>
      </c>
      <c r="DI15">
        <f t="shared" si="2"/>
        <v>0</v>
      </c>
      <c r="DJ15">
        <f>DF15</f>
        <v>849</v>
      </c>
      <c r="DK15">
        <v>0</v>
      </c>
      <c r="DL15" t="s">
        <v>3</v>
      </c>
      <c r="DM15">
        <v>0</v>
      </c>
      <c r="DN15" t="s">
        <v>3</v>
      </c>
      <c r="DO15">
        <v>0</v>
      </c>
    </row>
    <row r="16" spans="1:119" x14ac:dyDescent="0.2">
      <c r="A16">
        <f>ROW(Source!A199)</f>
        <v>199</v>
      </c>
      <c r="B16">
        <v>50464747</v>
      </c>
      <c r="C16">
        <v>50466159</v>
      </c>
      <c r="D16">
        <v>46148554</v>
      </c>
      <c r="E16">
        <v>1</v>
      </c>
      <c r="F16">
        <v>1</v>
      </c>
      <c r="G16">
        <v>30570983</v>
      </c>
      <c r="H16">
        <v>3</v>
      </c>
      <c r="I16" t="s">
        <v>354</v>
      </c>
      <c r="J16" t="s">
        <v>355</v>
      </c>
      <c r="K16" t="s">
        <v>356</v>
      </c>
      <c r="L16">
        <v>1356</v>
      </c>
      <c r="N16">
        <v>1010</v>
      </c>
      <c r="O16" t="s">
        <v>264</v>
      </c>
      <c r="P16" t="s">
        <v>264</v>
      </c>
      <c r="Q16">
        <v>1000</v>
      </c>
      <c r="W16">
        <v>0</v>
      </c>
      <c r="X16">
        <v>-380859890</v>
      </c>
      <c r="Y16">
        <f>AT16</f>
        <v>1E-3</v>
      </c>
      <c r="AA16">
        <v>572.37</v>
      </c>
      <c r="AB16">
        <v>0</v>
      </c>
      <c r="AC16">
        <v>0</v>
      </c>
      <c r="AD16">
        <v>0</v>
      </c>
      <c r="AE16">
        <v>56.17</v>
      </c>
      <c r="AF16">
        <v>0</v>
      </c>
      <c r="AG16">
        <v>0</v>
      </c>
      <c r="AH16">
        <v>0</v>
      </c>
      <c r="AI16">
        <v>10.19</v>
      </c>
      <c r="AJ16">
        <v>1</v>
      </c>
      <c r="AK16">
        <v>1</v>
      </c>
      <c r="AL16">
        <v>1</v>
      </c>
      <c r="AM16">
        <v>2</v>
      </c>
      <c r="AN16">
        <v>0</v>
      </c>
      <c r="AO16">
        <v>1</v>
      </c>
      <c r="AP16">
        <v>1</v>
      </c>
      <c r="AQ16">
        <v>0</v>
      </c>
      <c r="AR16">
        <v>0</v>
      </c>
      <c r="AS16" t="s">
        <v>3</v>
      </c>
      <c r="AT16">
        <v>1E-3</v>
      </c>
      <c r="AU16" t="s">
        <v>3</v>
      </c>
      <c r="AV16">
        <v>0</v>
      </c>
      <c r="AW16">
        <v>2</v>
      </c>
      <c r="AX16">
        <v>50466166</v>
      </c>
      <c r="AY16">
        <v>1</v>
      </c>
      <c r="AZ16">
        <v>0</v>
      </c>
      <c r="BA16">
        <v>225</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CV16">
        <v>0</v>
      </c>
      <c r="CW16">
        <v>0</v>
      </c>
      <c r="CX16">
        <f>ROUND(Y16*Source!I199,9)</f>
        <v>6.0000000000000001E-3</v>
      </c>
      <c r="CY16">
        <f>AA16</f>
        <v>572.37</v>
      </c>
      <c r="CZ16">
        <f>AE16</f>
        <v>56.17</v>
      </c>
      <c r="DA16">
        <f>AI16</f>
        <v>10.19</v>
      </c>
      <c r="DB16">
        <f>ROUND(ROUND(AT16*CZ16,2),6)</f>
        <v>0.06</v>
      </c>
      <c r="DC16">
        <f>ROUND(ROUND(AT16*AG16,2),6)</f>
        <v>0</v>
      </c>
      <c r="DD16" t="s">
        <v>3</v>
      </c>
      <c r="DE16" t="s">
        <v>3</v>
      </c>
      <c r="DF16">
        <f>ROUND(ROUND(AE16*AI16,2)*CX16,2)</f>
        <v>3.43</v>
      </c>
      <c r="DG16">
        <f t="shared" si="0"/>
        <v>0</v>
      </c>
      <c r="DH16">
        <f t="shared" si="1"/>
        <v>0</v>
      </c>
      <c r="DI16">
        <f t="shared" si="2"/>
        <v>0</v>
      </c>
      <c r="DJ16">
        <f>DF16</f>
        <v>3.43</v>
      </c>
      <c r="DK16">
        <v>0</v>
      </c>
      <c r="DL16" t="s">
        <v>3</v>
      </c>
      <c r="DM16">
        <v>0</v>
      </c>
      <c r="DN16" t="s">
        <v>3</v>
      </c>
      <c r="DO16">
        <v>0</v>
      </c>
    </row>
    <row r="17" spans="1:119" x14ac:dyDescent="0.2">
      <c r="A17">
        <f>ROW(Source!A273)</f>
        <v>273</v>
      </c>
      <c r="B17">
        <v>50464749</v>
      </c>
      <c r="C17">
        <v>50466193</v>
      </c>
      <c r="D17">
        <v>40404405</v>
      </c>
      <c r="E17">
        <v>30570983</v>
      </c>
      <c r="F17">
        <v>1</v>
      </c>
      <c r="G17">
        <v>30570983</v>
      </c>
      <c r="H17">
        <v>1</v>
      </c>
      <c r="I17" t="s">
        <v>348</v>
      </c>
      <c r="J17" t="s">
        <v>3</v>
      </c>
      <c r="K17" t="s">
        <v>349</v>
      </c>
      <c r="L17">
        <v>1191</v>
      </c>
      <c r="N17">
        <v>1013</v>
      </c>
      <c r="O17" t="s">
        <v>350</v>
      </c>
      <c r="P17" t="s">
        <v>350</v>
      </c>
      <c r="Q17">
        <v>1</v>
      </c>
      <c r="W17">
        <v>0</v>
      </c>
      <c r="X17">
        <v>476480486</v>
      </c>
      <c r="Y17">
        <f>(AT17*1.1)</f>
        <v>15.840000000000002</v>
      </c>
      <c r="AA17">
        <v>0</v>
      </c>
      <c r="AB17">
        <v>0</v>
      </c>
      <c r="AC17">
        <v>0</v>
      </c>
      <c r="AD17">
        <v>0</v>
      </c>
      <c r="AE17">
        <v>0</v>
      </c>
      <c r="AF17">
        <v>0</v>
      </c>
      <c r="AG17">
        <v>0</v>
      </c>
      <c r="AH17">
        <v>0</v>
      </c>
      <c r="AI17">
        <v>1</v>
      </c>
      <c r="AJ17">
        <v>1</v>
      </c>
      <c r="AK17">
        <v>1</v>
      </c>
      <c r="AL17">
        <v>1</v>
      </c>
      <c r="AM17">
        <v>-2</v>
      </c>
      <c r="AN17">
        <v>0</v>
      </c>
      <c r="AO17">
        <v>1</v>
      </c>
      <c r="AP17">
        <v>1</v>
      </c>
      <c r="AQ17">
        <v>0</v>
      </c>
      <c r="AR17">
        <v>0</v>
      </c>
      <c r="AS17" t="s">
        <v>3</v>
      </c>
      <c r="AT17">
        <v>14.4</v>
      </c>
      <c r="AU17" t="s">
        <v>25</v>
      </c>
      <c r="AV17">
        <v>1</v>
      </c>
      <c r="AW17">
        <v>2</v>
      </c>
      <c r="AX17">
        <v>50466200</v>
      </c>
      <c r="AY17">
        <v>1</v>
      </c>
      <c r="AZ17">
        <v>2048</v>
      </c>
      <c r="BA17">
        <v>241</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CU17">
        <f>ROUND(AT17*Source!I273*AH17*AL17,2)</f>
        <v>0</v>
      </c>
      <c r="CV17">
        <f>ROUND(Y17*Source!I273,9)</f>
        <v>4.7519999999999998</v>
      </c>
      <c r="CW17">
        <v>0</v>
      </c>
      <c r="CX17">
        <f>ROUND(Y17*Source!I273,9)</f>
        <v>4.7519999999999998</v>
      </c>
      <c r="CY17">
        <f>AD17</f>
        <v>0</v>
      </c>
      <c r="CZ17">
        <f>AH17</f>
        <v>0</v>
      </c>
      <c r="DA17">
        <f>AL17</f>
        <v>1</v>
      </c>
      <c r="DB17">
        <f>ROUND((ROUND(AT17*CZ17,2)*1.1),6)</f>
        <v>0</v>
      </c>
      <c r="DC17">
        <f>ROUND((ROUND(AT17*AG17,2)*1.1),6)</f>
        <v>0</v>
      </c>
      <c r="DD17" t="s">
        <v>3</v>
      </c>
      <c r="DE17" t="s">
        <v>3</v>
      </c>
      <c r="DF17">
        <f t="shared" ref="DF17:DF25" si="10">ROUND(ROUND(AE17,2)*CX17,2)</f>
        <v>0</v>
      </c>
      <c r="DG17">
        <f t="shared" si="0"/>
        <v>0</v>
      </c>
      <c r="DH17">
        <f t="shared" si="1"/>
        <v>0</v>
      </c>
      <c r="DI17">
        <f t="shared" si="2"/>
        <v>0</v>
      </c>
      <c r="DJ17">
        <f>DI17</f>
        <v>0</v>
      </c>
      <c r="DK17">
        <v>0</v>
      </c>
      <c r="DL17" t="s">
        <v>3</v>
      </c>
      <c r="DM17">
        <v>0</v>
      </c>
      <c r="DN17" t="s">
        <v>3</v>
      </c>
      <c r="DO17">
        <v>0</v>
      </c>
    </row>
    <row r="18" spans="1:119" x14ac:dyDescent="0.2">
      <c r="A18">
        <f>ROW(Source!A273)</f>
        <v>273</v>
      </c>
      <c r="B18">
        <v>50464749</v>
      </c>
      <c r="C18">
        <v>50466193</v>
      </c>
      <c r="D18">
        <v>46170623</v>
      </c>
      <c r="E18">
        <v>1</v>
      </c>
      <c r="F18">
        <v>1</v>
      </c>
      <c r="G18">
        <v>30570983</v>
      </c>
      <c r="H18">
        <v>2</v>
      </c>
      <c r="I18" t="s">
        <v>357</v>
      </c>
      <c r="J18" t="s">
        <v>358</v>
      </c>
      <c r="K18" t="s">
        <v>359</v>
      </c>
      <c r="L18">
        <v>1368</v>
      </c>
      <c r="N18">
        <v>1011</v>
      </c>
      <c r="O18" t="s">
        <v>360</v>
      </c>
      <c r="P18" t="s">
        <v>360</v>
      </c>
      <c r="Q18">
        <v>1</v>
      </c>
      <c r="W18">
        <v>0</v>
      </c>
      <c r="X18">
        <v>831184158</v>
      </c>
      <c r="Y18">
        <f>(AT18*1.1)</f>
        <v>2.9700000000000006</v>
      </c>
      <c r="AA18">
        <v>0</v>
      </c>
      <c r="AB18">
        <v>7.11</v>
      </c>
      <c r="AC18">
        <v>0</v>
      </c>
      <c r="AD18">
        <v>0</v>
      </c>
      <c r="AE18">
        <v>0</v>
      </c>
      <c r="AF18">
        <v>7.11</v>
      </c>
      <c r="AG18">
        <v>0</v>
      </c>
      <c r="AH18">
        <v>0</v>
      </c>
      <c r="AI18">
        <v>1</v>
      </c>
      <c r="AJ18">
        <v>1</v>
      </c>
      <c r="AK18">
        <v>1</v>
      </c>
      <c r="AL18">
        <v>1</v>
      </c>
      <c r="AM18">
        <v>-2</v>
      </c>
      <c r="AN18">
        <v>0</v>
      </c>
      <c r="AO18">
        <v>1</v>
      </c>
      <c r="AP18">
        <v>1</v>
      </c>
      <c r="AQ18">
        <v>0</v>
      </c>
      <c r="AR18">
        <v>0</v>
      </c>
      <c r="AS18" t="s">
        <v>3</v>
      </c>
      <c r="AT18">
        <v>2.7</v>
      </c>
      <c r="AU18" t="s">
        <v>25</v>
      </c>
      <c r="AV18">
        <v>0</v>
      </c>
      <c r="AW18">
        <v>2</v>
      </c>
      <c r="AX18">
        <v>50466201</v>
      </c>
      <c r="AY18">
        <v>1</v>
      </c>
      <c r="AZ18">
        <v>2048</v>
      </c>
      <c r="BA18">
        <v>242</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CV18">
        <v>0</v>
      </c>
      <c r="CW18">
        <f>ROUND(Y18*Source!I273*DO18,9)</f>
        <v>0</v>
      </c>
      <c r="CX18">
        <f>ROUND(Y18*Source!I273,9)</f>
        <v>0.89100000000000001</v>
      </c>
      <c r="CY18">
        <f>AB18</f>
        <v>7.11</v>
      </c>
      <c r="CZ18">
        <f>AF18</f>
        <v>7.11</v>
      </c>
      <c r="DA18">
        <f>AJ18</f>
        <v>1</v>
      </c>
      <c r="DB18">
        <f>ROUND((ROUND(AT18*CZ18,2)*1.1),6)</f>
        <v>21.12</v>
      </c>
      <c r="DC18">
        <f>ROUND((ROUND(AT18*AG18,2)*1.1),6)</f>
        <v>0</v>
      </c>
      <c r="DD18" t="s">
        <v>3</v>
      </c>
      <c r="DE18" t="s">
        <v>3</v>
      </c>
      <c r="DF18">
        <f t="shared" si="10"/>
        <v>0</v>
      </c>
      <c r="DG18">
        <f t="shared" si="0"/>
        <v>6.34</v>
      </c>
      <c r="DH18">
        <f t="shared" si="1"/>
        <v>0</v>
      </c>
      <c r="DI18">
        <f t="shared" si="2"/>
        <v>0</v>
      </c>
      <c r="DJ18">
        <f>DG18</f>
        <v>6.34</v>
      </c>
      <c r="DK18">
        <v>0</v>
      </c>
      <c r="DL18" t="s">
        <v>3</v>
      </c>
      <c r="DM18">
        <v>0</v>
      </c>
      <c r="DN18" t="s">
        <v>3</v>
      </c>
      <c r="DO18">
        <v>0</v>
      </c>
    </row>
    <row r="19" spans="1:119" x14ac:dyDescent="0.2">
      <c r="A19">
        <f>ROW(Source!A273)</f>
        <v>273</v>
      </c>
      <c r="B19">
        <v>50464749</v>
      </c>
      <c r="C19">
        <v>50466193</v>
      </c>
      <c r="D19">
        <v>46170867</v>
      </c>
      <c r="E19">
        <v>1</v>
      </c>
      <c r="F19">
        <v>1</v>
      </c>
      <c r="G19">
        <v>30570983</v>
      </c>
      <c r="H19">
        <v>2</v>
      </c>
      <c r="I19" t="s">
        <v>361</v>
      </c>
      <c r="J19" t="s">
        <v>362</v>
      </c>
      <c r="K19" t="s">
        <v>363</v>
      </c>
      <c r="L19">
        <v>1368</v>
      </c>
      <c r="N19">
        <v>1011</v>
      </c>
      <c r="O19" t="s">
        <v>360</v>
      </c>
      <c r="P19" t="s">
        <v>360</v>
      </c>
      <c r="Q19">
        <v>1</v>
      </c>
      <c r="W19">
        <v>0</v>
      </c>
      <c r="X19">
        <v>-7781208</v>
      </c>
      <c r="Y19">
        <f>(AT19*1.1)</f>
        <v>0.22000000000000003</v>
      </c>
      <c r="AA19">
        <v>0</v>
      </c>
      <c r="AB19">
        <v>83.1</v>
      </c>
      <c r="AC19">
        <v>12.62</v>
      </c>
      <c r="AD19">
        <v>0</v>
      </c>
      <c r="AE19">
        <v>0</v>
      </c>
      <c r="AF19">
        <v>83.1</v>
      </c>
      <c r="AG19">
        <v>12.62</v>
      </c>
      <c r="AH19">
        <v>0</v>
      </c>
      <c r="AI19">
        <v>1</v>
      </c>
      <c r="AJ19">
        <v>1</v>
      </c>
      <c r="AK19">
        <v>1</v>
      </c>
      <c r="AL19">
        <v>1</v>
      </c>
      <c r="AM19">
        <v>-2</v>
      </c>
      <c r="AN19">
        <v>0</v>
      </c>
      <c r="AO19">
        <v>1</v>
      </c>
      <c r="AP19">
        <v>1</v>
      </c>
      <c r="AQ19">
        <v>0</v>
      </c>
      <c r="AR19">
        <v>0</v>
      </c>
      <c r="AS19" t="s">
        <v>3</v>
      </c>
      <c r="AT19">
        <v>0.2</v>
      </c>
      <c r="AU19" t="s">
        <v>25</v>
      </c>
      <c r="AV19">
        <v>0</v>
      </c>
      <c r="AW19">
        <v>2</v>
      </c>
      <c r="AX19">
        <v>50466202</v>
      </c>
      <c r="AY19">
        <v>1</v>
      </c>
      <c r="AZ19">
        <v>2048</v>
      </c>
      <c r="BA19">
        <v>243</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V19">
        <v>0</v>
      </c>
      <c r="CW19">
        <f>ROUND(Y19*Source!I273*DO19,9)</f>
        <v>0</v>
      </c>
      <c r="CX19">
        <f>ROUND(Y19*Source!I273,9)</f>
        <v>6.6000000000000003E-2</v>
      </c>
      <c r="CY19">
        <f>AB19</f>
        <v>83.1</v>
      </c>
      <c r="CZ19">
        <f>AF19</f>
        <v>83.1</v>
      </c>
      <c r="DA19">
        <f>AJ19</f>
        <v>1</v>
      </c>
      <c r="DB19">
        <f>ROUND((ROUND(AT19*CZ19,2)*1.1),6)</f>
        <v>18.282</v>
      </c>
      <c r="DC19">
        <f>ROUND((ROUND(AT19*AG19,2)*1.1),6)</f>
        <v>2.7719999999999998</v>
      </c>
      <c r="DD19" t="s">
        <v>3</v>
      </c>
      <c r="DE19" t="s">
        <v>3</v>
      </c>
      <c r="DF19">
        <f t="shared" si="10"/>
        <v>0</v>
      </c>
      <c r="DG19">
        <f t="shared" si="0"/>
        <v>5.48</v>
      </c>
      <c r="DH19">
        <f t="shared" si="1"/>
        <v>0.83</v>
      </c>
      <c r="DI19">
        <f t="shared" si="2"/>
        <v>0</v>
      </c>
      <c r="DJ19">
        <f>DG19</f>
        <v>5.48</v>
      </c>
      <c r="DK19">
        <v>0</v>
      </c>
      <c r="DL19" t="s">
        <v>3</v>
      </c>
      <c r="DM19">
        <v>0</v>
      </c>
      <c r="DN19" t="s">
        <v>3</v>
      </c>
      <c r="DO19">
        <v>0</v>
      </c>
    </row>
    <row r="20" spans="1:119" x14ac:dyDescent="0.2">
      <c r="A20">
        <f>ROW(Source!A273)</f>
        <v>273</v>
      </c>
      <c r="B20">
        <v>50464749</v>
      </c>
      <c r="C20">
        <v>50466193</v>
      </c>
      <c r="D20">
        <v>42125394</v>
      </c>
      <c r="E20">
        <v>1</v>
      </c>
      <c r="F20">
        <v>1</v>
      </c>
      <c r="G20">
        <v>30570983</v>
      </c>
      <c r="H20">
        <v>3</v>
      </c>
      <c r="I20" t="s">
        <v>332</v>
      </c>
      <c r="J20" t="s">
        <v>334</v>
      </c>
      <c r="K20" t="s">
        <v>333</v>
      </c>
      <c r="L20">
        <v>1348</v>
      </c>
      <c r="N20">
        <v>1009</v>
      </c>
      <c r="O20" t="s">
        <v>325</v>
      </c>
      <c r="P20" t="s">
        <v>325</v>
      </c>
      <c r="Q20">
        <v>1000</v>
      </c>
      <c r="W20">
        <v>0</v>
      </c>
      <c r="X20">
        <v>-2069217168</v>
      </c>
      <c r="Y20">
        <f>AT20</f>
        <v>0.13</v>
      </c>
      <c r="AA20">
        <v>7254.88</v>
      </c>
      <c r="AB20">
        <v>0</v>
      </c>
      <c r="AC20">
        <v>0</v>
      </c>
      <c r="AD20">
        <v>0</v>
      </c>
      <c r="AE20">
        <v>7254.88</v>
      </c>
      <c r="AF20">
        <v>0</v>
      </c>
      <c r="AG20">
        <v>0</v>
      </c>
      <c r="AH20">
        <v>0</v>
      </c>
      <c r="AI20">
        <v>1</v>
      </c>
      <c r="AJ20">
        <v>1</v>
      </c>
      <c r="AK20">
        <v>1</v>
      </c>
      <c r="AL20">
        <v>1</v>
      </c>
      <c r="AM20">
        <v>0</v>
      </c>
      <c r="AN20">
        <v>0</v>
      </c>
      <c r="AO20">
        <v>0</v>
      </c>
      <c r="AP20">
        <v>1</v>
      </c>
      <c r="AQ20">
        <v>0</v>
      </c>
      <c r="AR20">
        <v>0</v>
      </c>
      <c r="AS20" t="s">
        <v>3</v>
      </c>
      <c r="AT20">
        <v>0.13</v>
      </c>
      <c r="AU20" t="s">
        <v>3</v>
      </c>
      <c r="AV20">
        <v>0</v>
      </c>
      <c r="AW20">
        <v>1</v>
      </c>
      <c r="AX20">
        <v>-1</v>
      </c>
      <c r="AY20">
        <v>0</v>
      </c>
      <c r="AZ20">
        <v>0</v>
      </c>
      <c r="BA20" t="s">
        <v>3</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V20">
        <v>0</v>
      </c>
      <c r="CW20">
        <v>0</v>
      </c>
      <c r="CX20">
        <f>ROUND(Y20*Source!I273,9)</f>
        <v>3.9E-2</v>
      </c>
      <c r="CY20">
        <f>AA20</f>
        <v>7254.88</v>
      </c>
      <c r="CZ20">
        <f>AE20</f>
        <v>7254.88</v>
      </c>
      <c r="DA20">
        <f>AI20</f>
        <v>1</v>
      </c>
      <c r="DB20">
        <f>ROUND(ROUND(AT20*CZ20,2),6)</f>
        <v>943.13</v>
      </c>
      <c r="DC20">
        <f>ROUND(ROUND(AT20*AG20,2),6)</f>
        <v>0</v>
      </c>
      <c r="DD20" t="s">
        <v>3</v>
      </c>
      <c r="DE20" t="s">
        <v>3</v>
      </c>
      <c r="DF20">
        <f t="shared" si="10"/>
        <v>282.94</v>
      </c>
      <c r="DG20">
        <f t="shared" si="0"/>
        <v>0</v>
      </c>
      <c r="DH20">
        <f t="shared" si="1"/>
        <v>0</v>
      </c>
      <c r="DI20">
        <f t="shared" si="2"/>
        <v>0</v>
      </c>
      <c r="DJ20">
        <f>DF20</f>
        <v>282.94</v>
      </c>
      <c r="DK20">
        <v>0</v>
      </c>
      <c r="DL20" t="s">
        <v>3</v>
      </c>
      <c r="DM20">
        <v>0</v>
      </c>
      <c r="DN20" t="s">
        <v>3</v>
      </c>
      <c r="DO20">
        <v>0</v>
      </c>
    </row>
    <row r="21" spans="1:119" x14ac:dyDescent="0.2">
      <c r="A21">
        <f>ROW(Source!A273)</f>
        <v>273</v>
      </c>
      <c r="B21">
        <v>50464749</v>
      </c>
      <c r="C21">
        <v>50466193</v>
      </c>
      <c r="D21">
        <v>46136840</v>
      </c>
      <c r="E21">
        <v>1</v>
      </c>
      <c r="F21">
        <v>1</v>
      </c>
      <c r="G21">
        <v>30570983</v>
      </c>
      <c r="H21">
        <v>3</v>
      </c>
      <c r="I21" t="s">
        <v>364</v>
      </c>
      <c r="J21" t="s">
        <v>365</v>
      </c>
      <c r="K21" t="s">
        <v>366</v>
      </c>
      <c r="L21">
        <v>1348</v>
      </c>
      <c r="N21">
        <v>1009</v>
      </c>
      <c r="O21" t="s">
        <v>325</v>
      </c>
      <c r="P21" t="s">
        <v>325</v>
      </c>
      <c r="Q21">
        <v>1000</v>
      </c>
      <c r="W21">
        <v>0</v>
      </c>
      <c r="X21">
        <v>-2033265844</v>
      </c>
      <c r="Y21">
        <f>AT21</f>
        <v>8.9999999999999998E-4</v>
      </c>
      <c r="AA21">
        <v>8596.85</v>
      </c>
      <c r="AB21">
        <v>0</v>
      </c>
      <c r="AC21">
        <v>0</v>
      </c>
      <c r="AD21">
        <v>0</v>
      </c>
      <c r="AE21">
        <v>8596.85</v>
      </c>
      <c r="AF21">
        <v>0</v>
      </c>
      <c r="AG21">
        <v>0</v>
      </c>
      <c r="AH21">
        <v>0</v>
      </c>
      <c r="AI21">
        <v>1</v>
      </c>
      <c r="AJ21">
        <v>1</v>
      </c>
      <c r="AK21">
        <v>1</v>
      </c>
      <c r="AL21">
        <v>1</v>
      </c>
      <c r="AM21">
        <v>-2</v>
      </c>
      <c r="AN21">
        <v>0</v>
      </c>
      <c r="AO21">
        <v>1</v>
      </c>
      <c r="AP21">
        <v>1</v>
      </c>
      <c r="AQ21">
        <v>0</v>
      </c>
      <c r="AR21">
        <v>0</v>
      </c>
      <c r="AS21" t="s">
        <v>3</v>
      </c>
      <c r="AT21">
        <v>8.9999999999999998E-4</v>
      </c>
      <c r="AU21" t="s">
        <v>3</v>
      </c>
      <c r="AV21">
        <v>0</v>
      </c>
      <c r="AW21">
        <v>2</v>
      </c>
      <c r="AX21">
        <v>50466204</v>
      </c>
      <c r="AY21">
        <v>1</v>
      </c>
      <c r="AZ21">
        <v>0</v>
      </c>
      <c r="BA21">
        <v>245</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CV21">
        <v>0</v>
      </c>
      <c r="CW21">
        <v>0</v>
      </c>
      <c r="CX21">
        <f>ROUND(Y21*Source!I273,9)</f>
        <v>2.7E-4</v>
      </c>
      <c r="CY21">
        <f>AA21</f>
        <v>8596.85</v>
      </c>
      <c r="CZ21">
        <f>AE21</f>
        <v>8596.85</v>
      </c>
      <c r="DA21">
        <f>AI21</f>
        <v>1</v>
      </c>
      <c r="DB21">
        <f>ROUND(ROUND(AT21*CZ21,2),6)</f>
        <v>7.74</v>
      </c>
      <c r="DC21">
        <f>ROUND(ROUND(AT21*AG21,2),6)</f>
        <v>0</v>
      </c>
      <c r="DD21" t="s">
        <v>3</v>
      </c>
      <c r="DE21" t="s">
        <v>3</v>
      </c>
      <c r="DF21">
        <f t="shared" si="10"/>
        <v>2.3199999999999998</v>
      </c>
      <c r="DG21">
        <f t="shared" si="0"/>
        <v>0</v>
      </c>
      <c r="DH21">
        <f t="shared" si="1"/>
        <v>0</v>
      </c>
      <c r="DI21">
        <f t="shared" si="2"/>
        <v>0</v>
      </c>
      <c r="DJ21">
        <f>DF21</f>
        <v>2.3199999999999998</v>
      </c>
      <c r="DK21">
        <v>0</v>
      </c>
      <c r="DL21" t="s">
        <v>3</v>
      </c>
      <c r="DM21">
        <v>0</v>
      </c>
      <c r="DN21" t="s">
        <v>3</v>
      </c>
      <c r="DO21">
        <v>0</v>
      </c>
    </row>
    <row r="22" spans="1:119" x14ac:dyDescent="0.2">
      <c r="A22">
        <f>ROW(Source!A273)</f>
        <v>273</v>
      </c>
      <c r="B22">
        <v>50464749</v>
      </c>
      <c r="C22">
        <v>50466193</v>
      </c>
      <c r="D22">
        <v>46136208</v>
      </c>
      <c r="E22">
        <v>1</v>
      </c>
      <c r="F22">
        <v>1</v>
      </c>
      <c r="G22">
        <v>30570983</v>
      </c>
      <c r="H22">
        <v>3</v>
      </c>
      <c r="I22" t="s">
        <v>367</v>
      </c>
      <c r="J22" t="s">
        <v>368</v>
      </c>
      <c r="K22" t="s">
        <v>369</v>
      </c>
      <c r="L22">
        <v>1348</v>
      </c>
      <c r="N22">
        <v>1009</v>
      </c>
      <c r="O22" t="s">
        <v>325</v>
      </c>
      <c r="P22" t="s">
        <v>325</v>
      </c>
      <c r="Q22">
        <v>1000</v>
      </c>
      <c r="W22">
        <v>0</v>
      </c>
      <c r="X22">
        <v>214910199</v>
      </c>
      <c r="Y22">
        <f>AT22</f>
        <v>3.7000000000000002E-3</v>
      </c>
      <c r="AA22">
        <v>16189.08</v>
      </c>
      <c r="AB22">
        <v>0</v>
      </c>
      <c r="AC22">
        <v>0</v>
      </c>
      <c r="AD22">
        <v>0</v>
      </c>
      <c r="AE22">
        <v>16189.08</v>
      </c>
      <c r="AF22">
        <v>0</v>
      </c>
      <c r="AG22">
        <v>0</v>
      </c>
      <c r="AH22">
        <v>0</v>
      </c>
      <c r="AI22">
        <v>1</v>
      </c>
      <c r="AJ22">
        <v>1</v>
      </c>
      <c r="AK22">
        <v>1</v>
      </c>
      <c r="AL22">
        <v>1</v>
      </c>
      <c r="AM22">
        <v>-2</v>
      </c>
      <c r="AN22">
        <v>0</v>
      </c>
      <c r="AO22">
        <v>1</v>
      </c>
      <c r="AP22">
        <v>1</v>
      </c>
      <c r="AQ22">
        <v>0</v>
      </c>
      <c r="AR22">
        <v>0</v>
      </c>
      <c r="AS22" t="s">
        <v>3</v>
      </c>
      <c r="AT22">
        <v>3.7000000000000002E-3</v>
      </c>
      <c r="AU22" t="s">
        <v>3</v>
      </c>
      <c r="AV22">
        <v>0</v>
      </c>
      <c r="AW22">
        <v>2</v>
      </c>
      <c r="AX22">
        <v>50466205</v>
      </c>
      <c r="AY22">
        <v>1</v>
      </c>
      <c r="AZ22">
        <v>0</v>
      </c>
      <c r="BA22">
        <v>246</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CV22">
        <v>0</v>
      </c>
      <c r="CW22">
        <v>0</v>
      </c>
      <c r="CX22">
        <f>ROUND(Y22*Source!I273,9)</f>
        <v>1.1100000000000001E-3</v>
      </c>
      <c r="CY22">
        <f>AA22</f>
        <v>16189.08</v>
      </c>
      <c r="CZ22">
        <f>AE22</f>
        <v>16189.08</v>
      </c>
      <c r="DA22">
        <f>AI22</f>
        <v>1</v>
      </c>
      <c r="DB22">
        <f>ROUND(ROUND(AT22*CZ22,2),6)</f>
        <v>59.9</v>
      </c>
      <c r="DC22">
        <f>ROUND(ROUND(AT22*AG22,2),6)</f>
        <v>0</v>
      </c>
      <c r="DD22" t="s">
        <v>3</v>
      </c>
      <c r="DE22" t="s">
        <v>3</v>
      </c>
      <c r="DF22">
        <f t="shared" si="10"/>
        <v>17.97</v>
      </c>
      <c r="DG22">
        <f t="shared" si="0"/>
        <v>0</v>
      </c>
      <c r="DH22">
        <f t="shared" si="1"/>
        <v>0</v>
      </c>
      <c r="DI22">
        <f t="shared" si="2"/>
        <v>0</v>
      </c>
      <c r="DJ22">
        <f>DF22</f>
        <v>17.97</v>
      </c>
      <c r="DK22">
        <v>0</v>
      </c>
      <c r="DL22" t="s">
        <v>3</v>
      </c>
      <c r="DM22">
        <v>0</v>
      </c>
      <c r="DN22" t="s">
        <v>3</v>
      </c>
      <c r="DO22">
        <v>0</v>
      </c>
    </row>
    <row r="23" spans="1:119" x14ac:dyDescent="0.2">
      <c r="A23">
        <f>ROW(Source!A274)</f>
        <v>274</v>
      </c>
      <c r="B23">
        <v>50464747</v>
      </c>
      <c r="C23">
        <v>50466193</v>
      </c>
      <c r="D23">
        <v>40404405</v>
      </c>
      <c r="E23">
        <v>30570983</v>
      </c>
      <c r="F23">
        <v>1</v>
      </c>
      <c r="G23">
        <v>30570983</v>
      </c>
      <c r="H23">
        <v>1</v>
      </c>
      <c r="I23" t="s">
        <v>348</v>
      </c>
      <c r="J23" t="s">
        <v>3</v>
      </c>
      <c r="K23" t="s">
        <v>349</v>
      </c>
      <c r="L23">
        <v>1191</v>
      </c>
      <c r="N23">
        <v>1013</v>
      </c>
      <c r="O23" t="s">
        <v>350</v>
      </c>
      <c r="P23" t="s">
        <v>350</v>
      </c>
      <c r="Q23">
        <v>1</v>
      </c>
      <c r="W23">
        <v>0</v>
      </c>
      <c r="X23">
        <v>476480486</v>
      </c>
      <c r="Y23">
        <f>(AT23*1.1)</f>
        <v>15.840000000000002</v>
      </c>
      <c r="AA23">
        <v>0</v>
      </c>
      <c r="AB23">
        <v>0</v>
      </c>
      <c r="AC23">
        <v>0</v>
      </c>
      <c r="AD23">
        <v>0</v>
      </c>
      <c r="AE23">
        <v>0</v>
      </c>
      <c r="AF23">
        <v>0</v>
      </c>
      <c r="AG23">
        <v>0</v>
      </c>
      <c r="AH23">
        <v>0</v>
      </c>
      <c r="AI23">
        <v>1</v>
      </c>
      <c r="AJ23">
        <v>1</v>
      </c>
      <c r="AK23">
        <v>1</v>
      </c>
      <c r="AL23">
        <v>1</v>
      </c>
      <c r="AM23">
        <v>5</v>
      </c>
      <c r="AN23">
        <v>0</v>
      </c>
      <c r="AO23">
        <v>1</v>
      </c>
      <c r="AP23">
        <v>1</v>
      </c>
      <c r="AQ23">
        <v>0</v>
      </c>
      <c r="AR23">
        <v>0</v>
      </c>
      <c r="AS23" t="s">
        <v>3</v>
      </c>
      <c r="AT23">
        <v>14.4</v>
      </c>
      <c r="AU23" t="s">
        <v>25</v>
      </c>
      <c r="AV23">
        <v>1</v>
      </c>
      <c r="AW23">
        <v>2</v>
      </c>
      <c r="AX23">
        <v>50466200</v>
      </c>
      <c r="AY23">
        <v>1</v>
      </c>
      <c r="AZ23">
        <v>2048</v>
      </c>
      <c r="BA23">
        <v>247</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CU23">
        <f>ROUND(AT23*Source!I274*AH23*AL23,2)</f>
        <v>0</v>
      </c>
      <c r="CV23">
        <f>ROUND(Y23*Source!I274,9)</f>
        <v>4.7519999999999998</v>
      </c>
      <c r="CW23">
        <v>0</v>
      </c>
      <c r="CX23">
        <f>ROUND(Y23*Source!I274,9)</f>
        <v>4.7519999999999998</v>
      </c>
      <c r="CY23">
        <f>AD23</f>
        <v>0</v>
      </c>
      <c r="CZ23">
        <f>AH23</f>
        <v>0</v>
      </c>
      <c r="DA23">
        <f>AL23</f>
        <v>1</v>
      </c>
      <c r="DB23">
        <f>ROUND((ROUND(AT23*CZ23,2)*1.1),6)</f>
        <v>0</v>
      </c>
      <c r="DC23">
        <f>ROUND((ROUND(AT23*AG23,2)*1.1),6)</f>
        <v>0</v>
      </c>
      <c r="DD23" t="s">
        <v>3</v>
      </c>
      <c r="DE23" t="s">
        <v>3</v>
      </c>
      <c r="DF23">
        <f t="shared" si="10"/>
        <v>0</v>
      </c>
      <c r="DG23">
        <f t="shared" si="0"/>
        <v>0</v>
      </c>
      <c r="DH23">
        <f t="shared" si="1"/>
        <v>0</v>
      </c>
      <c r="DI23">
        <f t="shared" si="2"/>
        <v>0</v>
      </c>
      <c r="DJ23">
        <f>DI23</f>
        <v>0</v>
      </c>
      <c r="DK23">
        <v>0</v>
      </c>
      <c r="DL23" t="s">
        <v>3</v>
      </c>
      <c r="DM23">
        <v>0</v>
      </c>
      <c r="DN23" t="s">
        <v>3</v>
      </c>
      <c r="DO23">
        <v>0</v>
      </c>
    </row>
    <row r="24" spans="1:119" x14ac:dyDescent="0.2">
      <c r="A24">
        <f>ROW(Source!A274)</f>
        <v>274</v>
      </c>
      <c r="B24">
        <v>50464747</v>
      </c>
      <c r="C24">
        <v>50466193</v>
      </c>
      <c r="D24">
        <v>46170623</v>
      </c>
      <c r="E24">
        <v>1</v>
      </c>
      <c r="F24">
        <v>1</v>
      </c>
      <c r="G24">
        <v>30570983</v>
      </c>
      <c r="H24">
        <v>2</v>
      </c>
      <c r="I24" t="s">
        <v>357</v>
      </c>
      <c r="J24" t="s">
        <v>358</v>
      </c>
      <c r="K24" t="s">
        <v>359</v>
      </c>
      <c r="L24">
        <v>1368</v>
      </c>
      <c r="N24">
        <v>1011</v>
      </c>
      <c r="O24" t="s">
        <v>360</v>
      </c>
      <c r="P24" t="s">
        <v>360</v>
      </c>
      <c r="Q24">
        <v>1</v>
      </c>
      <c r="W24">
        <v>0</v>
      </c>
      <c r="X24">
        <v>831184158</v>
      </c>
      <c r="Y24">
        <f>(AT24*1.1)</f>
        <v>2.9700000000000006</v>
      </c>
      <c r="AA24">
        <v>0</v>
      </c>
      <c r="AB24">
        <v>81.86</v>
      </c>
      <c r="AC24">
        <v>0</v>
      </c>
      <c r="AD24">
        <v>0</v>
      </c>
      <c r="AE24">
        <v>0</v>
      </c>
      <c r="AF24">
        <v>7.11</v>
      </c>
      <c r="AG24">
        <v>0</v>
      </c>
      <c r="AH24">
        <v>0</v>
      </c>
      <c r="AI24">
        <v>1</v>
      </c>
      <c r="AJ24">
        <v>10.79</v>
      </c>
      <c r="AK24">
        <v>34.090000000000003</v>
      </c>
      <c r="AL24">
        <v>1</v>
      </c>
      <c r="AM24">
        <v>2</v>
      </c>
      <c r="AN24">
        <v>0</v>
      </c>
      <c r="AO24">
        <v>1</v>
      </c>
      <c r="AP24">
        <v>1</v>
      </c>
      <c r="AQ24">
        <v>0</v>
      </c>
      <c r="AR24">
        <v>0</v>
      </c>
      <c r="AS24" t="s">
        <v>3</v>
      </c>
      <c r="AT24">
        <v>2.7</v>
      </c>
      <c r="AU24" t="s">
        <v>25</v>
      </c>
      <c r="AV24">
        <v>0</v>
      </c>
      <c r="AW24">
        <v>2</v>
      </c>
      <c r="AX24">
        <v>50466201</v>
      </c>
      <c r="AY24">
        <v>1</v>
      </c>
      <c r="AZ24">
        <v>2048</v>
      </c>
      <c r="BA24">
        <v>248</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CV24">
        <v>0</v>
      </c>
      <c r="CW24">
        <f>ROUND(Y24*Source!I274*DO24,9)</f>
        <v>0</v>
      </c>
      <c r="CX24">
        <f>ROUND(Y24*Source!I274,9)</f>
        <v>0.89100000000000001</v>
      </c>
      <c r="CY24">
        <f>AB24</f>
        <v>81.86</v>
      </c>
      <c r="CZ24">
        <f>AF24</f>
        <v>7.11</v>
      </c>
      <c r="DA24">
        <f>AJ24</f>
        <v>10.79</v>
      </c>
      <c r="DB24">
        <f>ROUND((ROUND(AT24*CZ24,2)*1.1),6)</f>
        <v>21.12</v>
      </c>
      <c r="DC24">
        <f>ROUND((ROUND(AT24*AG24,2)*1.1),6)</f>
        <v>0</v>
      </c>
      <c r="DD24" t="s">
        <v>3</v>
      </c>
      <c r="DE24" t="s">
        <v>3</v>
      </c>
      <c r="DF24">
        <f t="shared" si="10"/>
        <v>0</v>
      </c>
      <c r="DG24">
        <f>ROUND(ROUND(AF24*AJ24,2)*CX24,2)</f>
        <v>68.36</v>
      </c>
      <c r="DH24">
        <f>ROUND(ROUND(AG24*AK24,2)*CX24,2)</f>
        <v>0</v>
      </c>
      <c r="DI24">
        <f t="shared" si="2"/>
        <v>0</v>
      </c>
      <c r="DJ24">
        <f>DG24</f>
        <v>68.36</v>
      </c>
      <c r="DK24">
        <v>0</v>
      </c>
      <c r="DL24" t="s">
        <v>3</v>
      </c>
      <c r="DM24">
        <v>0</v>
      </c>
      <c r="DN24" t="s">
        <v>3</v>
      </c>
      <c r="DO24">
        <v>0</v>
      </c>
    </row>
    <row r="25" spans="1:119" x14ac:dyDescent="0.2">
      <c r="A25">
        <f>ROW(Source!A274)</f>
        <v>274</v>
      </c>
      <c r="B25">
        <v>50464747</v>
      </c>
      <c r="C25">
        <v>50466193</v>
      </c>
      <c r="D25">
        <v>46170867</v>
      </c>
      <c r="E25">
        <v>1</v>
      </c>
      <c r="F25">
        <v>1</v>
      </c>
      <c r="G25">
        <v>30570983</v>
      </c>
      <c r="H25">
        <v>2</v>
      </c>
      <c r="I25" t="s">
        <v>361</v>
      </c>
      <c r="J25" t="s">
        <v>362</v>
      </c>
      <c r="K25" t="s">
        <v>363</v>
      </c>
      <c r="L25">
        <v>1368</v>
      </c>
      <c r="N25">
        <v>1011</v>
      </c>
      <c r="O25" t="s">
        <v>360</v>
      </c>
      <c r="P25" t="s">
        <v>360</v>
      </c>
      <c r="Q25">
        <v>1</v>
      </c>
      <c r="W25">
        <v>0</v>
      </c>
      <c r="X25">
        <v>-7781208</v>
      </c>
      <c r="Y25">
        <f>(AT25*1.1)</f>
        <v>0.22000000000000003</v>
      </c>
      <c r="AA25">
        <v>0</v>
      </c>
      <c r="AB25">
        <v>1127.8499999999999</v>
      </c>
      <c r="AC25">
        <v>459.04</v>
      </c>
      <c r="AD25">
        <v>0</v>
      </c>
      <c r="AE25">
        <v>0</v>
      </c>
      <c r="AF25">
        <v>83.1</v>
      </c>
      <c r="AG25">
        <v>12.62</v>
      </c>
      <c r="AH25">
        <v>0</v>
      </c>
      <c r="AI25">
        <v>1</v>
      </c>
      <c r="AJ25">
        <v>12.72</v>
      </c>
      <c r="AK25">
        <v>34.090000000000003</v>
      </c>
      <c r="AL25">
        <v>1</v>
      </c>
      <c r="AM25">
        <v>2</v>
      </c>
      <c r="AN25">
        <v>0</v>
      </c>
      <c r="AO25">
        <v>1</v>
      </c>
      <c r="AP25">
        <v>1</v>
      </c>
      <c r="AQ25">
        <v>0</v>
      </c>
      <c r="AR25">
        <v>0</v>
      </c>
      <c r="AS25" t="s">
        <v>3</v>
      </c>
      <c r="AT25">
        <v>0.2</v>
      </c>
      <c r="AU25" t="s">
        <v>25</v>
      </c>
      <c r="AV25">
        <v>0</v>
      </c>
      <c r="AW25">
        <v>2</v>
      </c>
      <c r="AX25">
        <v>50466202</v>
      </c>
      <c r="AY25">
        <v>1</v>
      </c>
      <c r="AZ25">
        <v>2048</v>
      </c>
      <c r="BA25">
        <v>249</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CV25">
        <v>0</v>
      </c>
      <c r="CW25">
        <f>ROUND(Y25*Source!I274*DO25,9)</f>
        <v>0</v>
      </c>
      <c r="CX25">
        <f>ROUND(Y25*Source!I274,9)</f>
        <v>6.6000000000000003E-2</v>
      </c>
      <c r="CY25">
        <f>AB25</f>
        <v>1127.8499999999999</v>
      </c>
      <c r="CZ25">
        <f>AF25</f>
        <v>83.1</v>
      </c>
      <c r="DA25">
        <f>AJ25</f>
        <v>12.72</v>
      </c>
      <c r="DB25">
        <f>ROUND((ROUND(AT25*CZ25,2)*1.1),6)</f>
        <v>18.282</v>
      </c>
      <c r="DC25">
        <f>ROUND((ROUND(AT25*AG25,2)*1.1),6)</f>
        <v>2.7719999999999998</v>
      </c>
      <c r="DD25" t="s">
        <v>3</v>
      </c>
      <c r="DE25" t="s">
        <v>3</v>
      </c>
      <c r="DF25">
        <f t="shared" si="10"/>
        <v>0</v>
      </c>
      <c r="DG25">
        <f>ROUND(ROUND(AF25*AJ25,2)*CX25,2)</f>
        <v>69.760000000000005</v>
      </c>
      <c r="DH25">
        <f>ROUND(ROUND(AG25*AK25,2)*CX25,2)</f>
        <v>28.39</v>
      </c>
      <c r="DI25">
        <f t="shared" si="2"/>
        <v>0</v>
      </c>
      <c r="DJ25">
        <f>DG25</f>
        <v>69.760000000000005</v>
      </c>
      <c r="DK25">
        <v>0</v>
      </c>
      <c r="DL25" t="s">
        <v>3</v>
      </c>
      <c r="DM25">
        <v>0</v>
      </c>
      <c r="DN25" t="s">
        <v>3</v>
      </c>
      <c r="DO25">
        <v>0</v>
      </c>
    </row>
    <row r="26" spans="1:119" x14ac:dyDescent="0.2">
      <c r="A26">
        <f>ROW(Source!A274)</f>
        <v>274</v>
      </c>
      <c r="B26">
        <v>50464747</v>
      </c>
      <c r="C26">
        <v>50466193</v>
      </c>
      <c r="D26">
        <v>42125394</v>
      </c>
      <c r="E26">
        <v>1</v>
      </c>
      <c r="F26">
        <v>1</v>
      </c>
      <c r="G26">
        <v>30570983</v>
      </c>
      <c r="H26">
        <v>3</v>
      </c>
      <c r="I26" t="s">
        <v>332</v>
      </c>
      <c r="J26" t="s">
        <v>334</v>
      </c>
      <c r="K26" t="s">
        <v>333</v>
      </c>
      <c r="L26">
        <v>1348</v>
      </c>
      <c r="N26">
        <v>1009</v>
      </c>
      <c r="O26" t="s">
        <v>325</v>
      </c>
      <c r="P26" t="s">
        <v>325</v>
      </c>
      <c r="Q26">
        <v>1000</v>
      </c>
      <c r="W26">
        <v>0</v>
      </c>
      <c r="X26">
        <v>-2069217168</v>
      </c>
      <c r="Y26">
        <f>AT26</f>
        <v>0.13</v>
      </c>
      <c r="AA26">
        <v>73092.34</v>
      </c>
      <c r="AB26">
        <v>0</v>
      </c>
      <c r="AC26">
        <v>0</v>
      </c>
      <c r="AD26">
        <v>0</v>
      </c>
      <c r="AE26">
        <v>7254.88</v>
      </c>
      <c r="AF26">
        <v>0</v>
      </c>
      <c r="AG26">
        <v>0</v>
      </c>
      <c r="AH26">
        <v>0</v>
      </c>
      <c r="AI26">
        <v>9.32</v>
      </c>
      <c r="AJ26">
        <v>1</v>
      </c>
      <c r="AK26">
        <v>1</v>
      </c>
      <c r="AL26">
        <v>1</v>
      </c>
      <c r="AM26">
        <v>0</v>
      </c>
      <c r="AN26">
        <v>0</v>
      </c>
      <c r="AO26">
        <v>0</v>
      </c>
      <c r="AP26">
        <v>1</v>
      </c>
      <c r="AQ26">
        <v>0</v>
      </c>
      <c r="AR26">
        <v>0</v>
      </c>
      <c r="AS26" t="s">
        <v>3</v>
      </c>
      <c r="AT26">
        <v>0.13</v>
      </c>
      <c r="AU26" t="s">
        <v>3</v>
      </c>
      <c r="AV26">
        <v>0</v>
      </c>
      <c r="AW26">
        <v>1</v>
      </c>
      <c r="AX26">
        <v>-1</v>
      </c>
      <c r="AY26">
        <v>0</v>
      </c>
      <c r="AZ26">
        <v>0</v>
      </c>
      <c r="BA26" t="s">
        <v>3</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CV26">
        <v>0</v>
      </c>
      <c r="CW26">
        <v>0</v>
      </c>
      <c r="CX26">
        <f>ROUND(Y26*Source!I274,9)</f>
        <v>3.9E-2</v>
      </c>
      <c r="CY26">
        <f>AA26</f>
        <v>73092.34</v>
      </c>
      <c r="CZ26">
        <f>AE26</f>
        <v>7254.88</v>
      </c>
      <c r="DA26">
        <f>AI26</f>
        <v>9.32</v>
      </c>
      <c r="DB26">
        <f>ROUND(ROUND(AT26*CZ26,2),6)</f>
        <v>943.13</v>
      </c>
      <c r="DC26">
        <f>ROUND(ROUND(AT26*AG26,2),6)</f>
        <v>0</v>
      </c>
      <c r="DD26" t="s">
        <v>3</v>
      </c>
      <c r="DE26" t="s">
        <v>3</v>
      </c>
      <c r="DF26">
        <f>ROUND(ROUND(AE26*AI26,2)*CX26,2)</f>
        <v>2637</v>
      </c>
      <c r="DG26">
        <f>ROUND(ROUND(AF26,2)*CX26,2)</f>
        <v>0</v>
      </c>
      <c r="DH26">
        <f>ROUND(ROUND(AG26,2)*CX26,2)</f>
        <v>0</v>
      </c>
      <c r="DI26">
        <f t="shared" si="2"/>
        <v>0</v>
      </c>
      <c r="DJ26">
        <f>DF26</f>
        <v>2637</v>
      </c>
      <c r="DK26">
        <v>0</v>
      </c>
      <c r="DL26" t="s">
        <v>3</v>
      </c>
      <c r="DM26">
        <v>0</v>
      </c>
      <c r="DN26" t="s">
        <v>3</v>
      </c>
      <c r="DO26">
        <v>0</v>
      </c>
    </row>
    <row r="27" spans="1:119" x14ac:dyDescent="0.2">
      <c r="A27">
        <f>ROW(Source!A274)</f>
        <v>274</v>
      </c>
      <c r="B27">
        <v>50464747</v>
      </c>
      <c r="C27">
        <v>50466193</v>
      </c>
      <c r="D27">
        <v>46136840</v>
      </c>
      <c r="E27">
        <v>1</v>
      </c>
      <c r="F27">
        <v>1</v>
      </c>
      <c r="G27">
        <v>30570983</v>
      </c>
      <c r="H27">
        <v>3</v>
      </c>
      <c r="I27" t="s">
        <v>364</v>
      </c>
      <c r="J27" t="s">
        <v>365</v>
      </c>
      <c r="K27" t="s">
        <v>366</v>
      </c>
      <c r="L27">
        <v>1348</v>
      </c>
      <c r="N27">
        <v>1009</v>
      </c>
      <c r="O27" t="s">
        <v>325</v>
      </c>
      <c r="P27" t="s">
        <v>325</v>
      </c>
      <c r="Q27">
        <v>1000</v>
      </c>
      <c r="W27">
        <v>0</v>
      </c>
      <c r="X27">
        <v>-2033265844</v>
      </c>
      <c r="Y27">
        <f>AT27</f>
        <v>8.9999999999999998E-4</v>
      </c>
      <c r="AA27">
        <v>170344.26</v>
      </c>
      <c r="AB27">
        <v>0</v>
      </c>
      <c r="AC27">
        <v>0</v>
      </c>
      <c r="AD27">
        <v>0</v>
      </c>
      <c r="AE27">
        <v>8596.85</v>
      </c>
      <c r="AF27">
        <v>0</v>
      </c>
      <c r="AG27">
        <v>0</v>
      </c>
      <c r="AH27">
        <v>0</v>
      </c>
      <c r="AI27">
        <v>18.329999999999998</v>
      </c>
      <c r="AJ27">
        <v>1</v>
      </c>
      <c r="AK27">
        <v>1</v>
      </c>
      <c r="AL27">
        <v>1</v>
      </c>
      <c r="AM27">
        <v>2</v>
      </c>
      <c r="AN27">
        <v>0</v>
      </c>
      <c r="AO27">
        <v>1</v>
      </c>
      <c r="AP27">
        <v>1</v>
      </c>
      <c r="AQ27">
        <v>0</v>
      </c>
      <c r="AR27">
        <v>0</v>
      </c>
      <c r="AS27" t="s">
        <v>3</v>
      </c>
      <c r="AT27">
        <v>8.9999999999999998E-4</v>
      </c>
      <c r="AU27" t="s">
        <v>3</v>
      </c>
      <c r="AV27">
        <v>0</v>
      </c>
      <c r="AW27">
        <v>2</v>
      </c>
      <c r="AX27">
        <v>50466204</v>
      </c>
      <c r="AY27">
        <v>1</v>
      </c>
      <c r="AZ27">
        <v>0</v>
      </c>
      <c r="BA27">
        <v>251</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CV27">
        <v>0</v>
      </c>
      <c r="CW27">
        <v>0</v>
      </c>
      <c r="CX27">
        <f>ROUND(Y27*Source!I274,9)</f>
        <v>2.7E-4</v>
      </c>
      <c r="CY27">
        <f>AA27</f>
        <v>170344.26</v>
      </c>
      <c r="CZ27">
        <f>AE27</f>
        <v>8596.85</v>
      </c>
      <c r="DA27">
        <f>AI27</f>
        <v>18.329999999999998</v>
      </c>
      <c r="DB27">
        <f>ROUND(ROUND(AT27*CZ27,2),6)</f>
        <v>7.74</v>
      </c>
      <c r="DC27">
        <f>ROUND(ROUND(AT27*AG27,2),6)</f>
        <v>0</v>
      </c>
      <c r="DD27" t="s">
        <v>3</v>
      </c>
      <c r="DE27" t="s">
        <v>3</v>
      </c>
      <c r="DF27">
        <f>ROUND(ROUND(AE27*AI27,2)*CX27,2)</f>
        <v>42.55</v>
      </c>
      <c r="DG27">
        <f>ROUND(ROUND(AF27,2)*CX27,2)</f>
        <v>0</v>
      </c>
      <c r="DH27">
        <f>ROUND(ROUND(AG27,2)*CX27,2)</f>
        <v>0</v>
      </c>
      <c r="DI27">
        <f t="shared" si="2"/>
        <v>0</v>
      </c>
      <c r="DJ27">
        <f>DF27</f>
        <v>42.55</v>
      </c>
      <c r="DK27">
        <v>0</v>
      </c>
      <c r="DL27" t="s">
        <v>3</v>
      </c>
      <c r="DM27">
        <v>0</v>
      </c>
      <c r="DN27" t="s">
        <v>3</v>
      </c>
      <c r="DO27">
        <v>0</v>
      </c>
    </row>
    <row r="28" spans="1:119" x14ac:dyDescent="0.2">
      <c r="A28">
        <f>ROW(Source!A274)</f>
        <v>274</v>
      </c>
      <c r="B28">
        <v>50464747</v>
      </c>
      <c r="C28">
        <v>50466193</v>
      </c>
      <c r="D28">
        <v>46136208</v>
      </c>
      <c r="E28">
        <v>1</v>
      </c>
      <c r="F28">
        <v>1</v>
      </c>
      <c r="G28">
        <v>30570983</v>
      </c>
      <c r="H28">
        <v>3</v>
      </c>
      <c r="I28" t="s">
        <v>367</v>
      </c>
      <c r="J28" t="s">
        <v>368</v>
      </c>
      <c r="K28" t="s">
        <v>369</v>
      </c>
      <c r="L28">
        <v>1348</v>
      </c>
      <c r="N28">
        <v>1009</v>
      </c>
      <c r="O28" t="s">
        <v>325</v>
      </c>
      <c r="P28" t="s">
        <v>325</v>
      </c>
      <c r="Q28">
        <v>1000</v>
      </c>
      <c r="W28">
        <v>0</v>
      </c>
      <c r="X28">
        <v>214910199</v>
      </c>
      <c r="Y28">
        <f>AT28</f>
        <v>3.7000000000000002E-3</v>
      </c>
      <c r="AA28">
        <v>52501.19</v>
      </c>
      <c r="AB28">
        <v>0</v>
      </c>
      <c r="AC28">
        <v>0</v>
      </c>
      <c r="AD28">
        <v>0</v>
      </c>
      <c r="AE28">
        <v>16189.08</v>
      </c>
      <c r="AF28">
        <v>0</v>
      </c>
      <c r="AG28">
        <v>0</v>
      </c>
      <c r="AH28">
        <v>0</v>
      </c>
      <c r="AI28">
        <v>3</v>
      </c>
      <c r="AJ28">
        <v>1</v>
      </c>
      <c r="AK28">
        <v>1</v>
      </c>
      <c r="AL28">
        <v>1</v>
      </c>
      <c r="AM28">
        <v>2</v>
      </c>
      <c r="AN28">
        <v>0</v>
      </c>
      <c r="AO28">
        <v>1</v>
      </c>
      <c r="AP28">
        <v>1</v>
      </c>
      <c r="AQ28">
        <v>0</v>
      </c>
      <c r="AR28">
        <v>0</v>
      </c>
      <c r="AS28" t="s">
        <v>3</v>
      </c>
      <c r="AT28">
        <v>3.7000000000000002E-3</v>
      </c>
      <c r="AU28" t="s">
        <v>3</v>
      </c>
      <c r="AV28">
        <v>0</v>
      </c>
      <c r="AW28">
        <v>2</v>
      </c>
      <c r="AX28">
        <v>50466205</v>
      </c>
      <c r="AY28">
        <v>1</v>
      </c>
      <c r="AZ28">
        <v>0</v>
      </c>
      <c r="BA28">
        <v>252</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CV28">
        <v>0</v>
      </c>
      <c r="CW28">
        <v>0</v>
      </c>
      <c r="CX28">
        <f>ROUND(Y28*Source!I274,9)</f>
        <v>1.1100000000000001E-3</v>
      </c>
      <c r="CY28">
        <f>AA28</f>
        <v>52501.19</v>
      </c>
      <c r="CZ28">
        <f>AE28</f>
        <v>16189.08</v>
      </c>
      <c r="DA28">
        <f>AI28</f>
        <v>3</v>
      </c>
      <c r="DB28">
        <f>ROUND(ROUND(AT28*CZ28,2),6)</f>
        <v>59.9</v>
      </c>
      <c r="DC28">
        <f>ROUND(ROUND(AT28*AG28,2),6)</f>
        <v>0</v>
      </c>
      <c r="DD28" t="s">
        <v>3</v>
      </c>
      <c r="DE28" t="s">
        <v>3</v>
      </c>
      <c r="DF28">
        <f>ROUND(ROUND(AE28*AI28,2)*CX28,2)</f>
        <v>53.91</v>
      </c>
      <c r="DG28">
        <f>ROUND(ROUND(AF28,2)*CX28,2)</f>
        <v>0</v>
      </c>
      <c r="DH28">
        <f>ROUND(ROUND(AG28,2)*CX28,2)</f>
        <v>0</v>
      </c>
      <c r="DI28">
        <f t="shared" si="2"/>
        <v>0</v>
      </c>
      <c r="DJ28">
        <f>DF28</f>
        <v>53.91</v>
      </c>
      <c r="DK28">
        <v>0</v>
      </c>
      <c r="DL28" t="s">
        <v>3</v>
      </c>
      <c r="DM28">
        <v>0</v>
      </c>
      <c r="DN28" t="s">
        <v>3</v>
      </c>
      <c r="DO28">
        <v>0</v>
      </c>
    </row>
  </sheetData>
  <printOptions gridLines="1"/>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CBFA-8356-4777-A842-DC588AE800E2}">
  <dimension ref="A1:AR254"/>
  <sheetViews>
    <sheetView workbookViewId="0"/>
  </sheetViews>
  <sheetFormatPr defaultColWidth="9.140625" defaultRowHeight="12.75" x14ac:dyDescent="0.2"/>
  <cols>
    <col min="1" max="256" width="9.140625" customWidth="1"/>
  </cols>
  <sheetData>
    <row r="1" spans="1:44" x14ac:dyDescent="0.2">
      <c r="A1">
        <f>ROW(Source!A32)</f>
        <v>32</v>
      </c>
      <c r="B1">
        <v>50465816</v>
      </c>
      <c r="C1">
        <v>50465809</v>
      </c>
      <c r="D1">
        <v>40404405</v>
      </c>
      <c r="E1">
        <v>30570983</v>
      </c>
      <c r="F1">
        <v>1</v>
      </c>
      <c r="G1">
        <v>30570983</v>
      </c>
      <c r="H1">
        <v>1</v>
      </c>
      <c r="I1" t="s">
        <v>348</v>
      </c>
      <c r="J1" t="s">
        <v>3</v>
      </c>
      <c r="K1" t="s">
        <v>349</v>
      </c>
      <c r="L1">
        <v>1191</v>
      </c>
      <c r="N1">
        <v>1013</v>
      </c>
      <c r="O1" t="s">
        <v>350</v>
      </c>
      <c r="P1" t="s">
        <v>350</v>
      </c>
      <c r="Q1">
        <v>1</v>
      </c>
      <c r="X1">
        <v>1.38</v>
      </c>
      <c r="Y1">
        <v>0</v>
      </c>
      <c r="Z1">
        <v>0</v>
      </c>
      <c r="AA1">
        <v>0</v>
      </c>
      <c r="AB1">
        <v>0</v>
      </c>
      <c r="AC1">
        <v>0</v>
      </c>
      <c r="AD1">
        <v>1</v>
      </c>
      <c r="AE1">
        <v>1</v>
      </c>
      <c r="AF1" t="s">
        <v>25</v>
      </c>
      <c r="AG1">
        <v>1.518</v>
      </c>
      <c r="AH1">
        <v>3</v>
      </c>
      <c r="AI1">
        <v>-1</v>
      </c>
      <c r="AJ1" t="s">
        <v>3</v>
      </c>
      <c r="AK1">
        <v>0</v>
      </c>
      <c r="AL1">
        <v>0</v>
      </c>
      <c r="AM1">
        <v>0</v>
      </c>
      <c r="AN1">
        <v>0</v>
      </c>
      <c r="AO1">
        <v>0</v>
      </c>
      <c r="AP1">
        <v>0</v>
      </c>
      <c r="AQ1">
        <v>0</v>
      </c>
      <c r="AR1">
        <v>0</v>
      </c>
    </row>
    <row r="2" spans="1:44" x14ac:dyDescent="0.2">
      <c r="A2">
        <f>ROW(Source!A32)</f>
        <v>32</v>
      </c>
      <c r="B2">
        <v>50465817</v>
      </c>
      <c r="C2">
        <v>50465809</v>
      </c>
      <c r="D2">
        <v>46170143</v>
      </c>
      <c r="E2">
        <v>1</v>
      </c>
      <c r="F2">
        <v>1</v>
      </c>
      <c r="G2">
        <v>30570983</v>
      </c>
      <c r="H2">
        <v>2</v>
      </c>
      <c r="I2" t="s">
        <v>370</v>
      </c>
      <c r="J2" t="s">
        <v>371</v>
      </c>
      <c r="K2" t="s">
        <v>372</v>
      </c>
      <c r="L2">
        <v>1368</v>
      </c>
      <c r="N2">
        <v>1011</v>
      </c>
      <c r="O2" t="s">
        <v>360</v>
      </c>
      <c r="P2" t="s">
        <v>360</v>
      </c>
      <c r="Q2">
        <v>1</v>
      </c>
      <c r="X2">
        <v>3.9874999999999998</v>
      </c>
      <c r="Y2">
        <v>0</v>
      </c>
      <c r="Z2">
        <v>207.85</v>
      </c>
      <c r="AA2">
        <v>16.93</v>
      </c>
      <c r="AB2">
        <v>0</v>
      </c>
      <c r="AC2">
        <v>0</v>
      </c>
      <c r="AD2">
        <v>1</v>
      </c>
      <c r="AE2">
        <v>0</v>
      </c>
      <c r="AF2" t="s">
        <v>25</v>
      </c>
      <c r="AG2">
        <v>4.3862500000000004</v>
      </c>
      <c r="AH2">
        <v>3</v>
      </c>
      <c r="AI2">
        <v>-1</v>
      </c>
      <c r="AJ2" t="s">
        <v>3</v>
      </c>
      <c r="AK2">
        <v>0</v>
      </c>
      <c r="AL2">
        <v>0</v>
      </c>
      <c r="AM2">
        <v>0</v>
      </c>
      <c r="AN2">
        <v>0</v>
      </c>
      <c r="AO2">
        <v>0</v>
      </c>
      <c r="AP2">
        <v>0</v>
      </c>
      <c r="AQ2">
        <v>0</v>
      </c>
      <c r="AR2">
        <v>0</v>
      </c>
    </row>
    <row r="3" spans="1:44" x14ac:dyDescent="0.2">
      <c r="A3">
        <f>ROW(Source!A32)</f>
        <v>32</v>
      </c>
      <c r="B3">
        <v>50465818</v>
      </c>
      <c r="C3">
        <v>50465809</v>
      </c>
      <c r="D3">
        <v>46170162</v>
      </c>
      <c r="E3">
        <v>1</v>
      </c>
      <c r="F3">
        <v>1</v>
      </c>
      <c r="G3">
        <v>30570983</v>
      </c>
      <c r="H3">
        <v>2</v>
      </c>
      <c r="I3" t="s">
        <v>373</v>
      </c>
      <c r="J3" t="s">
        <v>374</v>
      </c>
      <c r="K3" t="s">
        <v>375</v>
      </c>
      <c r="L3">
        <v>1368</v>
      </c>
      <c r="N3">
        <v>1011</v>
      </c>
      <c r="O3" t="s">
        <v>360</v>
      </c>
      <c r="P3" t="s">
        <v>360</v>
      </c>
      <c r="Q3">
        <v>1</v>
      </c>
      <c r="X3">
        <v>0.997</v>
      </c>
      <c r="Y3">
        <v>0</v>
      </c>
      <c r="Z3">
        <v>166.1</v>
      </c>
      <c r="AA3">
        <v>16.93</v>
      </c>
      <c r="AB3">
        <v>0</v>
      </c>
      <c r="AC3">
        <v>0</v>
      </c>
      <c r="AD3">
        <v>1</v>
      </c>
      <c r="AE3">
        <v>0</v>
      </c>
      <c r="AF3" t="s">
        <v>25</v>
      </c>
      <c r="AG3">
        <v>1.0967</v>
      </c>
      <c r="AH3">
        <v>3</v>
      </c>
      <c r="AI3">
        <v>-1</v>
      </c>
      <c r="AJ3" t="s">
        <v>3</v>
      </c>
      <c r="AK3">
        <v>0</v>
      </c>
      <c r="AL3">
        <v>0</v>
      </c>
      <c r="AM3">
        <v>0</v>
      </c>
      <c r="AN3">
        <v>0</v>
      </c>
      <c r="AO3">
        <v>0</v>
      </c>
      <c r="AP3">
        <v>0</v>
      </c>
      <c r="AQ3">
        <v>0</v>
      </c>
      <c r="AR3">
        <v>0</v>
      </c>
    </row>
    <row r="4" spans="1:44" x14ac:dyDescent="0.2">
      <c r="A4">
        <f>ROW(Source!A33)</f>
        <v>33</v>
      </c>
      <c r="B4">
        <v>50465816</v>
      </c>
      <c r="C4">
        <v>50465809</v>
      </c>
      <c r="D4">
        <v>40404405</v>
      </c>
      <c r="E4">
        <v>30570983</v>
      </c>
      <c r="F4">
        <v>1</v>
      </c>
      <c r="G4">
        <v>30570983</v>
      </c>
      <c r="H4">
        <v>1</v>
      </c>
      <c r="I4" t="s">
        <v>348</v>
      </c>
      <c r="J4" t="s">
        <v>3</v>
      </c>
      <c r="K4" t="s">
        <v>349</v>
      </c>
      <c r="L4">
        <v>1191</v>
      </c>
      <c r="N4">
        <v>1013</v>
      </c>
      <c r="O4" t="s">
        <v>350</v>
      </c>
      <c r="P4" t="s">
        <v>350</v>
      </c>
      <c r="Q4">
        <v>1</v>
      </c>
      <c r="X4">
        <v>1.38</v>
      </c>
      <c r="Y4">
        <v>0</v>
      </c>
      <c r="Z4">
        <v>0</v>
      </c>
      <c r="AA4">
        <v>0</v>
      </c>
      <c r="AB4">
        <v>0</v>
      </c>
      <c r="AC4">
        <v>0</v>
      </c>
      <c r="AD4">
        <v>1</v>
      </c>
      <c r="AE4">
        <v>1</v>
      </c>
      <c r="AF4" t="s">
        <v>25</v>
      </c>
      <c r="AG4">
        <v>1.518</v>
      </c>
      <c r="AH4">
        <v>3</v>
      </c>
      <c r="AI4">
        <v>-1</v>
      </c>
      <c r="AJ4" t="s">
        <v>3</v>
      </c>
      <c r="AK4">
        <v>0</v>
      </c>
      <c r="AL4">
        <v>0</v>
      </c>
      <c r="AM4">
        <v>0</v>
      </c>
      <c r="AN4">
        <v>0</v>
      </c>
      <c r="AO4">
        <v>0</v>
      </c>
      <c r="AP4">
        <v>0</v>
      </c>
      <c r="AQ4">
        <v>0</v>
      </c>
      <c r="AR4">
        <v>0</v>
      </c>
    </row>
    <row r="5" spans="1:44" x14ac:dyDescent="0.2">
      <c r="A5">
        <f>ROW(Source!A33)</f>
        <v>33</v>
      </c>
      <c r="B5">
        <v>50465817</v>
      </c>
      <c r="C5">
        <v>50465809</v>
      </c>
      <c r="D5">
        <v>46170143</v>
      </c>
      <c r="E5">
        <v>1</v>
      </c>
      <c r="F5">
        <v>1</v>
      </c>
      <c r="G5">
        <v>30570983</v>
      </c>
      <c r="H5">
        <v>2</v>
      </c>
      <c r="I5" t="s">
        <v>370</v>
      </c>
      <c r="J5" t="s">
        <v>371</v>
      </c>
      <c r="K5" t="s">
        <v>372</v>
      </c>
      <c r="L5">
        <v>1368</v>
      </c>
      <c r="N5">
        <v>1011</v>
      </c>
      <c r="O5" t="s">
        <v>360</v>
      </c>
      <c r="P5" t="s">
        <v>360</v>
      </c>
      <c r="Q5">
        <v>1</v>
      </c>
      <c r="X5">
        <v>3.9874999999999998</v>
      </c>
      <c r="Y5">
        <v>0</v>
      </c>
      <c r="Z5">
        <v>207.85</v>
      </c>
      <c r="AA5">
        <v>16.93</v>
      </c>
      <c r="AB5">
        <v>0</v>
      </c>
      <c r="AC5">
        <v>0</v>
      </c>
      <c r="AD5">
        <v>1</v>
      </c>
      <c r="AE5">
        <v>0</v>
      </c>
      <c r="AF5" t="s">
        <v>25</v>
      </c>
      <c r="AG5">
        <v>4.3862500000000004</v>
      </c>
      <c r="AH5">
        <v>3</v>
      </c>
      <c r="AI5">
        <v>-1</v>
      </c>
      <c r="AJ5" t="s">
        <v>3</v>
      </c>
      <c r="AK5">
        <v>0</v>
      </c>
      <c r="AL5">
        <v>0</v>
      </c>
      <c r="AM5">
        <v>0</v>
      </c>
      <c r="AN5">
        <v>0</v>
      </c>
      <c r="AO5">
        <v>0</v>
      </c>
      <c r="AP5">
        <v>0</v>
      </c>
      <c r="AQ5">
        <v>0</v>
      </c>
      <c r="AR5">
        <v>0</v>
      </c>
    </row>
    <row r="6" spans="1:44" x14ac:dyDescent="0.2">
      <c r="A6">
        <f>ROW(Source!A33)</f>
        <v>33</v>
      </c>
      <c r="B6">
        <v>50465818</v>
      </c>
      <c r="C6">
        <v>50465809</v>
      </c>
      <c r="D6">
        <v>46170162</v>
      </c>
      <c r="E6">
        <v>1</v>
      </c>
      <c r="F6">
        <v>1</v>
      </c>
      <c r="G6">
        <v>30570983</v>
      </c>
      <c r="H6">
        <v>2</v>
      </c>
      <c r="I6" t="s">
        <v>373</v>
      </c>
      <c r="J6" t="s">
        <v>374</v>
      </c>
      <c r="K6" t="s">
        <v>375</v>
      </c>
      <c r="L6">
        <v>1368</v>
      </c>
      <c r="N6">
        <v>1011</v>
      </c>
      <c r="O6" t="s">
        <v>360</v>
      </c>
      <c r="P6" t="s">
        <v>360</v>
      </c>
      <c r="Q6">
        <v>1</v>
      </c>
      <c r="X6">
        <v>0.997</v>
      </c>
      <c r="Y6">
        <v>0</v>
      </c>
      <c r="Z6">
        <v>166.1</v>
      </c>
      <c r="AA6">
        <v>16.93</v>
      </c>
      <c r="AB6">
        <v>0</v>
      </c>
      <c r="AC6">
        <v>0</v>
      </c>
      <c r="AD6">
        <v>1</v>
      </c>
      <c r="AE6">
        <v>0</v>
      </c>
      <c r="AF6" t="s">
        <v>25</v>
      </c>
      <c r="AG6">
        <v>1.0967</v>
      </c>
      <c r="AH6">
        <v>3</v>
      </c>
      <c r="AI6">
        <v>-1</v>
      </c>
      <c r="AJ6" t="s">
        <v>3</v>
      </c>
      <c r="AK6">
        <v>0</v>
      </c>
      <c r="AL6">
        <v>0</v>
      </c>
      <c r="AM6">
        <v>0</v>
      </c>
      <c r="AN6">
        <v>0</v>
      </c>
      <c r="AO6">
        <v>0</v>
      </c>
      <c r="AP6">
        <v>0</v>
      </c>
      <c r="AQ6">
        <v>0</v>
      </c>
      <c r="AR6">
        <v>0</v>
      </c>
    </row>
    <row r="7" spans="1:44" x14ac:dyDescent="0.2">
      <c r="A7">
        <f>ROW(Source!A34)</f>
        <v>34</v>
      </c>
      <c r="B7">
        <v>50465824</v>
      </c>
      <c r="C7">
        <v>50465819</v>
      </c>
      <c r="D7">
        <v>40404405</v>
      </c>
      <c r="E7">
        <v>30570983</v>
      </c>
      <c r="F7">
        <v>1</v>
      </c>
      <c r="G7">
        <v>30570983</v>
      </c>
      <c r="H7">
        <v>1</v>
      </c>
      <c r="I7" t="s">
        <v>348</v>
      </c>
      <c r="J7" t="s">
        <v>3</v>
      </c>
      <c r="K7" t="s">
        <v>349</v>
      </c>
      <c r="L7">
        <v>1191</v>
      </c>
      <c r="N7">
        <v>1013</v>
      </c>
      <c r="O7" t="s">
        <v>350</v>
      </c>
      <c r="P7" t="s">
        <v>350</v>
      </c>
      <c r="Q7">
        <v>1</v>
      </c>
      <c r="X7">
        <v>1.21</v>
      </c>
      <c r="Y7">
        <v>0</v>
      </c>
      <c r="Z7">
        <v>0</v>
      </c>
      <c r="AA7">
        <v>0</v>
      </c>
      <c r="AB7">
        <v>0</v>
      </c>
      <c r="AC7">
        <v>0</v>
      </c>
      <c r="AD7">
        <v>1</v>
      </c>
      <c r="AE7">
        <v>1</v>
      </c>
      <c r="AF7" t="s">
        <v>25</v>
      </c>
      <c r="AG7">
        <v>1.331</v>
      </c>
      <c r="AH7">
        <v>3</v>
      </c>
      <c r="AI7">
        <v>-1</v>
      </c>
      <c r="AJ7" t="s">
        <v>3</v>
      </c>
      <c r="AK7">
        <v>0</v>
      </c>
      <c r="AL7">
        <v>0</v>
      </c>
      <c r="AM7">
        <v>0</v>
      </c>
      <c r="AN7">
        <v>0</v>
      </c>
      <c r="AO7">
        <v>0</v>
      </c>
      <c r="AP7">
        <v>0</v>
      </c>
      <c r="AQ7">
        <v>0</v>
      </c>
      <c r="AR7">
        <v>0</v>
      </c>
    </row>
    <row r="8" spans="1:44" x14ac:dyDescent="0.2">
      <c r="A8">
        <f>ROW(Source!A34)</f>
        <v>34</v>
      </c>
      <c r="B8">
        <v>50465825</v>
      </c>
      <c r="C8">
        <v>50465819</v>
      </c>
      <c r="D8">
        <v>46170143</v>
      </c>
      <c r="E8">
        <v>1</v>
      </c>
      <c r="F8">
        <v>1</v>
      </c>
      <c r="G8">
        <v>30570983</v>
      </c>
      <c r="H8">
        <v>2</v>
      </c>
      <c r="I8" t="s">
        <v>370</v>
      </c>
      <c r="J8" t="s">
        <v>371</v>
      </c>
      <c r="K8" t="s">
        <v>372</v>
      </c>
      <c r="L8">
        <v>1368</v>
      </c>
      <c r="N8">
        <v>1011</v>
      </c>
      <c r="O8" t="s">
        <v>360</v>
      </c>
      <c r="P8" t="s">
        <v>360</v>
      </c>
      <c r="Q8">
        <v>1</v>
      </c>
      <c r="X8">
        <v>3.1459999999999999</v>
      </c>
      <c r="Y8">
        <v>0</v>
      </c>
      <c r="Z8">
        <v>207.85</v>
      </c>
      <c r="AA8">
        <v>16.93</v>
      </c>
      <c r="AB8">
        <v>0</v>
      </c>
      <c r="AC8">
        <v>0</v>
      </c>
      <c r="AD8">
        <v>1</v>
      </c>
      <c r="AE8">
        <v>0</v>
      </c>
      <c r="AF8" t="s">
        <v>25</v>
      </c>
      <c r="AG8">
        <v>3.4606000000000003</v>
      </c>
      <c r="AH8">
        <v>3</v>
      </c>
      <c r="AI8">
        <v>-1</v>
      </c>
      <c r="AJ8" t="s">
        <v>3</v>
      </c>
      <c r="AK8">
        <v>0</v>
      </c>
      <c r="AL8">
        <v>0</v>
      </c>
      <c r="AM8">
        <v>0</v>
      </c>
      <c r="AN8">
        <v>0</v>
      </c>
      <c r="AO8">
        <v>0</v>
      </c>
      <c r="AP8">
        <v>0</v>
      </c>
      <c r="AQ8">
        <v>0</v>
      </c>
      <c r="AR8">
        <v>0</v>
      </c>
    </row>
    <row r="9" spans="1:44" x14ac:dyDescent="0.2">
      <c r="A9">
        <f>ROW(Source!A35)</f>
        <v>35</v>
      </c>
      <c r="B9">
        <v>50465824</v>
      </c>
      <c r="C9">
        <v>50465819</v>
      </c>
      <c r="D9">
        <v>40404405</v>
      </c>
      <c r="E9">
        <v>30570983</v>
      </c>
      <c r="F9">
        <v>1</v>
      </c>
      <c r="G9">
        <v>30570983</v>
      </c>
      <c r="H9">
        <v>1</v>
      </c>
      <c r="I9" t="s">
        <v>348</v>
      </c>
      <c r="J9" t="s">
        <v>3</v>
      </c>
      <c r="K9" t="s">
        <v>349</v>
      </c>
      <c r="L9">
        <v>1191</v>
      </c>
      <c r="N9">
        <v>1013</v>
      </c>
      <c r="O9" t="s">
        <v>350</v>
      </c>
      <c r="P9" t="s">
        <v>350</v>
      </c>
      <c r="Q9">
        <v>1</v>
      </c>
      <c r="X9">
        <v>1.21</v>
      </c>
      <c r="Y9">
        <v>0</v>
      </c>
      <c r="Z9">
        <v>0</v>
      </c>
      <c r="AA9">
        <v>0</v>
      </c>
      <c r="AB9">
        <v>0</v>
      </c>
      <c r="AC9">
        <v>0</v>
      </c>
      <c r="AD9">
        <v>1</v>
      </c>
      <c r="AE9">
        <v>1</v>
      </c>
      <c r="AF9" t="s">
        <v>25</v>
      </c>
      <c r="AG9">
        <v>1.331</v>
      </c>
      <c r="AH9">
        <v>3</v>
      </c>
      <c r="AI9">
        <v>-1</v>
      </c>
      <c r="AJ9" t="s">
        <v>3</v>
      </c>
      <c r="AK9">
        <v>0</v>
      </c>
      <c r="AL9">
        <v>0</v>
      </c>
      <c r="AM9">
        <v>0</v>
      </c>
      <c r="AN9">
        <v>0</v>
      </c>
      <c r="AO9">
        <v>0</v>
      </c>
      <c r="AP9">
        <v>0</v>
      </c>
      <c r="AQ9">
        <v>0</v>
      </c>
      <c r="AR9">
        <v>0</v>
      </c>
    </row>
    <row r="10" spans="1:44" x14ac:dyDescent="0.2">
      <c r="A10">
        <f>ROW(Source!A35)</f>
        <v>35</v>
      </c>
      <c r="B10">
        <v>50465825</v>
      </c>
      <c r="C10">
        <v>50465819</v>
      </c>
      <c r="D10">
        <v>46170143</v>
      </c>
      <c r="E10">
        <v>1</v>
      </c>
      <c r="F10">
        <v>1</v>
      </c>
      <c r="G10">
        <v>30570983</v>
      </c>
      <c r="H10">
        <v>2</v>
      </c>
      <c r="I10" t="s">
        <v>370</v>
      </c>
      <c r="J10" t="s">
        <v>371</v>
      </c>
      <c r="K10" t="s">
        <v>372</v>
      </c>
      <c r="L10">
        <v>1368</v>
      </c>
      <c r="N10">
        <v>1011</v>
      </c>
      <c r="O10" t="s">
        <v>360</v>
      </c>
      <c r="P10" t="s">
        <v>360</v>
      </c>
      <c r="Q10">
        <v>1</v>
      </c>
      <c r="X10">
        <v>3.1459999999999999</v>
      </c>
      <c r="Y10">
        <v>0</v>
      </c>
      <c r="Z10">
        <v>207.85</v>
      </c>
      <c r="AA10">
        <v>16.93</v>
      </c>
      <c r="AB10">
        <v>0</v>
      </c>
      <c r="AC10">
        <v>0</v>
      </c>
      <c r="AD10">
        <v>1</v>
      </c>
      <c r="AE10">
        <v>0</v>
      </c>
      <c r="AF10" t="s">
        <v>25</v>
      </c>
      <c r="AG10">
        <v>3.4606000000000003</v>
      </c>
      <c r="AH10">
        <v>3</v>
      </c>
      <c r="AI10">
        <v>-1</v>
      </c>
      <c r="AJ10" t="s">
        <v>3</v>
      </c>
      <c r="AK10">
        <v>0</v>
      </c>
      <c r="AL10">
        <v>0</v>
      </c>
      <c r="AM10">
        <v>0</v>
      </c>
      <c r="AN10">
        <v>0</v>
      </c>
      <c r="AO10">
        <v>0</v>
      </c>
      <c r="AP10">
        <v>0</v>
      </c>
      <c r="AQ10">
        <v>0</v>
      </c>
      <c r="AR10">
        <v>0</v>
      </c>
    </row>
    <row r="11" spans="1:44" x14ac:dyDescent="0.2">
      <c r="A11">
        <f>ROW(Source!A36)</f>
        <v>36</v>
      </c>
      <c r="B11">
        <v>50465829</v>
      </c>
      <c r="C11">
        <v>50465826</v>
      </c>
      <c r="D11">
        <v>40404405</v>
      </c>
      <c r="E11">
        <v>30570983</v>
      </c>
      <c r="F11">
        <v>1</v>
      </c>
      <c r="G11">
        <v>30570983</v>
      </c>
      <c r="H11">
        <v>1</v>
      </c>
      <c r="I11" t="s">
        <v>348</v>
      </c>
      <c r="J11" t="s">
        <v>3</v>
      </c>
      <c r="K11" t="s">
        <v>349</v>
      </c>
      <c r="L11">
        <v>1191</v>
      </c>
      <c r="N11">
        <v>1013</v>
      </c>
      <c r="O11" t="s">
        <v>350</v>
      </c>
      <c r="P11" t="s">
        <v>350</v>
      </c>
      <c r="Q11">
        <v>1</v>
      </c>
      <c r="X11">
        <v>192.7</v>
      </c>
      <c r="Y11">
        <v>0</v>
      </c>
      <c r="Z11">
        <v>0</v>
      </c>
      <c r="AA11">
        <v>0</v>
      </c>
      <c r="AB11">
        <v>0</v>
      </c>
      <c r="AC11">
        <v>0</v>
      </c>
      <c r="AD11">
        <v>1</v>
      </c>
      <c r="AE11">
        <v>1</v>
      </c>
      <c r="AF11" t="s">
        <v>25</v>
      </c>
      <c r="AG11">
        <v>211.97</v>
      </c>
      <c r="AH11">
        <v>3</v>
      </c>
      <c r="AI11">
        <v>-1</v>
      </c>
      <c r="AJ11" t="s">
        <v>3</v>
      </c>
      <c r="AK11">
        <v>0</v>
      </c>
      <c r="AL11">
        <v>0</v>
      </c>
      <c r="AM11">
        <v>0</v>
      </c>
      <c r="AN11">
        <v>0</v>
      </c>
      <c r="AO11">
        <v>0</v>
      </c>
      <c r="AP11">
        <v>0</v>
      </c>
      <c r="AQ11">
        <v>0</v>
      </c>
      <c r="AR11">
        <v>0</v>
      </c>
    </row>
    <row r="12" spans="1:44" x14ac:dyDescent="0.2">
      <c r="A12">
        <f>ROW(Source!A37)</f>
        <v>37</v>
      </c>
      <c r="B12">
        <v>50465829</v>
      </c>
      <c r="C12">
        <v>50465826</v>
      </c>
      <c r="D12">
        <v>40404405</v>
      </c>
      <c r="E12">
        <v>30570983</v>
      </c>
      <c r="F12">
        <v>1</v>
      </c>
      <c r="G12">
        <v>30570983</v>
      </c>
      <c r="H12">
        <v>1</v>
      </c>
      <c r="I12" t="s">
        <v>348</v>
      </c>
      <c r="J12" t="s">
        <v>3</v>
      </c>
      <c r="K12" t="s">
        <v>349</v>
      </c>
      <c r="L12">
        <v>1191</v>
      </c>
      <c r="N12">
        <v>1013</v>
      </c>
      <c r="O12" t="s">
        <v>350</v>
      </c>
      <c r="P12" t="s">
        <v>350</v>
      </c>
      <c r="Q12">
        <v>1</v>
      </c>
      <c r="X12">
        <v>192.7</v>
      </c>
      <c r="Y12">
        <v>0</v>
      </c>
      <c r="Z12">
        <v>0</v>
      </c>
      <c r="AA12">
        <v>0</v>
      </c>
      <c r="AB12">
        <v>0</v>
      </c>
      <c r="AC12">
        <v>0</v>
      </c>
      <c r="AD12">
        <v>1</v>
      </c>
      <c r="AE12">
        <v>1</v>
      </c>
      <c r="AF12" t="s">
        <v>25</v>
      </c>
      <c r="AG12">
        <v>211.97</v>
      </c>
      <c r="AH12">
        <v>3</v>
      </c>
      <c r="AI12">
        <v>-1</v>
      </c>
      <c r="AJ12" t="s">
        <v>3</v>
      </c>
      <c r="AK12">
        <v>0</v>
      </c>
      <c r="AL12">
        <v>0</v>
      </c>
      <c r="AM12">
        <v>0</v>
      </c>
      <c r="AN12">
        <v>0</v>
      </c>
      <c r="AO12">
        <v>0</v>
      </c>
      <c r="AP12">
        <v>0</v>
      </c>
      <c r="AQ12">
        <v>0</v>
      </c>
      <c r="AR12">
        <v>0</v>
      </c>
    </row>
    <row r="13" spans="1:44" x14ac:dyDescent="0.2">
      <c r="A13">
        <f>ROW(Source!A38)</f>
        <v>38</v>
      </c>
      <c r="B13">
        <v>50465833</v>
      </c>
      <c r="C13">
        <v>50465830</v>
      </c>
      <c r="D13">
        <v>46170161</v>
      </c>
      <c r="E13">
        <v>1</v>
      </c>
      <c r="F13">
        <v>1</v>
      </c>
      <c r="G13">
        <v>30570983</v>
      </c>
      <c r="H13">
        <v>2</v>
      </c>
      <c r="I13" t="s">
        <v>376</v>
      </c>
      <c r="J13" t="s">
        <v>377</v>
      </c>
      <c r="K13" t="s">
        <v>378</v>
      </c>
      <c r="L13">
        <v>1368</v>
      </c>
      <c r="N13">
        <v>1011</v>
      </c>
      <c r="O13" t="s">
        <v>360</v>
      </c>
      <c r="P13" t="s">
        <v>360</v>
      </c>
      <c r="Q13">
        <v>1</v>
      </c>
      <c r="X13">
        <v>0.89300000000000002</v>
      </c>
      <c r="Y13">
        <v>0</v>
      </c>
      <c r="Z13">
        <v>145.59</v>
      </c>
      <c r="AA13">
        <v>14.54</v>
      </c>
      <c r="AB13">
        <v>0</v>
      </c>
      <c r="AC13">
        <v>0</v>
      </c>
      <c r="AD13">
        <v>1</v>
      </c>
      <c r="AE13">
        <v>0</v>
      </c>
      <c r="AF13" t="s">
        <v>25</v>
      </c>
      <c r="AG13">
        <v>0.98230000000000006</v>
      </c>
      <c r="AH13">
        <v>3</v>
      </c>
      <c r="AI13">
        <v>-1</v>
      </c>
      <c r="AJ13" t="s">
        <v>3</v>
      </c>
      <c r="AK13">
        <v>0</v>
      </c>
      <c r="AL13">
        <v>0</v>
      </c>
      <c r="AM13">
        <v>0</v>
      </c>
      <c r="AN13">
        <v>0</v>
      </c>
      <c r="AO13">
        <v>0</v>
      </c>
      <c r="AP13">
        <v>0</v>
      </c>
      <c r="AQ13">
        <v>0</v>
      </c>
      <c r="AR13">
        <v>0</v>
      </c>
    </row>
    <row r="14" spans="1:44" x14ac:dyDescent="0.2">
      <c r="A14">
        <f>ROW(Source!A39)</f>
        <v>39</v>
      </c>
      <c r="B14">
        <v>50465833</v>
      </c>
      <c r="C14">
        <v>50465830</v>
      </c>
      <c r="D14">
        <v>46170161</v>
      </c>
      <c r="E14">
        <v>1</v>
      </c>
      <c r="F14">
        <v>1</v>
      </c>
      <c r="G14">
        <v>30570983</v>
      </c>
      <c r="H14">
        <v>2</v>
      </c>
      <c r="I14" t="s">
        <v>376</v>
      </c>
      <c r="J14" t="s">
        <v>377</v>
      </c>
      <c r="K14" t="s">
        <v>378</v>
      </c>
      <c r="L14">
        <v>1368</v>
      </c>
      <c r="N14">
        <v>1011</v>
      </c>
      <c r="O14" t="s">
        <v>360</v>
      </c>
      <c r="P14" t="s">
        <v>360</v>
      </c>
      <c r="Q14">
        <v>1</v>
      </c>
      <c r="X14">
        <v>0.89300000000000002</v>
      </c>
      <c r="Y14">
        <v>0</v>
      </c>
      <c r="Z14">
        <v>145.59</v>
      </c>
      <c r="AA14">
        <v>14.54</v>
      </c>
      <c r="AB14">
        <v>0</v>
      </c>
      <c r="AC14">
        <v>0</v>
      </c>
      <c r="AD14">
        <v>1</v>
      </c>
      <c r="AE14">
        <v>0</v>
      </c>
      <c r="AF14" t="s">
        <v>25</v>
      </c>
      <c r="AG14">
        <v>0.98230000000000006</v>
      </c>
      <c r="AH14">
        <v>3</v>
      </c>
      <c r="AI14">
        <v>-1</v>
      </c>
      <c r="AJ14" t="s">
        <v>3</v>
      </c>
      <c r="AK14">
        <v>0</v>
      </c>
      <c r="AL14">
        <v>0</v>
      </c>
      <c r="AM14">
        <v>0</v>
      </c>
      <c r="AN14">
        <v>0</v>
      </c>
      <c r="AO14">
        <v>0</v>
      </c>
      <c r="AP14">
        <v>0</v>
      </c>
      <c r="AQ14">
        <v>0</v>
      </c>
      <c r="AR14">
        <v>0</v>
      </c>
    </row>
    <row r="15" spans="1:44" x14ac:dyDescent="0.2">
      <c r="A15">
        <f>ROW(Source!A40)</f>
        <v>40</v>
      </c>
      <c r="B15">
        <v>50465836</v>
      </c>
      <c r="C15">
        <v>50465834</v>
      </c>
      <c r="D15">
        <v>40404405</v>
      </c>
      <c r="E15">
        <v>30570983</v>
      </c>
      <c r="F15">
        <v>1</v>
      </c>
      <c r="G15">
        <v>30570983</v>
      </c>
      <c r="H15">
        <v>1</v>
      </c>
      <c r="I15" t="s">
        <v>348</v>
      </c>
      <c r="J15" t="s">
        <v>3</v>
      </c>
      <c r="K15" t="s">
        <v>349</v>
      </c>
      <c r="L15">
        <v>1191</v>
      </c>
      <c r="N15">
        <v>1013</v>
      </c>
      <c r="O15" t="s">
        <v>350</v>
      </c>
      <c r="P15" t="s">
        <v>350</v>
      </c>
      <c r="Q15">
        <v>1</v>
      </c>
      <c r="X15">
        <v>107.04</v>
      </c>
      <c r="Y15">
        <v>0</v>
      </c>
      <c r="Z15">
        <v>0</v>
      </c>
      <c r="AA15">
        <v>0</v>
      </c>
      <c r="AB15">
        <v>0</v>
      </c>
      <c r="AC15">
        <v>0</v>
      </c>
      <c r="AD15">
        <v>1</v>
      </c>
      <c r="AE15">
        <v>1</v>
      </c>
      <c r="AF15" t="s">
        <v>25</v>
      </c>
      <c r="AG15">
        <v>117.74400000000001</v>
      </c>
      <c r="AH15">
        <v>2</v>
      </c>
      <c r="AI15">
        <v>50465835</v>
      </c>
      <c r="AJ15">
        <v>1</v>
      </c>
      <c r="AK15">
        <v>0</v>
      </c>
      <c r="AL15">
        <v>0</v>
      </c>
      <c r="AM15">
        <v>0</v>
      </c>
      <c r="AN15">
        <v>0</v>
      </c>
      <c r="AO15">
        <v>0</v>
      </c>
      <c r="AP15">
        <v>0</v>
      </c>
      <c r="AQ15">
        <v>0</v>
      </c>
      <c r="AR15">
        <v>0</v>
      </c>
    </row>
    <row r="16" spans="1:44" x14ac:dyDescent="0.2">
      <c r="A16">
        <f>ROW(Source!A41)</f>
        <v>41</v>
      </c>
      <c r="B16">
        <v>50465836</v>
      </c>
      <c r="C16">
        <v>50465834</v>
      </c>
      <c r="D16">
        <v>40404405</v>
      </c>
      <c r="E16">
        <v>30570983</v>
      </c>
      <c r="F16">
        <v>1</v>
      </c>
      <c r="G16">
        <v>30570983</v>
      </c>
      <c r="H16">
        <v>1</v>
      </c>
      <c r="I16" t="s">
        <v>348</v>
      </c>
      <c r="J16" t="s">
        <v>3</v>
      </c>
      <c r="K16" t="s">
        <v>349</v>
      </c>
      <c r="L16">
        <v>1191</v>
      </c>
      <c r="N16">
        <v>1013</v>
      </c>
      <c r="O16" t="s">
        <v>350</v>
      </c>
      <c r="P16" t="s">
        <v>350</v>
      </c>
      <c r="Q16">
        <v>1</v>
      </c>
      <c r="X16">
        <v>107.04</v>
      </c>
      <c r="Y16">
        <v>0</v>
      </c>
      <c r="Z16">
        <v>0</v>
      </c>
      <c r="AA16">
        <v>0</v>
      </c>
      <c r="AB16">
        <v>0</v>
      </c>
      <c r="AC16">
        <v>0</v>
      </c>
      <c r="AD16">
        <v>1</v>
      </c>
      <c r="AE16">
        <v>1</v>
      </c>
      <c r="AF16" t="s">
        <v>25</v>
      </c>
      <c r="AG16">
        <v>117.74400000000001</v>
      </c>
      <c r="AH16">
        <v>2</v>
      </c>
      <c r="AI16">
        <v>50465835</v>
      </c>
      <c r="AJ16">
        <v>2</v>
      </c>
      <c r="AK16">
        <v>0</v>
      </c>
      <c r="AL16">
        <v>0</v>
      </c>
      <c r="AM16">
        <v>0</v>
      </c>
      <c r="AN16">
        <v>0</v>
      </c>
      <c r="AO16">
        <v>0</v>
      </c>
      <c r="AP16">
        <v>0</v>
      </c>
      <c r="AQ16">
        <v>0</v>
      </c>
      <c r="AR16">
        <v>0</v>
      </c>
    </row>
    <row r="17" spans="1:44" x14ac:dyDescent="0.2">
      <c r="A17">
        <f>ROW(Source!A77)</f>
        <v>77</v>
      </c>
      <c r="B17">
        <v>50465848</v>
      </c>
      <c r="C17">
        <v>50465837</v>
      </c>
      <c r="D17">
        <v>40404405</v>
      </c>
      <c r="E17">
        <v>30570983</v>
      </c>
      <c r="F17">
        <v>1</v>
      </c>
      <c r="G17">
        <v>30570983</v>
      </c>
      <c r="H17">
        <v>1</v>
      </c>
      <c r="I17" t="s">
        <v>348</v>
      </c>
      <c r="J17" t="s">
        <v>3</v>
      </c>
      <c r="K17" t="s">
        <v>349</v>
      </c>
      <c r="L17">
        <v>1191</v>
      </c>
      <c r="N17">
        <v>1013</v>
      </c>
      <c r="O17" t="s">
        <v>350</v>
      </c>
      <c r="P17" t="s">
        <v>350</v>
      </c>
      <c r="Q17">
        <v>1</v>
      </c>
      <c r="X17">
        <v>118.04</v>
      </c>
      <c r="Y17">
        <v>0</v>
      </c>
      <c r="Z17">
        <v>0</v>
      </c>
      <c r="AA17">
        <v>0</v>
      </c>
      <c r="AB17">
        <v>0</v>
      </c>
      <c r="AC17">
        <v>0</v>
      </c>
      <c r="AD17">
        <v>1</v>
      </c>
      <c r="AE17">
        <v>1</v>
      </c>
      <c r="AF17" t="s">
        <v>25</v>
      </c>
      <c r="AG17">
        <v>129.84400000000002</v>
      </c>
      <c r="AH17">
        <v>3</v>
      </c>
      <c r="AI17">
        <v>-1</v>
      </c>
      <c r="AJ17" t="s">
        <v>3</v>
      </c>
      <c r="AK17">
        <v>0</v>
      </c>
      <c r="AL17">
        <v>0</v>
      </c>
      <c r="AM17">
        <v>0</v>
      </c>
      <c r="AN17">
        <v>0</v>
      </c>
      <c r="AO17">
        <v>0</v>
      </c>
      <c r="AP17">
        <v>0</v>
      </c>
      <c r="AQ17">
        <v>0</v>
      </c>
      <c r="AR17">
        <v>0</v>
      </c>
    </row>
    <row r="18" spans="1:44" x14ac:dyDescent="0.2">
      <c r="A18">
        <f>ROW(Source!A77)</f>
        <v>77</v>
      </c>
      <c r="B18">
        <v>50465849</v>
      </c>
      <c r="C18">
        <v>50465837</v>
      </c>
      <c r="D18">
        <v>46170885</v>
      </c>
      <c r="E18">
        <v>1</v>
      </c>
      <c r="F18">
        <v>1</v>
      </c>
      <c r="G18">
        <v>30570983</v>
      </c>
      <c r="H18">
        <v>2</v>
      </c>
      <c r="I18" t="s">
        <v>379</v>
      </c>
      <c r="J18" t="s">
        <v>380</v>
      </c>
      <c r="K18" t="s">
        <v>381</v>
      </c>
      <c r="L18">
        <v>1368</v>
      </c>
      <c r="N18">
        <v>1011</v>
      </c>
      <c r="O18" t="s">
        <v>360</v>
      </c>
      <c r="P18" t="s">
        <v>360</v>
      </c>
      <c r="Q18">
        <v>1</v>
      </c>
      <c r="X18">
        <v>0.33</v>
      </c>
      <c r="Y18">
        <v>0</v>
      </c>
      <c r="Z18">
        <v>15.54</v>
      </c>
      <c r="AA18">
        <v>0</v>
      </c>
      <c r="AB18">
        <v>0</v>
      </c>
      <c r="AC18">
        <v>0</v>
      </c>
      <c r="AD18">
        <v>1</v>
      </c>
      <c r="AE18">
        <v>0</v>
      </c>
      <c r="AF18" t="s">
        <v>25</v>
      </c>
      <c r="AG18">
        <v>0.36300000000000004</v>
      </c>
      <c r="AH18">
        <v>3</v>
      </c>
      <c r="AI18">
        <v>-1</v>
      </c>
      <c r="AJ18" t="s">
        <v>3</v>
      </c>
      <c r="AK18">
        <v>0</v>
      </c>
      <c r="AL18">
        <v>0</v>
      </c>
      <c r="AM18">
        <v>0</v>
      </c>
      <c r="AN18">
        <v>0</v>
      </c>
      <c r="AO18">
        <v>0</v>
      </c>
      <c r="AP18">
        <v>0</v>
      </c>
      <c r="AQ18">
        <v>0</v>
      </c>
      <c r="AR18">
        <v>0</v>
      </c>
    </row>
    <row r="19" spans="1:44" x14ac:dyDescent="0.2">
      <c r="A19">
        <f>ROW(Source!A77)</f>
        <v>77</v>
      </c>
      <c r="B19">
        <v>50465850</v>
      </c>
      <c r="C19">
        <v>50465837</v>
      </c>
      <c r="D19">
        <v>46170887</v>
      </c>
      <c r="E19">
        <v>1</v>
      </c>
      <c r="F19">
        <v>1</v>
      </c>
      <c r="G19">
        <v>30570983</v>
      </c>
      <c r="H19">
        <v>2</v>
      </c>
      <c r="I19" t="s">
        <v>382</v>
      </c>
      <c r="J19" t="s">
        <v>383</v>
      </c>
      <c r="K19" t="s">
        <v>384</v>
      </c>
      <c r="L19">
        <v>1368</v>
      </c>
      <c r="N19">
        <v>1011</v>
      </c>
      <c r="O19" t="s">
        <v>360</v>
      </c>
      <c r="P19" t="s">
        <v>360</v>
      </c>
      <c r="Q19">
        <v>1</v>
      </c>
      <c r="X19">
        <v>0.33</v>
      </c>
      <c r="Y19">
        <v>0</v>
      </c>
      <c r="Z19">
        <v>81.150000000000006</v>
      </c>
      <c r="AA19">
        <v>14.54</v>
      </c>
      <c r="AB19">
        <v>0</v>
      </c>
      <c r="AC19">
        <v>0</v>
      </c>
      <c r="AD19">
        <v>1</v>
      </c>
      <c r="AE19">
        <v>0</v>
      </c>
      <c r="AF19" t="s">
        <v>25</v>
      </c>
      <c r="AG19">
        <v>0.36300000000000004</v>
      </c>
      <c r="AH19">
        <v>3</v>
      </c>
      <c r="AI19">
        <v>-1</v>
      </c>
      <c r="AJ19" t="s">
        <v>3</v>
      </c>
      <c r="AK19">
        <v>0</v>
      </c>
      <c r="AL19">
        <v>0</v>
      </c>
      <c r="AM19">
        <v>0</v>
      </c>
      <c r="AN19">
        <v>0</v>
      </c>
      <c r="AO19">
        <v>0</v>
      </c>
      <c r="AP19">
        <v>0</v>
      </c>
      <c r="AQ19">
        <v>0</v>
      </c>
      <c r="AR19">
        <v>0</v>
      </c>
    </row>
    <row r="20" spans="1:44" x14ac:dyDescent="0.2">
      <c r="A20">
        <f>ROW(Source!A77)</f>
        <v>77</v>
      </c>
      <c r="B20">
        <v>50465851</v>
      </c>
      <c r="C20">
        <v>50465837</v>
      </c>
      <c r="D20">
        <v>46170215</v>
      </c>
      <c r="E20">
        <v>1</v>
      </c>
      <c r="F20">
        <v>1</v>
      </c>
      <c r="G20">
        <v>30570983</v>
      </c>
      <c r="H20">
        <v>2</v>
      </c>
      <c r="I20" t="s">
        <v>385</v>
      </c>
      <c r="J20" t="s">
        <v>386</v>
      </c>
      <c r="K20" t="s">
        <v>387</v>
      </c>
      <c r="L20">
        <v>1368</v>
      </c>
      <c r="N20">
        <v>1011</v>
      </c>
      <c r="O20" t="s">
        <v>360</v>
      </c>
      <c r="P20" t="s">
        <v>360</v>
      </c>
      <c r="Q20">
        <v>1</v>
      </c>
      <c r="X20">
        <v>0.48</v>
      </c>
      <c r="Y20">
        <v>0</v>
      </c>
      <c r="Z20">
        <v>179.17</v>
      </c>
      <c r="AA20">
        <v>16.93</v>
      </c>
      <c r="AB20">
        <v>0</v>
      </c>
      <c r="AC20">
        <v>0</v>
      </c>
      <c r="AD20">
        <v>1</v>
      </c>
      <c r="AE20">
        <v>0</v>
      </c>
      <c r="AF20" t="s">
        <v>25</v>
      </c>
      <c r="AG20">
        <v>0.52800000000000002</v>
      </c>
      <c r="AH20">
        <v>3</v>
      </c>
      <c r="AI20">
        <v>-1</v>
      </c>
      <c r="AJ20" t="s">
        <v>3</v>
      </c>
      <c r="AK20">
        <v>0</v>
      </c>
      <c r="AL20">
        <v>0</v>
      </c>
      <c r="AM20">
        <v>0</v>
      </c>
      <c r="AN20">
        <v>0</v>
      </c>
      <c r="AO20">
        <v>0</v>
      </c>
      <c r="AP20">
        <v>0</v>
      </c>
      <c r="AQ20">
        <v>0</v>
      </c>
      <c r="AR20">
        <v>0</v>
      </c>
    </row>
    <row r="21" spans="1:44" x14ac:dyDescent="0.2">
      <c r="A21">
        <f>ROW(Source!A77)</f>
        <v>77</v>
      </c>
      <c r="B21">
        <v>50465852</v>
      </c>
      <c r="C21">
        <v>50465837</v>
      </c>
      <c r="D21">
        <v>40409423</v>
      </c>
      <c r="E21">
        <v>30570983</v>
      </c>
      <c r="F21">
        <v>1</v>
      </c>
      <c r="G21">
        <v>30570983</v>
      </c>
      <c r="H21">
        <v>3</v>
      </c>
      <c r="I21" t="s">
        <v>388</v>
      </c>
      <c r="J21" t="s">
        <v>3</v>
      </c>
      <c r="K21" t="s">
        <v>389</v>
      </c>
      <c r="L21">
        <v>1301</v>
      </c>
      <c r="N21">
        <v>1003</v>
      </c>
      <c r="O21" t="s">
        <v>114</v>
      </c>
      <c r="P21" t="s">
        <v>114</v>
      </c>
      <c r="Q21">
        <v>1</v>
      </c>
      <c r="X21">
        <v>1025</v>
      </c>
      <c r="Y21">
        <v>0</v>
      </c>
      <c r="Z21">
        <v>0</v>
      </c>
      <c r="AA21">
        <v>0</v>
      </c>
      <c r="AB21">
        <v>0</v>
      </c>
      <c r="AC21">
        <v>0</v>
      </c>
      <c r="AD21">
        <v>0</v>
      </c>
      <c r="AE21">
        <v>0</v>
      </c>
      <c r="AF21" t="s">
        <v>3</v>
      </c>
      <c r="AG21">
        <v>1025</v>
      </c>
      <c r="AH21">
        <v>3</v>
      </c>
      <c r="AI21">
        <v>-1</v>
      </c>
      <c r="AJ21" t="s">
        <v>3</v>
      </c>
      <c r="AK21">
        <v>0</v>
      </c>
      <c r="AL21">
        <v>0</v>
      </c>
      <c r="AM21">
        <v>0</v>
      </c>
      <c r="AN21">
        <v>0</v>
      </c>
      <c r="AO21">
        <v>0</v>
      </c>
      <c r="AP21">
        <v>0</v>
      </c>
      <c r="AQ21">
        <v>0</v>
      </c>
      <c r="AR21">
        <v>0</v>
      </c>
    </row>
    <row r="22" spans="1:44" x14ac:dyDescent="0.2">
      <c r="A22">
        <f>ROW(Source!A78)</f>
        <v>78</v>
      </c>
      <c r="B22">
        <v>50465848</v>
      </c>
      <c r="C22">
        <v>50465837</v>
      </c>
      <c r="D22">
        <v>40404405</v>
      </c>
      <c r="E22">
        <v>30570983</v>
      </c>
      <c r="F22">
        <v>1</v>
      </c>
      <c r="G22">
        <v>30570983</v>
      </c>
      <c r="H22">
        <v>1</v>
      </c>
      <c r="I22" t="s">
        <v>348</v>
      </c>
      <c r="J22" t="s">
        <v>3</v>
      </c>
      <c r="K22" t="s">
        <v>349</v>
      </c>
      <c r="L22">
        <v>1191</v>
      </c>
      <c r="N22">
        <v>1013</v>
      </c>
      <c r="O22" t="s">
        <v>350</v>
      </c>
      <c r="P22" t="s">
        <v>350</v>
      </c>
      <c r="Q22">
        <v>1</v>
      </c>
      <c r="X22">
        <v>118.04</v>
      </c>
      <c r="Y22">
        <v>0</v>
      </c>
      <c r="Z22">
        <v>0</v>
      </c>
      <c r="AA22">
        <v>0</v>
      </c>
      <c r="AB22">
        <v>0</v>
      </c>
      <c r="AC22">
        <v>0</v>
      </c>
      <c r="AD22">
        <v>1</v>
      </c>
      <c r="AE22">
        <v>1</v>
      </c>
      <c r="AF22" t="s">
        <v>25</v>
      </c>
      <c r="AG22">
        <v>129.84400000000002</v>
      </c>
      <c r="AH22">
        <v>3</v>
      </c>
      <c r="AI22">
        <v>-1</v>
      </c>
      <c r="AJ22" t="s">
        <v>3</v>
      </c>
      <c r="AK22">
        <v>0</v>
      </c>
      <c r="AL22">
        <v>0</v>
      </c>
      <c r="AM22">
        <v>0</v>
      </c>
      <c r="AN22">
        <v>0</v>
      </c>
      <c r="AO22">
        <v>0</v>
      </c>
      <c r="AP22">
        <v>0</v>
      </c>
      <c r="AQ22">
        <v>0</v>
      </c>
      <c r="AR22">
        <v>0</v>
      </c>
    </row>
    <row r="23" spans="1:44" x14ac:dyDescent="0.2">
      <c r="A23">
        <f>ROW(Source!A78)</f>
        <v>78</v>
      </c>
      <c r="B23">
        <v>50465849</v>
      </c>
      <c r="C23">
        <v>50465837</v>
      </c>
      <c r="D23">
        <v>46170885</v>
      </c>
      <c r="E23">
        <v>1</v>
      </c>
      <c r="F23">
        <v>1</v>
      </c>
      <c r="G23">
        <v>30570983</v>
      </c>
      <c r="H23">
        <v>2</v>
      </c>
      <c r="I23" t="s">
        <v>379</v>
      </c>
      <c r="J23" t="s">
        <v>380</v>
      </c>
      <c r="K23" t="s">
        <v>381</v>
      </c>
      <c r="L23">
        <v>1368</v>
      </c>
      <c r="N23">
        <v>1011</v>
      </c>
      <c r="O23" t="s">
        <v>360</v>
      </c>
      <c r="P23" t="s">
        <v>360</v>
      </c>
      <c r="Q23">
        <v>1</v>
      </c>
      <c r="X23">
        <v>0.33</v>
      </c>
      <c r="Y23">
        <v>0</v>
      </c>
      <c r="Z23">
        <v>15.54</v>
      </c>
      <c r="AA23">
        <v>0</v>
      </c>
      <c r="AB23">
        <v>0</v>
      </c>
      <c r="AC23">
        <v>0</v>
      </c>
      <c r="AD23">
        <v>1</v>
      </c>
      <c r="AE23">
        <v>0</v>
      </c>
      <c r="AF23" t="s">
        <v>25</v>
      </c>
      <c r="AG23">
        <v>0.36300000000000004</v>
      </c>
      <c r="AH23">
        <v>3</v>
      </c>
      <c r="AI23">
        <v>-1</v>
      </c>
      <c r="AJ23" t="s">
        <v>3</v>
      </c>
      <c r="AK23">
        <v>0</v>
      </c>
      <c r="AL23">
        <v>0</v>
      </c>
      <c r="AM23">
        <v>0</v>
      </c>
      <c r="AN23">
        <v>0</v>
      </c>
      <c r="AO23">
        <v>0</v>
      </c>
      <c r="AP23">
        <v>0</v>
      </c>
      <c r="AQ23">
        <v>0</v>
      </c>
      <c r="AR23">
        <v>0</v>
      </c>
    </row>
    <row r="24" spans="1:44" x14ac:dyDescent="0.2">
      <c r="A24">
        <f>ROW(Source!A78)</f>
        <v>78</v>
      </c>
      <c r="B24">
        <v>50465850</v>
      </c>
      <c r="C24">
        <v>50465837</v>
      </c>
      <c r="D24">
        <v>46170887</v>
      </c>
      <c r="E24">
        <v>1</v>
      </c>
      <c r="F24">
        <v>1</v>
      </c>
      <c r="G24">
        <v>30570983</v>
      </c>
      <c r="H24">
        <v>2</v>
      </c>
      <c r="I24" t="s">
        <v>382</v>
      </c>
      <c r="J24" t="s">
        <v>383</v>
      </c>
      <c r="K24" t="s">
        <v>384</v>
      </c>
      <c r="L24">
        <v>1368</v>
      </c>
      <c r="N24">
        <v>1011</v>
      </c>
      <c r="O24" t="s">
        <v>360</v>
      </c>
      <c r="P24" t="s">
        <v>360</v>
      </c>
      <c r="Q24">
        <v>1</v>
      </c>
      <c r="X24">
        <v>0.33</v>
      </c>
      <c r="Y24">
        <v>0</v>
      </c>
      <c r="Z24">
        <v>81.150000000000006</v>
      </c>
      <c r="AA24">
        <v>14.54</v>
      </c>
      <c r="AB24">
        <v>0</v>
      </c>
      <c r="AC24">
        <v>0</v>
      </c>
      <c r="AD24">
        <v>1</v>
      </c>
      <c r="AE24">
        <v>0</v>
      </c>
      <c r="AF24" t="s">
        <v>25</v>
      </c>
      <c r="AG24">
        <v>0.36300000000000004</v>
      </c>
      <c r="AH24">
        <v>3</v>
      </c>
      <c r="AI24">
        <v>-1</v>
      </c>
      <c r="AJ24" t="s">
        <v>3</v>
      </c>
      <c r="AK24">
        <v>0</v>
      </c>
      <c r="AL24">
        <v>0</v>
      </c>
      <c r="AM24">
        <v>0</v>
      </c>
      <c r="AN24">
        <v>0</v>
      </c>
      <c r="AO24">
        <v>0</v>
      </c>
      <c r="AP24">
        <v>0</v>
      </c>
      <c r="AQ24">
        <v>0</v>
      </c>
      <c r="AR24">
        <v>0</v>
      </c>
    </row>
    <row r="25" spans="1:44" x14ac:dyDescent="0.2">
      <c r="A25">
        <f>ROW(Source!A78)</f>
        <v>78</v>
      </c>
      <c r="B25">
        <v>50465851</v>
      </c>
      <c r="C25">
        <v>50465837</v>
      </c>
      <c r="D25">
        <v>46170215</v>
      </c>
      <c r="E25">
        <v>1</v>
      </c>
      <c r="F25">
        <v>1</v>
      </c>
      <c r="G25">
        <v>30570983</v>
      </c>
      <c r="H25">
        <v>2</v>
      </c>
      <c r="I25" t="s">
        <v>385</v>
      </c>
      <c r="J25" t="s">
        <v>386</v>
      </c>
      <c r="K25" t="s">
        <v>387</v>
      </c>
      <c r="L25">
        <v>1368</v>
      </c>
      <c r="N25">
        <v>1011</v>
      </c>
      <c r="O25" t="s">
        <v>360</v>
      </c>
      <c r="P25" t="s">
        <v>360</v>
      </c>
      <c r="Q25">
        <v>1</v>
      </c>
      <c r="X25">
        <v>0.48</v>
      </c>
      <c r="Y25">
        <v>0</v>
      </c>
      <c r="Z25">
        <v>179.17</v>
      </c>
      <c r="AA25">
        <v>16.93</v>
      </c>
      <c r="AB25">
        <v>0</v>
      </c>
      <c r="AC25">
        <v>0</v>
      </c>
      <c r="AD25">
        <v>1</v>
      </c>
      <c r="AE25">
        <v>0</v>
      </c>
      <c r="AF25" t="s">
        <v>25</v>
      </c>
      <c r="AG25">
        <v>0.52800000000000002</v>
      </c>
      <c r="AH25">
        <v>3</v>
      </c>
      <c r="AI25">
        <v>-1</v>
      </c>
      <c r="AJ25" t="s">
        <v>3</v>
      </c>
      <c r="AK25">
        <v>0</v>
      </c>
      <c r="AL25">
        <v>0</v>
      </c>
      <c r="AM25">
        <v>0</v>
      </c>
      <c r="AN25">
        <v>0</v>
      </c>
      <c r="AO25">
        <v>0</v>
      </c>
      <c r="AP25">
        <v>0</v>
      </c>
      <c r="AQ25">
        <v>0</v>
      </c>
      <c r="AR25">
        <v>0</v>
      </c>
    </row>
    <row r="26" spans="1:44" x14ac:dyDescent="0.2">
      <c r="A26">
        <f>ROW(Source!A78)</f>
        <v>78</v>
      </c>
      <c r="B26">
        <v>50465852</v>
      </c>
      <c r="C26">
        <v>50465837</v>
      </c>
      <c r="D26">
        <v>40409423</v>
      </c>
      <c r="E26">
        <v>30570983</v>
      </c>
      <c r="F26">
        <v>1</v>
      </c>
      <c r="G26">
        <v>30570983</v>
      </c>
      <c r="H26">
        <v>3</v>
      </c>
      <c r="I26" t="s">
        <v>388</v>
      </c>
      <c r="J26" t="s">
        <v>3</v>
      </c>
      <c r="K26" t="s">
        <v>389</v>
      </c>
      <c r="L26">
        <v>1301</v>
      </c>
      <c r="N26">
        <v>1003</v>
      </c>
      <c r="O26" t="s">
        <v>114</v>
      </c>
      <c r="P26" t="s">
        <v>114</v>
      </c>
      <c r="Q26">
        <v>1</v>
      </c>
      <c r="X26">
        <v>1025</v>
      </c>
      <c r="Y26">
        <v>0</v>
      </c>
      <c r="Z26">
        <v>0</v>
      </c>
      <c r="AA26">
        <v>0</v>
      </c>
      <c r="AB26">
        <v>0</v>
      </c>
      <c r="AC26">
        <v>0</v>
      </c>
      <c r="AD26">
        <v>0</v>
      </c>
      <c r="AE26">
        <v>0</v>
      </c>
      <c r="AF26" t="s">
        <v>3</v>
      </c>
      <c r="AG26">
        <v>1025</v>
      </c>
      <c r="AH26">
        <v>3</v>
      </c>
      <c r="AI26">
        <v>-1</v>
      </c>
      <c r="AJ26" t="s">
        <v>3</v>
      </c>
      <c r="AK26">
        <v>0</v>
      </c>
      <c r="AL26">
        <v>0</v>
      </c>
      <c r="AM26">
        <v>0</v>
      </c>
      <c r="AN26">
        <v>0</v>
      </c>
      <c r="AO26">
        <v>0</v>
      </c>
      <c r="AP26">
        <v>0</v>
      </c>
      <c r="AQ26">
        <v>0</v>
      </c>
      <c r="AR26">
        <v>0</v>
      </c>
    </row>
    <row r="27" spans="1:44" x14ac:dyDescent="0.2">
      <c r="A27">
        <f>ROW(Source!A85)</f>
        <v>85</v>
      </c>
      <c r="B27">
        <v>50465882</v>
      </c>
      <c r="C27">
        <v>50465856</v>
      </c>
      <c r="D27">
        <v>40404405</v>
      </c>
      <c r="E27">
        <v>30570983</v>
      </c>
      <c r="F27">
        <v>1</v>
      </c>
      <c r="G27">
        <v>30570983</v>
      </c>
      <c r="H27">
        <v>1</v>
      </c>
      <c r="I27" t="s">
        <v>348</v>
      </c>
      <c r="J27" t="s">
        <v>3</v>
      </c>
      <c r="K27" t="s">
        <v>349</v>
      </c>
      <c r="L27">
        <v>1191</v>
      </c>
      <c r="N27">
        <v>1013</v>
      </c>
      <c r="O27" t="s">
        <v>350</v>
      </c>
      <c r="P27" t="s">
        <v>350</v>
      </c>
      <c r="Q27">
        <v>1</v>
      </c>
      <c r="X27">
        <v>10.7</v>
      </c>
      <c r="Y27">
        <v>0</v>
      </c>
      <c r="Z27">
        <v>0</v>
      </c>
      <c r="AA27">
        <v>0</v>
      </c>
      <c r="AB27">
        <v>0</v>
      </c>
      <c r="AC27">
        <v>0</v>
      </c>
      <c r="AD27">
        <v>1</v>
      </c>
      <c r="AE27">
        <v>1</v>
      </c>
      <c r="AF27" t="s">
        <v>25</v>
      </c>
      <c r="AG27">
        <v>11.77</v>
      </c>
      <c r="AH27">
        <v>3</v>
      </c>
      <c r="AI27">
        <v>-1</v>
      </c>
      <c r="AJ27" t="s">
        <v>3</v>
      </c>
      <c r="AK27">
        <v>0</v>
      </c>
      <c r="AL27">
        <v>0</v>
      </c>
      <c r="AM27">
        <v>0</v>
      </c>
      <c r="AN27">
        <v>0</v>
      </c>
      <c r="AO27">
        <v>0</v>
      </c>
      <c r="AP27">
        <v>0</v>
      </c>
      <c r="AQ27">
        <v>0</v>
      </c>
      <c r="AR27">
        <v>0</v>
      </c>
    </row>
    <row r="28" spans="1:44" x14ac:dyDescent="0.2">
      <c r="A28">
        <f>ROW(Source!A85)</f>
        <v>85</v>
      </c>
      <c r="B28">
        <v>50465883</v>
      </c>
      <c r="C28">
        <v>50465856</v>
      </c>
      <c r="D28">
        <v>46170867</v>
      </c>
      <c r="E28">
        <v>1</v>
      </c>
      <c r="F28">
        <v>1</v>
      </c>
      <c r="G28">
        <v>30570983</v>
      </c>
      <c r="H28">
        <v>2</v>
      </c>
      <c r="I28" t="s">
        <v>361</v>
      </c>
      <c r="J28" t="s">
        <v>362</v>
      </c>
      <c r="K28" t="s">
        <v>363</v>
      </c>
      <c r="L28">
        <v>1368</v>
      </c>
      <c r="N28">
        <v>1011</v>
      </c>
      <c r="O28" t="s">
        <v>360</v>
      </c>
      <c r="P28" t="s">
        <v>360</v>
      </c>
      <c r="Q28">
        <v>1</v>
      </c>
      <c r="X28">
        <v>0.35</v>
      </c>
      <c r="Y28">
        <v>0</v>
      </c>
      <c r="Z28">
        <v>83.1</v>
      </c>
      <c r="AA28">
        <v>12.62</v>
      </c>
      <c r="AB28">
        <v>0</v>
      </c>
      <c r="AC28">
        <v>0</v>
      </c>
      <c r="AD28">
        <v>1</v>
      </c>
      <c r="AE28">
        <v>0</v>
      </c>
      <c r="AF28" t="s">
        <v>25</v>
      </c>
      <c r="AG28">
        <v>0.38500000000000001</v>
      </c>
      <c r="AH28">
        <v>3</v>
      </c>
      <c r="AI28">
        <v>-1</v>
      </c>
      <c r="AJ28" t="s">
        <v>3</v>
      </c>
      <c r="AK28">
        <v>0</v>
      </c>
      <c r="AL28">
        <v>0</v>
      </c>
      <c r="AM28">
        <v>0</v>
      </c>
      <c r="AN28">
        <v>0</v>
      </c>
      <c r="AO28">
        <v>0</v>
      </c>
      <c r="AP28">
        <v>0</v>
      </c>
      <c r="AQ28">
        <v>0</v>
      </c>
      <c r="AR28">
        <v>0</v>
      </c>
    </row>
    <row r="29" spans="1:44" x14ac:dyDescent="0.2">
      <c r="A29">
        <f>ROW(Source!A85)</f>
        <v>85</v>
      </c>
      <c r="B29">
        <v>50465884</v>
      </c>
      <c r="C29">
        <v>50465856</v>
      </c>
      <c r="D29">
        <v>46170296</v>
      </c>
      <c r="E29">
        <v>1</v>
      </c>
      <c r="F29">
        <v>1</v>
      </c>
      <c r="G29">
        <v>30570983</v>
      </c>
      <c r="H29">
        <v>2</v>
      </c>
      <c r="I29" t="s">
        <v>390</v>
      </c>
      <c r="J29" t="s">
        <v>391</v>
      </c>
      <c r="K29" t="s">
        <v>392</v>
      </c>
      <c r="L29">
        <v>1368</v>
      </c>
      <c r="N29">
        <v>1011</v>
      </c>
      <c r="O29" t="s">
        <v>360</v>
      </c>
      <c r="P29" t="s">
        <v>360</v>
      </c>
      <c r="Q29">
        <v>1</v>
      </c>
      <c r="X29">
        <v>2.4</v>
      </c>
      <c r="Y29">
        <v>0</v>
      </c>
      <c r="Z29">
        <v>2.27</v>
      </c>
      <c r="AA29">
        <v>0</v>
      </c>
      <c r="AB29">
        <v>0</v>
      </c>
      <c r="AC29">
        <v>0</v>
      </c>
      <c r="AD29">
        <v>1</v>
      </c>
      <c r="AE29">
        <v>0</v>
      </c>
      <c r="AF29" t="s">
        <v>25</v>
      </c>
      <c r="AG29">
        <v>2.64</v>
      </c>
      <c r="AH29">
        <v>3</v>
      </c>
      <c r="AI29">
        <v>-1</v>
      </c>
      <c r="AJ29" t="s">
        <v>3</v>
      </c>
      <c r="AK29">
        <v>0</v>
      </c>
      <c r="AL29">
        <v>0</v>
      </c>
      <c r="AM29">
        <v>0</v>
      </c>
      <c r="AN29">
        <v>0</v>
      </c>
      <c r="AO29">
        <v>0</v>
      </c>
      <c r="AP29">
        <v>0</v>
      </c>
      <c r="AQ29">
        <v>0</v>
      </c>
      <c r="AR29">
        <v>0</v>
      </c>
    </row>
    <row r="30" spans="1:44" x14ac:dyDescent="0.2">
      <c r="A30">
        <f>ROW(Source!A85)</f>
        <v>85</v>
      </c>
      <c r="B30">
        <v>50465885</v>
      </c>
      <c r="C30">
        <v>50465856</v>
      </c>
      <c r="D30">
        <v>46170306</v>
      </c>
      <c r="E30">
        <v>1</v>
      </c>
      <c r="F30">
        <v>1</v>
      </c>
      <c r="G30">
        <v>30570983</v>
      </c>
      <c r="H30">
        <v>2</v>
      </c>
      <c r="I30" t="s">
        <v>393</v>
      </c>
      <c r="J30" t="s">
        <v>394</v>
      </c>
      <c r="K30" t="s">
        <v>395</v>
      </c>
      <c r="L30">
        <v>1368</v>
      </c>
      <c r="N30">
        <v>1011</v>
      </c>
      <c r="O30" t="s">
        <v>360</v>
      </c>
      <c r="P30" t="s">
        <v>360</v>
      </c>
      <c r="Q30">
        <v>1</v>
      </c>
      <c r="X30">
        <v>2.5</v>
      </c>
      <c r="Y30">
        <v>0</v>
      </c>
      <c r="Z30">
        <v>0.73</v>
      </c>
      <c r="AA30">
        <v>0</v>
      </c>
      <c r="AB30">
        <v>0</v>
      </c>
      <c r="AC30">
        <v>0</v>
      </c>
      <c r="AD30">
        <v>1</v>
      </c>
      <c r="AE30">
        <v>0</v>
      </c>
      <c r="AF30" t="s">
        <v>25</v>
      </c>
      <c r="AG30">
        <v>2.75</v>
      </c>
      <c r="AH30">
        <v>3</v>
      </c>
      <c r="AI30">
        <v>-1</v>
      </c>
      <c r="AJ30" t="s">
        <v>3</v>
      </c>
      <c r="AK30">
        <v>0</v>
      </c>
      <c r="AL30">
        <v>0</v>
      </c>
      <c r="AM30">
        <v>0</v>
      </c>
      <c r="AN30">
        <v>0</v>
      </c>
      <c r="AO30">
        <v>0</v>
      </c>
      <c r="AP30">
        <v>0</v>
      </c>
      <c r="AQ30">
        <v>0</v>
      </c>
      <c r="AR30">
        <v>0</v>
      </c>
    </row>
    <row r="31" spans="1:44" x14ac:dyDescent="0.2">
      <c r="A31">
        <f>ROW(Source!A85)</f>
        <v>85</v>
      </c>
      <c r="B31">
        <v>50465886</v>
      </c>
      <c r="C31">
        <v>50465856</v>
      </c>
      <c r="D31">
        <v>46136206</v>
      </c>
      <c r="E31">
        <v>1</v>
      </c>
      <c r="F31">
        <v>1</v>
      </c>
      <c r="G31">
        <v>30570983</v>
      </c>
      <c r="H31">
        <v>3</v>
      </c>
      <c r="I31" t="s">
        <v>396</v>
      </c>
      <c r="J31" t="s">
        <v>397</v>
      </c>
      <c r="K31" t="s">
        <v>398</v>
      </c>
      <c r="L31">
        <v>1348</v>
      </c>
      <c r="N31">
        <v>1009</v>
      </c>
      <c r="O31" t="s">
        <v>325</v>
      </c>
      <c r="P31" t="s">
        <v>325</v>
      </c>
      <c r="Q31">
        <v>1000</v>
      </c>
      <c r="X31">
        <v>6.0000000000000002E-5</v>
      </c>
      <c r="Y31">
        <v>11242.42</v>
      </c>
      <c r="Z31">
        <v>0</v>
      </c>
      <c r="AA31">
        <v>0</v>
      </c>
      <c r="AB31">
        <v>0</v>
      </c>
      <c r="AC31">
        <v>0</v>
      </c>
      <c r="AD31">
        <v>1</v>
      </c>
      <c r="AE31">
        <v>0</v>
      </c>
      <c r="AF31" t="s">
        <v>3</v>
      </c>
      <c r="AG31">
        <v>6.0000000000000002E-5</v>
      </c>
      <c r="AH31">
        <v>3</v>
      </c>
      <c r="AI31">
        <v>-1</v>
      </c>
      <c r="AJ31" t="s">
        <v>3</v>
      </c>
      <c r="AK31">
        <v>0</v>
      </c>
      <c r="AL31">
        <v>0</v>
      </c>
      <c r="AM31">
        <v>0</v>
      </c>
      <c r="AN31">
        <v>0</v>
      </c>
      <c r="AO31">
        <v>0</v>
      </c>
      <c r="AP31">
        <v>0</v>
      </c>
      <c r="AQ31">
        <v>0</v>
      </c>
      <c r="AR31">
        <v>0</v>
      </c>
    </row>
    <row r="32" spans="1:44" x14ac:dyDescent="0.2">
      <c r="A32">
        <f>ROW(Source!A85)</f>
        <v>85</v>
      </c>
      <c r="B32">
        <v>50465887</v>
      </c>
      <c r="C32">
        <v>50465856</v>
      </c>
      <c r="D32">
        <v>46119647</v>
      </c>
      <c r="E32">
        <v>1</v>
      </c>
      <c r="F32">
        <v>1</v>
      </c>
      <c r="G32">
        <v>30570983</v>
      </c>
      <c r="H32">
        <v>3</v>
      </c>
      <c r="I32" t="s">
        <v>399</v>
      </c>
      <c r="J32" t="s">
        <v>400</v>
      </c>
      <c r="K32" t="s">
        <v>401</v>
      </c>
      <c r="L32">
        <v>1346</v>
      </c>
      <c r="N32">
        <v>1009</v>
      </c>
      <c r="O32" t="s">
        <v>276</v>
      </c>
      <c r="P32" t="s">
        <v>276</v>
      </c>
      <c r="Q32">
        <v>1</v>
      </c>
      <c r="X32">
        <v>0.8</v>
      </c>
      <c r="Y32">
        <v>25.8</v>
      </c>
      <c r="Z32">
        <v>0</v>
      </c>
      <c r="AA32">
        <v>0</v>
      </c>
      <c r="AB32">
        <v>0</v>
      </c>
      <c r="AC32">
        <v>0</v>
      </c>
      <c r="AD32">
        <v>1</v>
      </c>
      <c r="AE32">
        <v>0</v>
      </c>
      <c r="AF32" t="s">
        <v>3</v>
      </c>
      <c r="AG32">
        <v>0.8</v>
      </c>
      <c r="AH32">
        <v>3</v>
      </c>
      <c r="AI32">
        <v>-1</v>
      </c>
      <c r="AJ32" t="s">
        <v>3</v>
      </c>
      <c r="AK32">
        <v>0</v>
      </c>
      <c r="AL32">
        <v>0</v>
      </c>
      <c r="AM32">
        <v>0</v>
      </c>
      <c r="AN32">
        <v>0</v>
      </c>
      <c r="AO32">
        <v>0</v>
      </c>
      <c r="AP32">
        <v>0</v>
      </c>
      <c r="AQ32">
        <v>0</v>
      </c>
      <c r="AR32">
        <v>0</v>
      </c>
    </row>
    <row r="33" spans="1:44" x14ac:dyDescent="0.2">
      <c r="A33">
        <f>ROW(Source!A85)</f>
        <v>85</v>
      </c>
      <c r="B33">
        <v>50465888</v>
      </c>
      <c r="C33">
        <v>50465856</v>
      </c>
      <c r="D33">
        <v>46136397</v>
      </c>
      <c r="E33">
        <v>1</v>
      </c>
      <c r="F33">
        <v>1</v>
      </c>
      <c r="G33">
        <v>30570983</v>
      </c>
      <c r="H33">
        <v>3</v>
      </c>
      <c r="I33" t="s">
        <v>402</v>
      </c>
      <c r="J33" t="s">
        <v>403</v>
      </c>
      <c r="K33" t="s">
        <v>404</v>
      </c>
      <c r="L33">
        <v>1348</v>
      </c>
      <c r="N33">
        <v>1009</v>
      </c>
      <c r="O33" t="s">
        <v>325</v>
      </c>
      <c r="P33" t="s">
        <v>325</v>
      </c>
      <c r="Q33">
        <v>1000</v>
      </c>
      <c r="X33">
        <v>5.0000000000000001E-4</v>
      </c>
      <c r="Y33">
        <v>60966</v>
      </c>
      <c r="Z33">
        <v>0</v>
      </c>
      <c r="AA33">
        <v>0</v>
      </c>
      <c r="AB33">
        <v>0</v>
      </c>
      <c r="AC33">
        <v>0</v>
      </c>
      <c r="AD33">
        <v>1</v>
      </c>
      <c r="AE33">
        <v>0</v>
      </c>
      <c r="AF33" t="s">
        <v>3</v>
      </c>
      <c r="AG33">
        <v>5.0000000000000001E-4</v>
      </c>
      <c r="AH33">
        <v>3</v>
      </c>
      <c r="AI33">
        <v>-1</v>
      </c>
      <c r="AJ33" t="s">
        <v>3</v>
      </c>
      <c r="AK33">
        <v>0</v>
      </c>
      <c r="AL33">
        <v>0</v>
      </c>
      <c r="AM33">
        <v>0</v>
      </c>
      <c r="AN33">
        <v>0</v>
      </c>
      <c r="AO33">
        <v>0</v>
      </c>
      <c r="AP33">
        <v>0</v>
      </c>
      <c r="AQ33">
        <v>0</v>
      </c>
      <c r="AR33">
        <v>0</v>
      </c>
    </row>
    <row r="34" spans="1:44" x14ac:dyDescent="0.2">
      <c r="A34">
        <f>ROW(Source!A85)</f>
        <v>85</v>
      </c>
      <c r="B34">
        <v>50465889</v>
      </c>
      <c r="C34">
        <v>50465856</v>
      </c>
      <c r="D34">
        <v>46136412</v>
      </c>
      <c r="E34">
        <v>1</v>
      </c>
      <c r="F34">
        <v>1</v>
      </c>
      <c r="G34">
        <v>30570983</v>
      </c>
      <c r="H34">
        <v>3</v>
      </c>
      <c r="I34" t="s">
        <v>405</v>
      </c>
      <c r="J34" t="s">
        <v>406</v>
      </c>
      <c r="K34" t="s">
        <v>407</v>
      </c>
      <c r="L34">
        <v>1348</v>
      </c>
      <c r="N34">
        <v>1009</v>
      </c>
      <c r="O34" t="s">
        <v>325</v>
      </c>
      <c r="P34" t="s">
        <v>325</v>
      </c>
      <c r="Q34">
        <v>1000</v>
      </c>
      <c r="X34">
        <v>4.0000000000000003E-5</v>
      </c>
      <c r="Y34">
        <v>7982.5</v>
      </c>
      <c r="Z34">
        <v>0</v>
      </c>
      <c r="AA34">
        <v>0</v>
      </c>
      <c r="AB34">
        <v>0</v>
      </c>
      <c r="AC34">
        <v>0</v>
      </c>
      <c r="AD34">
        <v>1</v>
      </c>
      <c r="AE34">
        <v>0</v>
      </c>
      <c r="AF34" t="s">
        <v>3</v>
      </c>
      <c r="AG34">
        <v>4.0000000000000003E-5</v>
      </c>
      <c r="AH34">
        <v>3</v>
      </c>
      <c r="AI34">
        <v>-1</v>
      </c>
      <c r="AJ34" t="s">
        <v>3</v>
      </c>
      <c r="AK34">
        <v>0</v>
      </c>
      <c r="AL34">
        <v>0</v>
      </c>
      <c r="AM34">
        <v>0</v>
      </c>
      <c r="AN34">
        <v>0</v>
      </c>
      <c r="AO34">
        <v>0</v>
      </c>
      <c r="AP34">
        <v>0</v>
      </c>
      <c r="AQ34">
        <v>0</v>
      </c>
      <c r="AR34">
        <v>0</v>
      </c>
    </row>
    <row r="35" spans="1:44" x14ac:dyDescent="0.2">
      <c r="A35">
        <f>ROW(Source!A85)</f>
        <v>85</v>
      </c>
      <c r="B35">
        <v>50465890</v>
      </c>
      <c r="C35">
        <v>50465856</v>
      </c>
      <c r="D35">
        <v>46148553</v>
      </c>
      <c r="E35">
        <v>1</v>
      </c>
      <c r="F35">
        <v>1</v>
      </c>
      <c r="G35">
        <v>30570983</v>
      </c>
      <c r="H35">
        <v>3</v>
      </c>
      <c r="I35" t="s">
        <v>262</v>
      </c>
      <c r="J35" t="s">
        <v>265</v>
      </c>
      <c r="K35" t="s">
        <v>263</v>
      </c>
      <c r="L35">
        <v>1356</v>
      </c>
      <c r="N35">
        <v>1010</v>
      </c>
      <c r="O35" t="s">
        <v>264</v>
      </c>
      <c r="P35" t="s">
        <v>264</v>
      </c>
      <c r="Q35">
        <v>1000</v>
      </c>
      <c r="X35">
        <v>4.0999999999999999E-4</v>
      </c>
      <c r="Y35">
        <v>226.68</v>
      </c>
      <c r="Z35">
        <v>0</v>
      </c>
      <c r="AA35">
        <v>0</v>
      </c>
      <c r="AB35">
        <v>0</v>
      </c>
      <c r="AC35">
        <v>0</v>
      </c>
      <c r="AD35">
        <v>1</v>
      </c>
      <c r="AE35">
        <v>0</v>
      </c>
      <c r="AF35" t="s">
        <v>3</v>
      </c>
      <c r="AG35">
        <v>4.0999999999999999E-4</v>
      </c>
      <c r="AH35">
        <v>3</v>
      </c>
      <c r="AI35">
        <v>-1</v>
      </c>
      <c r="AJ35" t="s">
        <v>3</v>
      </c>
      <c r="AK35">
        <v>0</v>
      </c>
      <c r="AL35">
        <v>0</v>
      </c>
      <c r="AM35">
        <v>0</v>
      </c>
      <c r="AN35">
        <v>0</v>
      </c>
      <c r="AO35">
        <v>0</v>
      </c>
      <c r="AP35">
        <v>0</v>
      </c>
      <c r="AQ35">
        <v>0</v>
      </c>
      <c r="AR35">
        <v>0</v>
      </c>
    </row>
    <row r="36" spans="1:44" x14ac:dyDescent="0.2">
      <c r="A36">
        <f>ROW(Source!A85)</f>
        <v>85</v>
      </c>
      <c r="B36">
        <v>50465891</v>
      </c>
      <c r="C36">
        <v>50465856</v>
      </c>
      <c r="D36">
        <v>46148214</v>
      </c>
      <c r="E36">
        <v>1</v>
      </c>
      <c r="F36">
        <v>1</v>
      </c>
      <c r="G36">
        <v>30570983</v>
      </c>
      <c r="H36">
        <v>3</v>
      </c>
      <c r="I36" t="s">
        <v>408</v>
      </c>
      <c r="J36" t="s">
        <v>409</v>
      </c>
      <c r="K36" t="s">
        <v>410</v>
      </c>
      <c r="L36">
        <v>1301</v>
      </c>
      <c r="N36">
        <v>1003</v>
      </c>
      <c r="O36" t="s">
        <v>114</v>
      </c>
      <c r="P36" t="s">
        <v>114</v>
      </c>
      <c r="Q36">
        <v>1</v>
      </c>
      <c r="X36">
        <v>0.96</v>
      </c>
      <c r="Y36">
        <v>0.7</v>
      </c>
      <c r="Z36">
        <v>0</v>
      </c>
      <c r="AA36">
        <v>0</v>
      </c>
      <c r="AB36">
        <v>0</v>
      </c>
      <c r="AC36">
        <v>0</v>
      </c>
      <c r="AD36">
        <v>1</v>
      </c>
      <c r="AE36">
        <v>0</v>
      </c>
      <c r="AF36" t="s">
        <v>3</v>
      </c>
      <c r="AG36">
        <v>0.96</v>
      </c>
      <c r="AH36">
        <v>3</v>
      </c>
      <c r="AI36">
        <v>-1</v>
      </c>
      <c r="AJ36" t="s">
        <v>3</v>
      </c>
      <c r="AK36">
        <v>0</v>
      </c>
      <c r="AL36">
        <v>0</v>
      </c>
      <c r="AM36">
        <v>0</v>
      </c>
      <c r="AN36">
        <v>0</v>
      </c>
      <c r="AO36">
        <v>0</v>
      </c>
      <c r="AP36">
        <v>0</v>
      </c>
      <c r="AQ36">
        <v>0</v>
      </c>
      <c r="AR36">
        <v>0</v>
      </c>
    </row>
    <row r="37" spans="1:44" x14ac:dyDescent="0.2">
      <c r="A37">
        <f>ROW(Source!A85)</f>
        <v>85</v>
      </c>
      <c r="B37">
        <v>50465892</v>
      </c>
      <c r="C37">
        <v>50465856</v>
      </c>
      <c r="D37">
        <v>46148216</v>
      </c>
      <c r="E37">
        <v>1</v>
      </c>
      <c r="F37">
        <v>1</v>
      </c>
      <c r="G37">
        <v>30570983</v>
      </c>
      <c r="H37">
        <v>3</v>
      </c>
      <c r="I37" t="s">
        <v>411</v>
      </c>
      <c r="J37" t="s">
        <v>412</v>
      </c>
      <c r="K37" t="s">
        <v>413</v>
      </c>
      <c r="L37">
        <v>1356</v>
      </c>
      <c r="N37">
        <v>1010</v>
      </c>
      <c r="O37" t="s">
        <v>264</v>
      </c>
      <c r="P37" t="s">
        <v>264</v>
      </c>
      <c r="Q37">
        <v>1000</v>
      </c>
      <c r="X37">
        <v>8.3199999999999993E-3</v>
      </c>
      <c r="Y37">
        <v>6.44</v>
      </c>
      <c r="Z37">
        <v>0</v>
      </c>
      <c r="AA37">
        <v>0</v>
      </c>
      <c r="AB37">
        <v>0</v>
      </c>
      <c r="AC37">
        <v>0</v>
      </c>
      <c r="AD37">
        <v>1</v>
      </c>
      <c r="AE37">
        <v>0</v>
      </c>
      <c r="AF37" t="s">
        <v>3</v>
      </c>
      <c r="AG37">
        <v>8.3199999999999993E-3</v>
      </c>
      <c r="AH37">
        <v>3</v>
      </c>
      <c r="AI37">
        <v>-1</v>
      </c>
      <c r="AJ37" t="s">
        <v>3</v>
      </c>
      <c r="AK37">
        <v>0</v>
      </c>
      <c r="AL37">
        <v>0</v>
      </c>
      <c r="AM37">
        <v>0</v>
      </c>
      <c r="AN37">
        <v>0</v>
      </c>
      <c r="AO37">
        <v>0</v>
      </c>
      <c r="AP37">
        <v>0</v>
      </c>
      <c r="AQ37">
        <v>0</v>
      </c>
      <c r="AR37">
        <v>0</v>
      </c>
    </row>
    <row r="38" spans="1:44" x14ac:dyDescent="0.2">
      <c r="A38">
        <f>ROW(Source!A85)</f>
        <v>85</v>
      </c>
      <c r="B38">
        <v>50465893</v>
      </c>
      <c r="C38">
        <v>50465856</v>
      </c>
      <c r="D38">
        <v>40414383</v>
      </c>
      <c r="E38">
        <v>30570983</v>
      </c>
      <c r="F38">
        <v>1</v>
      </c>
      <c r="G38">
        <v>30570983</v>
      </c>
      <c r="H38">
        <v>3</v>
      </c>
      <c r="I38" t="s">
        <v>414</v>
      </c>
      <c r="J38" t="s">
        <v>3</v>
      </c>
      <c r="K38" t="s">
        <v>415</v>
      </c>
      <c r="L38">
        <v>1303</v>
      </c>
      <c r="N38">
        <v>1003</v>
      </c>
      <c r="O38" t="s">
        <v>140</v>
      </c>
      <c r="P38" t="s">
        <v>140</v>
      </c>
      <c r="Q38">
        <v>1000</v>
      </c>
      <c r="X38">
        <v>0.10199999999999999</v>
      </c>
      <c r="Y38">
        <v>0</v>
      </c>
      <c r="Z38">
        <v>0</v>
      </c>
      <c r="AA38">
        <v>0</v>
      </c>
      <c r="AB38">
        <v>0</v>
      </c>
      <c r="AC38">
        <v>0</v>
      </c>
      <c r="AD38">
        <v>0</v>
      </c>
      <c r="AE38">
        <v>0</v>
      </c>
      <c r="AF38" t="s">
        <v>3</v>
      </c>
      <c r="AG38">
        <v>0.10199999999999999</v>
      </c>
      <c r="AH38">
        <v>3</v>
      </c>
      <c r="AI38">
        <v>-1</v>
      </c>
      <c r="AJ38" t="s">
        <v>3</v>
      </c>
      <c r="AK38">
        <v>0</v>
      </c>
      <c r="AL38">
        <v>0</v>
      </c>
      <c r="AM38">
        <v>0</v>
      </c>
      <c r="AN38">
        <v>0</v>
      </c>
      <c r="AO38">
        <v>0</v>
      </c>
      <c r="AP38">
        <v>0</v>
      </c>
      <c r="AQ38">
        <v>0</v>
      </c>
      <c r="AR38">
        <v>0</v>
      </c>
    </row>
    <row r="39" spans="1:44" x14ac:dyDescent="0.2">
      <c r="A39">
        <f>ROW(Source!A85)</f>
        <v>85</v>
      </c>
      <c r="B39">
        <v>50465894</v>
      </c>
      <c r="C39">
        <v>50465856</v>
      </c>
      <c r="D39">
        <v>45922506</v>
      </c>
      <c r="E39">
        <v>30570983</v>
      </c>
      <c r="F39">
        <v>1</v>
      </c>
      <c r="G39">
        <v>30570983</v>
      </c>
      <c r="H39">
        <v>3</v>
      </c>
      <c r="I39" t="s">
        <v>416</v>
      </c>
      <c r="J39" t="s">
        <v>3</v>
      </c>
      <c r="K39" t="s">
        <v>417</v>
      </c>
      <c r="L39">
        <v>1354</v>
      </c>
      <c r="N39">
        <v>1010</v>
      </c>
      <c r="O39" t="s">
        <v>119</v>
      </c>
      <c r="P39" t="s">
        <v>119</v>
      </c>
      <c r="Q39">
        <v>1</v>
      </c>
      <c r="X39">
        <v>0</v>
      </c>
      <c r="Y39">
        <v>0</v>
      </c>
      <c r="Z39">
        <v>0</v>
      </c>
      <c r="AA39">
        <v>0</v>
      </c>
      <c r="AB39">
        <v>0</v>
      </c>
      <c r="AC39">
        <v>0</v>
      </c>
      <c r="AD39">
        <v>0</v>
      </c>
      <c r="AE39">
        <v>0</v>
      </c>
      <c r="AF39" t="s">
        <v>3</v>
      </c>
      <c r="AG39">
        <v>0</v>
      </c>
      <c r="AH39">
        <v>3</v>
      </c>
      <c r="AI39">
        <v>-1</v>
      </c>
      <c r="AJ39" t="s">
        <v>3</v>
      </c>
      <c r="AK39">
        <v>0</v>
      </c>
      <c r="AL39">
        <v>0</v>
      </c>
      <c r="AM39">
        <v>0</v>
      </c>
      <c r="AN39">
        <v>0</v>
      </c>
      <c r="AO39">
        <v>0</v>
      </c>
      <c r="AP39">
        <v>0</v>
      </c>
      <c r="AQ39">
        <v>0</v>
      </c>
      <c r="AR39">
        <v>0</v>
      </c>
    </row>
    <row r="40" spans="1:44" x14ac:dyDescent="0.2">
      <c r="A40">
        <f>ROW(Source!A86)</f>
        <v>86</v>
      </c>
      <c r="B40">
        <v>50465882</v>
      </c>
      <c r="C40">
        <v>50465856</v>
      </c>
      <c r="D40">
        <v>40404405</v>
      </c>
      <c r="E40">
        <v>30570983</v>
      </c>
      <c r="F40">
        <v>1</v>
      </c>
      <c r="G40">
        <v>30570983</v>
      </c>
      <c r="H40">
        <v>1</v>
      </c>
      <c r="I40" t="s">
        <v>348</v>
      </c>
      <c r="J40" t="s">
        <v>3</v>
      </c>
      <c r="K40" t="s">
        <v>349</v>
      </c>
      <c r="L40">
        <v>1191</v>
      </c>
      <c r="N40">
        <v>1013</v>
      </c>
      <c r="O40" t="s">
        <v>350</v>
      </c>
      <c r="P40" t="s">
        <v>350</v>
      </c>
      <c r="Q40">
        <v>1</v>
      </c>
      <c r="X40">
        <v>10.7</v>
      </c>
      <c r="Y40">
        <v>0</v>
      </c>
      <c r="Z40">
        <v>0</v>
      </c>
      <c r="AA40">
        <v>0</v>
      </c>
      <c r="AB40">
        <v>0</v>
      </c>
      <c r="AC40">
        <v>0</v>
      </c>
      <c r="AD40">
        <v>1</v>
      </c>
      <c r="AE40">
        <v>1</v>
      </c>
      <c r="AF40" t="s">
        <v>25</v>
      </c>
      <c r="AG40">
        <v>11.77</v>
      </c>
      <c r="AH40">
        <v>3</v>
      </c>
      <c r="AI40">
        <v>-1</v>
      </c>
      <c r="AJ40" t="s">
        <v>3</v>
      </c>
      <c r="AK40">
        <v>0</v>
      </c>
      <c r="AL40">
        <v>0</v>
      </c>
      <c r="AM40">
        <v>0</v>
      </c>
      <c r="AN40">
        <v>0</v>
      </c>
      <c r="AO40">
        <v>0</v>
      </c>
      <c r="AP40">
        <v>0</v>
      </c>
      <c r="AQ40">
        <v>0</v>
      </c>
      <c r="AR40">
        <v>0</v>
      </c>
    </row>
    <row r="41" spans="1:44" x14ac:dyDescent="0.2">
      <c r="A41">
        <f>ROW(Source!A86)</f>
        <v>86</v>
      </c>
      <c r="B41">
        <v>50465883</v>
      </c>
      <c r="C41">
        <v>50465856</v>
      </c>
      <c r="D41">
        <v>46170867</v>
      </c>
      <c r="E41">
        <v>1</v>
      </c>
      <c r="F41">
        <v>1</v>
      </c>
      <c r="G41">
        <v>30570983</v>
      </c>
      <c r="H41">
        <v>2</v>
      </c>
      <c r="I41" t="s">
        <v>361</v>
      </c>
      <c r="J41" t="s">
        <v>362</v>
      </c>
      <c r="K41" t="s">
        <v>363</v>
      </c>
      <c r="L41">
        <v>1368</v>
      </c>
      <c r="N41">
        <v>1011</v>
      </c>
      <c r="O41" t="s">
        <v>360</v>
      </c>
      <c r="P41" t="s">
        <v>360</v>
      </c>
      <c r="Q41">
        <v>1</v>
      </c>
      <c r="X41">
        <v>0.35</v>
      </c>
      <c r="Y41">
        <v>0</v>
      </c>
      <c r="Z41">
        <v>83.1</v>
      </c>
      <c r="AA41">
        <v>12.62</v>
      </c>
      <c r="AB41">
        <v>0</v>
      </c>
      <c r="AC41">
        <v>0</v>
      </c>
      <c r="AD41">
        <v>1</v>
      </c>
      <c r="AE41">
        <v>0</v>
      </c>
      <c r="AF41" t="s">
        <v>25</v>
      </c>
      <c r="AG41">
        <v>0.38500000000000001</v>
      </c>
      <c r="AH41">
        <v>3</v>
      </c>
      <c r="AI41">
        <v>-1</v>
      </c>
      <c r="AJ41" t="s">
        <v>3</v>
      </c>
      <c r="AK41">
        <v>0</v>
      </c>
      <c r="AL41">
        <v>0</v>
      </c>
      <c r="AM41">
        <v>0</v>
      </c>
      <c r="AN41">
        <v>0</v>
      </c>
      <c r="AO41">
        <v>0</v>
      </c>
      <c r="AP41">
        <v>0</v>
      </c>
      <c r="AQ41">
        <v>0</v>
      </c>
      <c r="AR41">
        <v>0</v>
      </c>
    </row>
    <row r="42" spans="1:44" x14ac:dyDescent="0.2">
      <c r="A42">
        <f>ROW(Source!A86)</f>
        <v>86</v>
      </c>
      <c r="B42">
        <v>50465884</v>
      </c>
      <c r="C42">
        <v>50465856</v>
      </c>
      <c r="D42">
        <v>46170296</v>
      </c>
      <c r="E42">
        <v>1</v>
      </c>
      <c r="F42">
        <v>1</v>
      </c>
      <c r="G42">
        <v>30570983</v>
      </c>
      <c r="H42">
        <v>2</v>
      </c>
      <c r="I42" t="s">
        <v>390</v>
      </c>
      <c r="J42" t="s">
        <v>391</v>
      </c>
      <c r="K42" t="s">
        <v>392</v>
      </c>
      <c r="L42">
        <v>1368</v>
      </c>
      <c r="N42">
        <v>1011</v>
      </c>
      <c r="O42" t="s">
        <v>360</v>
      </c>
      <c r="P42" t="s">
        <v>360</v>
      </c>
      <c r="Q42">
        <v>1</v>
      </c>
      <c r="X42">
        <v>2.4</v>
      </c>
      <c r="Y42">
        <v>0</v>
      </c>
      <c r="Z42">
        <v>2.27</v>
      </c>
      <c r="AA42">
        <v>0</v>
      </c>
      <c r="AB42">
        <v>0</v>
      </c>
      <c r="AC42">
        <v>0</v>
      </c>
      <c r="AD42">
        <v>1</v>
      </c>
      <c r="AE42">
        <v>0</v>
      </c>
      <c r="AF42" t="s">
        <v>25</v>
      </c>
      <c r="AG42">
        <v>2.64</v>
      </c>
      <c r="AH42">
        <v>3</v>
      </c>
      <c r="AI42">
        <v>-1</v>
      </c>
      <c r="AJ42" t="s">
        <v>3</v>
      </c>
      <c r="AK42">
        <v>0</v>
      </c>
      <c r="AL42">
        <v>0</v>
      </c>
      <c r="AM42">
        <v>0</v>
      </c>
      <c r="AN42">
        <v>0</v>
      </c>
      <c r="AO42">
        <v>0</v>
      </c>
      <c r="AP42">
        <v>0</v>
      </c>
      <c r="AQ42">
        <v>0</v>
      </c>
      <c r="AR42">
        <v>0</v>
      </c>
    </row>
    <row r="43" spans="1:44" x14ac:dyDescent="0.2">
      <c r="A43">
        <f>ROW(Source!A86)</f>
        <v>86</v>
      </c>
      <c r="B43">
        <v>50465885</v>
      </c>
      <c r="C43">
        <v>50465856</v>
      </c>
      <c r="D43">
        <v>46170306</v>
      </c>
      <c r="E43">
        <v>1</v>
      </c>
      <c r="F43">
        <v>1</v>
      </c>
      <c r="G43">
        <v>30570983</v>
      </c>
      <c r="H43">
        <v>2</v>
      </c>
      <c r="I43" t="s">
        <v>393</v>
      </c>
      <c r="J43" t="s">
        <v>394</v>
      </c>
      <c r="K43" t="s">
        <v>395</v>
      </c>
      <c r="L43">
        <v>1368</v>
      </c>
      <c r="N43">
        <v>1011</v>
      </c>
      <c r="O43" t="s">
        <v>360</v>
      </c>
      <c r="P43" t="s">
        <v>360</v>
      </c>
      <c r="Q43">
        <v>1</v>
      </c>
      <c r="X43">
        <v>2.5</v>
      </c>
      <c r="Y43">
        <v>0</v>
      </c>
      <c r="Z43">
        <v>0.73</v>
      </c>
      <c r="AA43">
        <v>0</v>
      </c>
      <c r="AB43">
        <v>0</v>
      </c>
      <c r="AC43">
        <v>0</v>
      </c>
      <c r="AD43">
        <v>1</v>
      </c>
      <c r="AE43">
        <v>0</v>
      </c>
      <c r="AF43" t="s">
        <v>25</v>
      </c>
      <c r="AG43">
        <v>2.75</v>
      </c>
      <c r="AH43">
        <v>3</v>
      </c>
      <c r="AI43">
        <v>-1</v>
      </c>
      <c r="AJ43" t="s">
        <v>3</v>
      </c>
      <c r="AK43">
        <v>0</v>
      </c>
      <c r="AL43">
        <v>0</v>
      </c>
      <c r="AM43">
        <v>0</v>
      </c>
      <c r="AN43">
        <v>0</v>
      </c>
      <c r="AO43">
        <v>0</v>
      </c>
      <c r="AP43">
        <v>0</v>
      </c>
      <c r="AQ43">
        <v>0</v>
      </c>
      <c r="AR43">
        <v>0</v>
      </c>
    </row>
    <row r="44" spans="1:44" x14ac:dyDescent="0.2">
      <c r="A44">
        <f>ROW(Source!A86)</f>
        <v>86</v>
      </c>
      <c r="B44">
        <v>50465886</v>
      </c>
      <c r="C44">
        <v>50465856</v>
      </c>
      <c r="D44">
        <v>46136206</v>
      </c>
      <c r="E44">
        <v>1</v>
      </c>
      <c r="F44">
        <v>1</v>
      </c>
      <c r="G44">
        <v>30570983</v>
      </c>
      <c r="H44">
        <v>3</v>
      </c>
      <c r="I44" t="s">
        <v>396</v>
      </c>
      <c r="J44" t="s">
        <v>397</v>
      </c>
      <c r="K44" t="s">
        <v>398</v>
      </c>
      <c r="L44">
        <v>1348</v>
      </c>
      <c r="N44">
        <v>1009</v>
      </c>
      <c r="O44" t="s">
        <v>325</v>
      </c>
      <c r="P44" t="s">
        <v>325</v>
      </c>
      <c r="Q44">
        <v>1000</v>
      </c>
      <c r="X44">
        <v>6.0000000000000002E-5</v>
      </c>
      <c r="Y44">
        <v>11242.42</v>
      </c>
      <c r="Z44">
        <v>0</v>
      </c>
      <c r="AA44">
        <v>0</v>
      </c>
      <c r="AB44">
        <v>0</v>
      </c>
      <c r="AC44">
        <v>0</v>
      </c>
      <c r="AD44">
        <v>1</v>
      </c>
      <c r="AE44">
        <v>0</v>
      </c>
      <c r="AF44" t="s">
        <v>3</v>
      </c>
      <c r="AG44">
        <v>6.0000000000000002E-5</v>
      </c>
      <c r="AH44">
        <v>3</v>
      </c>
      <c r="AI44">
        <v>-1</v>
      </c>
      <c r="AJ44" t="s">
        <v>3</v>
      </c>
      <c r="AK44">
        <v>0</v>
      </c>
      <c r="AL44">
        <v>0</v>
      </c>
      <c r="AM44">
        <v>0</v>
      </c>
      <c r="AN44">
        <v>0</v>
      </c>
      <c r="AO44">
        <v>0</v>
      </c>
      <c r="AP44">
        <v>0</v>
      </c>
      <c r="AQ44">
        <v>0</v>
      </c>
      <c r="AR44">
        <v>0</v>
      </c>
    </row>
    <row r="45" spans="1:44" x14ac:dyDescent="0.2">
      <c r="A45">
        <f>ROW(Source!A86)</f>
        <v>86</v>
      </c>
      <c r="B45">
        <v>50465887</v>
      </c>
      <c r="C45">
        <v>50465856</v>
      </c>
      <c r="D45">
        <v>46119647</v>
      </c>
      <c r="E45">
        <v>1</v>
      </c>
      <c r="F45">
        <v>1</v>
      </c>
      <c r="G45">
        <v>30570983</v>
      </c>
      <c r="H45">
        <v>3</v>
      </c>
      <c r="I45" t="s">
        <v>399</v>
      </c>
      <c r="J45" t="s">
        <v>400</v>
      </c>
      <c r="K45" t="s">
        <v>401</v>
      </c>
      <c r="L45">
        <v>1346</v>
      </c>
      <c r="N45">
        <v>1009</v>
      </c>
      <c r="O45" t="s">
        <v>276</v>
      </c>
      <c r="P45" t="s">
        <v>276</v>
      </c>
      <c r="Q45">
        <v>1</v>
      </c>
      <c r="X45">
        <v>0.8</v>
      </c>
      <c r="Y45">
        <v>25.8</v>
      </c>
      <c r="Z45">
        <v>0</v>
      </c>
      <c r="AA45">
        <v>0</v>
      </c>
      <c r="AB45">
        <v>0</v>
      </c>
      <c r="AC45">
        <v>0</v>
      </c>
      <c r="AD45">
        <v>1</v>
      </c>
      <c r="AE45">
        <v>0</v>
      </c>
      <c r="AF45" t="s">
        <v>3</v>
      </c>
      <c r="AG45">
        <v>0.8</v>
      </c>
      <c r="AH45">
        <v>3</v>
      </c>
      <c r="AI45">
        <v>-1</v>
      </c>
      <c r="AJ45" t="s">
        <v>3</v>
      </c>
      <c r="AK45">
        <v>0</v>
      </c>
      <c r="AL45">
        <v>0</v>
      </c>
      <c r="AM45">
        <v>0</v>
      </c>
      <c r="AN45">
        <v>0</v>
      </c>
      <c r="AO45">
        <v>0</v>
      </c>
      <c r="AP45">
        <v>0</v>
      </c>
      <c r="AQ45">
        <v>0</v>
      </c>
      <c r="AR45">
        <v>0</v>
      </c>
    </row>
    <row r="46" spans="1:44" x14ac:dyDescent="0.2">
      <c r="A46">
        <f>ROW(Source!A86)</f>
        <v>86</v>
      </c>
      <c r="B46">
        <v>50465888</v>
      </c>
      <c r="C46">
        <v>50465856</v>
      </c>
      <c r="D46">
        <v>46136397</v>
      </c>
      <c r="E46">
        <v>1</v>
      </c>
      <c r="F46">
        <v>1</v>
      </c>
      <c r="G46">
        <v>30570983</v>
      </c>
      <c r="H46">
        <v>3</v>
      </c>
      <c r="I46" t="s">
        <v>402</v>
      </c>
      <c r="J46" t="s">
        <v>403</v>
      </c>
      <c r="K46" t="s">
        <v>404</v>
      </c>
      <c r="L46">
        <v>1348</v>
      </c>
      <c r="N46">
        <v>1009</v>
      </c>
      <c r="O46" t="s">
        <v>325</v>
      </c>
      <c r="P46" t="s">
        <v>325</v>
      </c>
      <c r="Q46">
        <v>1000</v>
      </c>
      <c r="X46">
        <v>5.0000000000000001E-4</v>
      </c>
      <c r="Y46">
        <v>60966</v>
      </c>
      <c r="Z46">
        <v>0</v>
      </c>
      <c r="AA46">
        <v>0</v>
      </c>
      <c r="AB46">
        <v>0</v>
      </c>
      <c r="AC46">
        <v>0</v>
      </c>
      <c r="AD46">
        <v>1</v>
      </c>
      <c r="AE46">
        <v>0</v>
      </c>
      <c r="AF46" t="s">
        <v>3</v>
      </c>
      <c r="AG46">
        <v>5.0000000000000001E-4</v>
      </c>
      <c r="AH46">
        <v>3</v>
      </c>
      <c r="AI46">
        <v>-1</v>
      </c>
      <c r="AJ46" t="s">
        <v>3</v>
      </c>
      <c r="AK46">
        <v>0</v>
      </c>
      <c r="AL46">
        <v>0</v>
      </c>
      <c r="AM46">
        <v>0</v>
      </c>
      <c r="AN46">
        <v>0</v>
      </c>
      <c r="AO46">
        <v>0</v>
      </c>
      <c r="AP46">
        <v>0</v>
      </c>
      <c r="AQ46">
        <v>0</v>
      </c>
      <c r="AR46">
        <v>0</v>
      </c>
    </row>
    <row r="47" spans="1:44" x14ac:dyDescent="0.2">
      <c r="A47">
        <f>ROW(Source!A86)</f>
        <v>86</v>
      </c>
      <c r="B47">
        <v>50465889</v>
      </c>
      <c r="C47">
        <v>50465856</v>
      </c>
      <c r="D47">
        <v>46136412</v>
      </c>
      <c r="E47">
        <v>1</v>
      </c>
      <c r="F47">
        <v>1</v>
      </c>
      <c r="G47">
        <v>30570983</v>
      </c>
      <c r="H47">
        <v>3</v>
      </c>
      <c r="I47" t="s">
        <v>405</v>
      </c>
      <c r="J47" t="s">
        <v>406</v>
      </c>
      <c r="K47" t="s">
        <v>407</v>
      </c>
      <c r="L47">
        <v>1348</v>
      </c>
      <c r="N47">
        <v>1009</v>
      </c>
      <c r="O47" t="s">
        <v>325</v>
      </c>
      <c r="P47" t="s">
        <v>325</v>
      </c>
      <c r="Q47">
        <v>1000</v>
      </c>
      <c r="X47">
        <v>4.0000000000000003E-5</v>
      </c>
      <c r="Y47">
        <v>7982.5</v>
      </c>
      <c r="Z47">
        <v>0</v>
      </c>
      <c r="AA47">
        <v>0</v>
      </c>
      <c r="AB47">
        <v>0</v>
      </c>
      <c r="AC47">
        <v>0</v>
      </c>
      <c r="AD47">
        <v>1</v>
      </c>
      <c r="AE47">
        <v>0</v>
      </c>
      <c r="AF47" t="s">
        <v>3</v>
      </c>
      <c r="AG47">
        <v>4.0000000000000003E-5</v>
      </c>
      <c r="AH47">
        <v>3</v>
      </c>
      <c r="AI47">
        <v>-1</v>
      </c>
      <c r="AJ47" t="s">
        <v>3</v>
      </c>
      <c r="AK47">
        <v>0</v>
      </c>
      <c r="AL47">
        <v>0</v>
      </c>
      <c r="AM47">
        <v>0</v>
      </c>
      <c r="AN47">
        <v>0</v>
      </c>
      <c r="AO47">
        <v>0</v>
      </c>
      <c r="AP47">
        <v>0</v>
      </c>
      <c r="AQ47">
        <v>0</v>
      </c>
      <c r="AR47">
        <v>0</v>
      </c>
    </row>
    <row r="48" spans="1:44" x14ac:dyDescent="0.2">
      <c r="A48">
        <f>ROW(Source!A86)</f>
        <v>86</v>
      </c>
      <c r="B48">
        <v>50465890</v>
      </c>
      <c r="C48">
        <v>50465856</v>
      </c>
      <c r="D48">
        <v>46148553</v>
      </c>
      <c r="E48">
        <v>1</v>
      </c>
      <c r="F48">
        <v>1</v>
      </c>
      <c r="G48">
        <v>30570983</v>
      </c>
      <c r="H48">
        <v>3</v>
      </c>
      <c r="I48" t="s">
        <v>262</v>
      </c>
      <c r="J48" t="s">
        <v>265</v>
      </c>
      <c r="K48" t="s">
        <v>263</v>
      </c>
      <c r="L48">
        <v>1356</v>
      </c>
      <c r="N48">
        <v>1010</v>
      </c>
      <c r="O48" t="s">
        <v>264</v>
      </c>
      <c r="P48" t="s">
        <v>264</v>
      </c>
      <c r="Q48">
        <v>1000</v>
      </c>
      <c r="X48">
        <v>4.0999999999999999E-4</v>
      </c>
      <c r="Y48">
        <v>226.68</v>
      </c>
      <c r="Z48">
        <v>0</v>
      </c>
      <c r="AA48">
        <v>0</v>
      </c>
      <c r="AB48">
        <v>0</v>
      </c>
      <c r="AC48">
        <v>0</v>
      </c>
      <c r="AD48">
        <v>1</v>
      </c>
      <c r="AE48">
        <v>0</v>
      </c>
      <c r="AF48" t="s">
        <v>3</v>
      </c>
      <c r="AG48">
        <v>4.0999999999999999E-4</v>
      </c>
      <c r="AH48">
        <v>3</v>
      </c>
      <c r="AI48">
        <v>-1</v>
      </c>
      <c r="AJ48" t="s">
        <v>3</v>
      </c>
      <c r="AK48">
        <v>0</v>
      </c>
      <c r="AL48">
        <v>0</v>
      </c>
      <c r="AM48">
        <v>0</v>
      </c>
      <c r="AN48">
        <v>0</v>
      </c>
      <c r="AO48">
        <v>0</v>
      </c>
      <c r="AP48">
        <v>0</v>
      </c>
      <c r="AQ48">
        <v>0</v>
      </c>
      <c r="AR48">
        <v>0</v>
      </c>
    </row>
    <row r="49" spans="1:44" x14ac:dyDescent="0.2">
      <c r="A49">
        <f>ROW(Source!A86)</f>
        <v>86</v>
      </c>
      <c r="B49">
        <v>50465891</v>
      </c>
      <c r="C49">
        <v>50465856</v>
      </c>
      <c r="D49">
        <v>46148214</v>
      </c>
      <c r="E49">
        <v>1</v>
      </c>
      <c r="F49">
        <v>1</v>
      </c>
      <c r="G49">
        <v>30570983</v>
      </c>
      <c r="H49">
        <v>3</v>
      </c>
      <c r="I49" t="s">
        <v>408</v>
      </c>
      <c r="J49" t="s">
        <v>409</v>
      </c>
      <c r="K49" t="s">
        <v>410</v>
      </c>
      <c r="L49">
        <v>1301</v>
      </c>
      <c r="N49">
        <v>1003</v>
      </c>
      <c r="O49" t="s">
        <v>114</v>
      </c>
      <c r="P49" t="s">
        <v>114</v>
      </c>
      <c r="Q49">
        <v>1</v>
      </c>
      <c r="X49">
        <v>0.96</v>
      </c>
      <c r="Y49">
        <v>0.7</v>
      </c>
      <c r="Z49">
        <v>0</v>
      </c>
      <c r="AA49">
        <v>0</v>
      </c>
      <c r="AB49">
        <v>0</v>
      </c>
      <c r="AC49">
        <v>0</v>
      </c>
      <c r="AD49">
        <v>1</v>
      </c>
      <c r="AE49">
        <v>0</v>
      </c>
      <c r="AF49" t="s">
        <v>3</v>
      </c>
      <c r="AG49">
        <v>0.96</v>
      </c>
      <c r="AH49">
        <v>3</v>
      </c>
      <c r="AI49">
        <v>-1</v>
      </c>
      <c r="AJ49" t="s">
        <v>3</v>
      </c>
      <c r="AK49">
        <v>0</v>
      </c>
      <c r="AL49">
        <v>0</v>
      </c>
      <c r="AM49">
        <v>0</v>
      </c>
      <c r="AN49">
        <v>0</v>
      </c>
      <c r="AO49">
        <v>0</v>
      </c>
      <c r="AP49">
        <v>0</v>
      </c>
      <c r="AQ49">
        <v>0</v>
      </c>
      <c r="AR49">
        <v>0</v>
      </c>
    </row>
    <row r="50" spans="1:44" x14ac:dyDescent="0.2">
      <c r="A50">
        <f>ROW(Source!A86)</f>
        <v>86</v>
      </c>
      <c r="B50">
        <v>50465892</v>
      </c>
      <c r="C50">
        <v>50465856</v>
      </c>
      <c r="D50">
        <v>46148216</v>
      </c>
      <c r="E50">
        <v>1</v>
      </c>
      <c r="F50">
        <v>1</v>
      </c>
      <c r="G50">
        <v>30570983</v>
      </c>
      <c r="H50">
        <v>3</v>
      </c>
      <c r="I50" t="s">
        <v>411</v>
      </c>
      <c r="J50" t="s">
        <v>412</v>
      </c>
      <c r="K50" t="s">
        <v>413</v>
      </c>
      <c r="L50">
        <v>1356</v>
      </c>
      <c r="N50">
        <v>1010</v>
      </c>
      <c r="O50" t="s">
        <v>264</v>
      </c>
      <c r="P50" t="s">
        <v>264</v>
      </c>
      <c r="Q50">
        <v>1000</v>
      </c>
      <c r="X50">
        <v>8.3199999999999993E-3</v>
      </c>
      <c r="Y50">
        <v>6.44</v>
      </c>
      <c r="Z50">
        <v>0</v>
      </c>
      <c r="AA50">
        <v>0</v>
      </c>
      <c r="AB50">
        <v>0</v>
      </c>
      <c r="AC50">
        <v>0</v>
      </c>
      <c r="AD50">
        <v>1</v>
      </c>
      <c r="AE50">
        <v>0</v>
      </c>
      <c r="AF50" t="s">
        <v>3</v>
      </c>
      <c r="AG50">
        <v>8.3199999999999993E-3</v>
      </c>
      <c r="AH50">
        <v>3</v>
      </c>
      <c r="AI50">
        <v>-1</v>
      </c>
      <c r="AJ50" t="s">
        <v>3</v>
      </c>
      <c r="AK50">
        <v>0</v>
      </c>
      <c r="AL50">
        <v>0</v>
      </c>
      <c r="AM50">
        <v>0</v>
      </c>
      <c r="AN50">
        <v>0</v>
      </c>
      <c r="AO50">
        <v>0</v>
      </c>
      <c r="AP50">
        <v>0</v>
      </c>
      <c r="AQ50">
        <v>0</v>
      </c>
      <c r="AR50">
        <v>0</v>
      </c>
    </row>
    <row r="51" spans="1:44" x14ac:dyDescent="0.2">
      <c r="A51">
        <f>ROW(Source!A86)</f>
        <v>86</v>
      </c>
      <c r="B51">
        <v>50465893</v>
      </c>
      <c r="C51">
        <v>50465856</v>
      </c>
      <c r="D51">
        <v>40414383</v>
      </c>
      <c r="E51">
        <v>30570983</v>
      </c>
      <c r="F51">
        <v>1</v>
      </c>
      <c r="G51">
        <v>30570983</v>
      </c>
      <c r="H51">
        <v>3</v>
      </c>
      <c r="I51" t="s">
        <v>414</v>
      </c>
      <c r="J51" t="s">
        <v>3</v>
      </c>
      <c r="K51" t="s">
        <v>415</v>
      </c>
      <c r="L51">
        <v>1303</v>
      </c>
      <c r="N51">
        <v>1003</v>
      </c>
      <c r="O51" t="s">
        <v>140</v>
      </c>
      <c r="P51" t="s">
        <v>140</v>
      </c>
      <c r="Q51">
        <v>1000</v>
      </c>
      <c r="X51">
        <v>0.10199999999999999</v>
      </c>
      <c r="Y51">
        <v>0</v>
      </c>
      <c r="Z51">
        <v>0</v>
      </c>
      <c r="AA51">
        <v>0</v>
      </c>
      <c r="AB51">
        <v>0</v>
      </c>
      <c r="AC51">
        <v>0</v>
      </c>
      <c r="AD51">
        <v>0</v>
      </c>
      <c r="AE51">
        <v>0</v>
      </c>
      <c r="AF51" t="s">
        <v>3</v>
      </c>
      <c r="AG51">
        <v>0.10199999999999999</v>
      </c>
      <c r="AH51">
        <v>3</v>
      </c>
      <c r="AI51">
        <v>-1</v>
      </c>
      <c r="AJ51" t="s">
        <v>3</v>
      </c>
      <c r="AK51">
        <v>0</v>
      </c>
      <c r="AL51">
        <v>0</v>
      </c>
      <c r="AM51">
        <v>0</v>
      </c>
      <c r="AN51">
        <v>0</v>
      </c>
      <c r="AO51">
        <v>0</v>
      </c>
      <c r="AP51">
        <v>0</v>
      </c>
      <c r="AQ51">
        <v>0</v>
      </c>
      <c r="AR51">
        <v>0</v>
      </c>
    </row>
    <row r="52" spans="1:44" x14ac:dyDescent="0.2">
      <c r="A52">
        <f>ROW(Source!A86)</f>
        <v>86</v>
      </c>
      <c r="B52">
        <v>50465894</v>
      </c>
      <c r="C52">
        <v>50465856</v>
      </c>
      <c r="D52">
        <v>45922506</v>
      </c>
      <c r="E52">
        <v>30570983</v>
      </c>
      <c r="F52">
        <v>1</v>
      </c>
      <c r="G52">
        <v>30570983</v>
      </c>
      <c r="H52">
        <v>3</v>
      </c>
      <c r="I52" t="s">
        <v>416</v>
      </c>
      <c r="J52" t="s">
        <v>3</v>
      </c>
      <c r="K52" t="s">
        <v>417</v>
      </c>
      <c r="L52">
        <v>1354</v>
      </c>
      <c r="N52">
        <v>1010</v>
      </c>
      <c r="O52" t="s">
        <v>119</v>
      </c>
      <c r="P52" t="s">
        <v>119</v>
      </c>
      <c r="Q52">
        <v>1</v>
      </c>
      <c r="X52">
        <v>0</v>
      </c>
      <c r="Y52">
        <v>0</v>
      </c>
      <c r="Z52">
        <v>0</v>
      </c>
      <c r="AA52">
        <v>0</v>
      </c>
      <c r="AB52">
        <v>0</v>
      </c>
      <c r="AC52">
        <v>0</v>
      </c>
      <c r="AD52">
        <v>0</v>
      </c>
      <c r="AE52">
        <v>0</v>
      </c>
      <c r="AF52" t="s">
        <v>3</v>
      </c>
      <c r="AG52">
        <v>0</v>
      </c>
      <c r="AH52">
        <v>3</v>
      </c>
      <c r="AI52">
        <v>-1</v>
      </c>
      <c r="AJ52" t="s">
        <v>3</v>
      </c>
      <c r="AK52">
        <v>0</v>
      </c>
      <c r="AL52">
        <v>0</v>
      </c>
      <c r="AM52">
        <v>0</v>
      </c>
      <c r="AN52">
        <v>0</v>
      </c>
      <c r="AO52">
        <v>0</v>
      </c>
      <c r="AP52">
        <v>0</v>
      </c>
      <c r="AQ52">
        <v>0</v>
      </c>
      <c r="AR52">
        <v>0</v>
      </c>
    </row>
    <row r="53" spans="1:44" x14ac:dyDescent="0.2">
      <c r="A53">
        <f>ROW(Source!A91)</f>
        <v>91</v>
      </c>
      <c r="B53">
        <v>50465923</v>
      </c>
      <c r="C53">
        <v>50465897</v>
      </c>
      <c r="D53">
        <v>40404405</v>
      </c>
      <c r="E53">
        <v>30570983</v>
      </c>
      <c r="F53">
        <v>1</v>
      </c>
      <c r="G53">
        <v>30570983</v>
      </c>
      <c r="H53">
        <v>1</v>
      </c>
      <c r="I53" t="s">
        <v>348</v>
      </c>
      <c r="J53" t="s">
        <v>3</v>
      </c>
      <c r="K53" t="s">
        <v>349</v>
      </c>
      <c r="L53">
        <v>1191</v>
      </c>
      <c r="N53">
        <v>1013</v>
      </c>
      <c r="O53" t="s">
        <v>350</v>
      </c>
      <c r="P53" t="s">
        <v>350</v>
      </c>
      <c r="Q53">
        <v>1</v>
      </c>
      <c r="X53">
        <v>10.7</v>
      </c>
      <c r="Y53">
        <v>0</v>
      </c>
      <c r="Z53">
        <v>0</v>
      </c>
      <c r="AA53">
        <v>0</v>
      </c>
      <c r="AB53">
        <v>0</v>
      </c>
      <c r="AC53">
        <v>0</v>
      </c>
      <c r="AD53">
        <v>1</v>
      </c>
      <c r="AE53">
        <v>1</v>
      </c>
      <c r="AF53" t="s">
        <v>25</v>
      </c>
      <c r="AG53">
        <v>11.77</v>
      </c>
      <c r="AH53">
        <v>3</v>
      </c>
      <c r="AI53">
        <v>-1</v>
      </c>
      <c r="AJ53" t="s">
        <v>3</v>
      </c>
      <c r="AK53">
        <v>0</v>
      </c>
      <c r="AL53">
        <v>0</v>
      </c>
      <c r="AM53">
        <v>0</v>
      </c>
      <c r="AN53">
        <v>0</v>
      </c>
      <c r="AO53">
        <v>0</v>
      </c>
      <c r="AP53">
        <v>0</v>
      </c>
      <c r="AQ53">
        <v>0</v>
      </c>
      <c r="AR53">
        <v>0</v>
      </c>
    </row>
    <row r="54" spans="1:44" x14ac:dyDescent="0.2">
      <c r="A54">
        <f>ROW(Source!A91)</f>
        <v>91</v>
      </c>
      <c r="B54">
        <v>50465924</v>
      </c>
      <c r="C54">
        <v>50465897</v>
      </c>
      <c r="D54">
        <v>46170867</v>
      </c>
      <c r="E54">
        <v>1</v>
      </c>
      <c r="F54">
        <v>1</v>
      </c>
      <c r="G54">
        <v>30570983</v>
      </c>
      <c r="H54">
        <v>2</v>
      </c>
      <c r="I54" t="s">
        <v>361</v>
      </c>
      <c r="J54" t="s">
        <v>362</v>
      </c>
      <c r="K54" t="s">
        <v>363</v>
      </c>
      <c r="L54">
        <v>1368</v>
      </c>
      <c r="N54">
        <v>1011</v>
      </c>
      <c r="O54" t="s">
        <v>360</v>
      </c>
      <c r="P54" t="s">
        <v>360</v>
      </c>
      <c r="Q54">
        <v>1</v>
      </c>
      <c r="X54">
        <v>0.35</v>
      </c>
      <c r="Y54">
        <v>0</v>
      </c>
      <c r="Z54">
        <v>83.1</v>
      </c>
      <c r="AA54">
        <v>12.62</v>
      </c>
      <c r="AB54">
        <v>0</v>
      </c>
      <c r="AC54">
        <v>0</v>
      </c>
      <c r="AD54">
        <v>1</v>
      </c>
      <c r="AE54">
        <v>0</v>
      </c>
      <c r="AF54" t="s">
        <v>25</v>
      </c>
      <c r="AG54">
        <v>0.38500000000000001</v>
      </c>
      <c r="AH54">
        <v>3</v>
      </c>
      <c r="AI54">
        <v>-1</v>
      </c>
      <c r="AJ54" t="s">
        <v>3</v>
      </c>
      <c r="AK54">
        <v>0</v>
      </c>
      <c r="AL54">
        <v>0</v>
      </c>
      <c r="AM54">
        <v>0</v>
      </c>
      <c r="AN54">
        <v>0</v>
      </c>
      <c r="AO54">
        <v>0</v>
      </c>
      <c r="AP54">
        <v>0</v>
      </c>
      <c r="AQ54">
        <v>0</v>
      </c>
      <c r="AR54">
        <v>0</v>
      </c>
    </row>
    <row r="55" spans="1:44" x14ac:dyDescent="0.2">
      <c r="A55">
        <f>ROW(Source!A91)</f>
        <v>91</v>
      </c>
      <c r="B55">
        <v>50465925</v>
      </c>
      <c r="C55">
        <v>50465897</v>
      </c>
      <c r="D55">
        <v>46170296</v>
      </c>
      <c r="E55">
        <v>1</v>
      </c>
      <c r="F55">
        <v>1</v>
      </c>
      <c r="G55">
        <v>30570983</v>
      </c>
      <c r="H55">
        <v>2</v>
      </c>
      <c r="I55" t="s">
        <v>390</v>
      </c>
      <c r="J55" t="s">
        <v>391</v>
      </c>
      <c r="K55" t="s">
        <v>392</v>
      </c>
      <c r="L55">
        <v>1368</v>
      </c>
      <c r="N55">
        <v>1011</v>
      </c>
      <c r="O55" t="s">
        <v>360</v>
      </c>
      <c r="P55" t="s">
        <v>360</v>
      </c>
      <c r="Q55">
        <v>1</v>
      </c>
      <c r="X55">
        <v>2.4</v>
      </c>
      <c r="Y55">
        <v>0</v>
      </c>
      <c r="Z55">
        <v>2.27</v>
      </c>
      <c r="AA55">
        <v>0</v>
      </c>
      <c r="AB55">
        <v>0</v>
      </c>
      <c r="AC55">
        <v>0</v>
      </c>
      <c r="AD55">
        <v>1</v>
      </c>
      <c r="AE55">
        <v>0</v>
      </c>
      <c r="AF55" t="s">
        <v>25</v>
      </c>
      <c r="AG55">
        <v>2.64</v>
      </c>
      <c r="AH55">
        <v>3</v>
      </c>
      <c r="AI55">
        <v>-1</v>
      </c>
      <c r="AJ55" t="s">
        <v>3</v>
      </c>
      <c r="AK55">
        <v>0</v>
      </c>
      <c r="AL55">
        <v>0</v>
      </c>
      <c r="AM55">
        <v>0</v>
      </c>
      <c r="AN55">
        <v>0</v>
      </c>
      <c r="AO55">
        <v>0</v>
      </c>
      <c r="AP55">
        <v>0</v>
      </c>
      <c r="AQ55">
        <v>0</v>
      </c>
      <c r="AR55">
        <v>0</v>
      </c>
    </row>
    <row r="56" spans="1:44" x14ac:dyDescent="0.2">
      <c r="A56">
        <f>ROW(Source!A91)</f>
        <v>91</v>
      </c>
      <c r="B56">
        <v>50465926</v>
      </c>
      <c r="C56">
        <v>50465897</v>
      </c>
      <c r="D56">
        <v>46170306</v>
      </c>
      <c r="E56">
        <v>1</v>
      </c>
      <c r="F56">
        <v>1</v>
      </c>
      <c r="G56">
        <v>30570983</v>
      </c>
      <c r="H56">
        <v>2</v>
      </c>
      <c r="I56" t="s">
        <v>393</v>
      </c>
      <c r="J56" t="s">
        <v>394</v>
      </c>
      <c r="K56" t="s">
        <v>395</v>
      </c>
      <c r="L56">
        <v>1368</v>
      </c>
      <c r="N56">
        <v>1011</v>
      </c>
      <c r="O56" t="s">
        <v>360</v>
      </c>
      <c r="P56" t="s">
        <v>360</v>
      </c>
      <c r="Q56">
        <v>1</v>
      </c>
      <c r="X56">
        <v>2.5</v>
      </c>
      <c r="Y56">
        <v>0</v>
      </c>
      <c r="Z56">
        <v>0.73</v>
      </c>
      <c r="AA56">
        <v>0</v>
      </c>
      <c r="AB56">
        <v>0</v>
      </c>
      <c r="AC56">
        <v>0</v>
      </c>
      <c r="AD56">
        <v>1</v>
      </c>
      <c r="AE56">
        <v>0</v>
      </c>
      <c r="AF56" t="s">
        <v>25</v>
      </c>
      <c r="AG56">
        <v>2.75</v>
      </c>
      <c r="AH56">
        <v>3</v>
      </c>
      <c r="AI56">
        <v>-1</v>
      </c>
      <c r="AJ56" t="s">
        <v>3</v>
      </c>
      <c r="AK56">
        <v>0</v>
      </c>
      <c r="AL56">
        <v>0</v>
      </c>
      <c r="AM56">
        <v>0</v>
      </c>
      <c r="AN56">
        <v>0</v>
      </c>
      <c r="AO56">
        <v>0</v>
      </c>
      <c r="AP56">
        <v>0</v>
      </c>
      <c r="AQ56">
        <v>0</v>
      </c>
      <c r="AR56">
        <v>0</v>
      </c>
    </row>
    <row r="57" spans="1:44" x14ac:dyDescent="0.2">
      <c r="A57">
        <f>ROW(Source!A91)</f>
        <v>91</v>
      </c>
      <c r="B57">
        <v>50465927</v>
      </c>
      <c r="C57">
        <v>50465897</v>
      </c>
      <c r="D57">
        <v>46136206</v>
      </c>
      <c r="E57">
        <v>1</v>
      </c>
      <c r="F57">
        <v>1</v>
      </c>
      <c r="G57">
        <v>30570983</v>
      </c>
      <c r="H57">
        <v>3</v>
      </c>
      <c r="I57" t="s">
        <v>396</v>
      </c>
      <c r="J57" t="s">
        <v>397</v>
      </c>
      <c r="K57" t="s">
        <v>398</v>
      </c>
      <c r="L57">
        <v>1348</v>
      </c>
      <c r="N57">
        <v>1009</v>
      </c>
      <c r="O57" t="s">
        <v>325</v>
      </c>
      <c r="P57" t="s">
        <v>325</v>
      </c>
      <c r="Q57">
        <v>1000</v>
      </c>
      <c r="X57">
        <v>6.0000000000000002E-5</v>
      </c>
      <c r="Y57">
        <v>11242.42</v>
      </c>
      <c r="Z57">
        <v>0</v>
      </c>
      <c r="AA57">
        <v>0</v>
      </c>
      <c r="AB57">
        <v>0</v>
      </c>
      <c r="AC57">
        <v>0</v>
      </c>
      <c r="AD57">
        <v>1</v>
      </c>
      <c r="AE57">
        <v>0</v>
      </c>
      <c r="AF57" t="s">
        <v>3</v>
      </c>
      <c r="AG57">
        <v>6.0000000000000002E-5</v>
      </c>
      <c r="AH57">
        <v>3</v>
      </c>
      <c r="AI57">
        <v>-1</v>
      </c>
      <c r="AJ57" t="s">
        <v>3</v>
      </c>
      <c r="AK57">
        <v>0</v>
      </c>
      <c r="AL57">
        <v>0</v>
      </c>
      <c r="AM57">
        <v>0</v>
      </c>
      <c r="AN57">
        <v>0</v>
      </c>
      <c r="AO57">
        <v>0</v>
      </c>
      <c r="AP57">
        <v>0</v>
      </c>
      <c r="AQ57">
        <v>0</v>
      </c>
      <c r="AR57">
        <v>0</v>
      </c>
    </row>
    <row r="58" spans="1:44" x14ac:dyDescent="0.2">
      <c r="A58">
        <f>ROW(Source!A91)</f>
        <v>91</v>
      </c>
      <c r="B58">
        <v>50465928</v>
      </c>
      <c r="C58">
        <v>50465897</v>
      </c>
      <c r="D58">
        <v>46119647</v>
      </c>
      <c r="E58">
        <v>1</v>
      </c>
      <c r="F58">
        <v>1</v>
      </c>
      <c r="G58">
        <v>30570983</v>
      </c>
      <c r="H58">
        <v>3</v>
      </c>
      <c r="I58" t="s">
        <v>399</v>
      </c>
      <c r="J58" t="s">
        <v>400</v>
      </c>
      <c r="K58" t="s">
        <v>401</v>
      </c>
      <c r="L58">
        <v>1346</v>
      </c>
      <c r="N58">
        <v>1009</v>
      </c>
      <c r="O58" t="s">
        <v>276</v>
      </c>
      <c r="P58" t="s">
        <v>276</v>
      </c>
      <c r="Q58">
        <v>1</v>
      </c>
      <c r="X58">
        <v>0.8</v>
      </c>
      <c r="Y58">
        <v>25.8</v>
      </c>
      <c r="Z58">
        <v>0</v>
      </c>
      <c r="AA58">
        <v>0</v>
      </c>
      <c r="AB58">
        <v>0</v>
      </c>
      <c r="AC58">
        <v>0</v>
      </c>
      <c r="AD58">
        <v>1</v>
      </c>
      <c r="AE58">
        <v>0</v>
      </c>
      <c r="AF58" t="s">
        <v>3</v>
      </c>
      <c r="AG58">
        <v>0.8</v>
      </c>
      <c r="AH58">
        <v>3</v>
      </c>
      <c r="AI58">
        <v>-1</v>
      </c>
      <c r="AJ58" t="s">
        <v>3</v>
      </c>
      <c r="AK58">
        <v>0</v>
      </c>
      <c r="AL58">
        <v>0</v>
      </c>
      <c r="AM58">
        <v>0</v>
      </c>
      <c r="AN58">
        <v>0</v>
      </c>
      <c r="AO58">
        <v>0</v>
      </c>
      <c r="AP58">
        <v>0</v>
      </c>
      <c r="AQ58">
        <v>0</v>
      </c>
      <c r="AR58">
        <v>0</v>
      </c>
    </row>
    <row r="59" spans="1:44" x14ac:dyDescent="0.2">
      <c r="A59">
        <f>ROW(Source!A91)</f>
        <v>91</v>
      </c>
      <c r="B59">
        <v>50465929</v>
      </c>
      <c r="C59">
        <v>50465897</v>
      </c>
      <c r="D59">
        <v>46136397</v>
      </c>
      <c r="E59">
        <v>1</v>
      </c>
      <c r="F59">
        <v>1</v>
      </c>
      <c r="G59">
        <v>30570983</v>
      </c>
      <c r="H59">
        <v>3</v>
      </c>
      <c r="I59" t="s">
        <v>402</v>
      </c>
      <c r="J59" t="s">
        <v>403</v>
      </c>
      <c r="K59" t="s">
        <v>404</v>
      </c>
      <c r="L59">
        <v>1348</v>
      </c>
      <c r="N59">
        <v>1009</v>
      </c>
      <c r="O59" t="s">
        <v>325</v>
      </c>
      <c r="P59" t="s">
        <v>325</v>
      </c>
      <c r="Q59">
        <v>1000</v>
      </c>
      <c r="X59">
        <v>5.0000000000000001E-4</v>
      </c>
      <c r="Y59">
        <v>60966</v>
      </c>
      <c r="Z59">
        <v>0</v>
      </c>
      <c r="AA59">
        <v>0</v>
      </c>
      <c r="AB59">
        <v>0</v>
      </c>
      <c r="AC59">
        <v>0</v>
      </c>
      <c r="AD59">
        <v>1</v>
      </c>
      <c r="AE59">
        <v>0</v>
      </c>
      <c r="AF59" t="s">
        <v>3</v>
      </c>
      <c r="AG59">
        <v>5.0000000000000001E-4</v>
      </c>
      <c r="AH59">
        <v>3</v>
      </c>
      <c r="AI59">
        <v>-1</v>
      </c>
      <c r="AJ59" t="s">
        <v>3</v>
      </c>
      <c r="AK59">
        <v>0</v>
      </c>
      <c r="AL59">
        <v>0</v>
      </c>
      <c r="AM59">
        <v>0</v>
      </c>
      <c r="AN59">
        <v>0</v>
      </c>
      <c r="AO59">
        <v>0</v>
      </c>
      <c r="AP59">
        <v>0</v>
      </c>
      <c r="AQ59">
        <v>0</v>
      </c>
      <c r="AR59">
        <v>0</v>
      </c>
    </row>
    <row r="60" spans="1:44" x14ac:dyDescent="0.2">
      <c r="A60">
        <f>ROW(Source!A91)</f>
        <v>91</v>
      </c>
      <c r="B60">
        <v>50465930</v>
      </c>
      <c r="C60">
        <v>50465897</v>
      </c>
      <c r="D60">
        <v>46136412</v>
      </c>
      <c r="E60">
        <v>1</v>
      </c>
      <c r="F60">
        <v>1</v>
      </c>
      <c r="G60">
        <v>30570983</v>
      </c>
      <c r="H60">
        <v>3</v>
      </c>
      <c r="I60" t="s">
        <v>405</v>
      </c>
      <c r="J60" t="s">
        <v>406</v>
      </c>
      <c r="K60" t="s">
        <v>407</v>
      </c>
      <c r="L60">
        <v>1348</v>
      </c>
      <c r="N60">
        <v>1009</v>
      </c>
      <c r="O60" t="s">
        <v>325</v>
      </c>
      <c r="P60" t="s">
        <v>325</v>
      </c>
      <c r="Q60">
        <v>1000</v>
      </c>
      <c r="X60">
        <v>4.0000000000000003E-5</v>
      </c>
      <c r="Y60">
        <v>7982.5</v>
      </c>
      <c r="Z60">
        <v>0</v>
      </c>
      <c r="AA60">
        <v>0</v>
      </c>
      <c r="AB60">
        <v>0</v>
      </c>
      <c r="AC60">
        <v>0</v>
      </c>
      <c r="AD60">
        <v>1</v>
      </c>
      <c r="AE60">
        <v>0</v>
      </c>
      <c r="AF60" t="s">
        <v>3</v>
      </c>
      <c r="AG60">
        <v>4.0000000000000003E-5</v>
      </c>
      <c r="AH60">
        <v>3</v>
      </c>
      <c r="AI60">
        <v>-1</v>
      </c>
      <c r="AJ60" t="s">
        <v>3</v>
      </c>
      <c r="AK60">
        <v>0</v>
      </c>
      <c r="AL60">
        <v>0</v>
      </c>
      <c r="AM60">
        <v>0</v>
      </c>
      <c r="AN60">
        <v>0</v>
      </c>
      <c r="AO60">
        <v>0</v>
      </c>
      <c r="AP60">
        <v>0</v>
      </c>
      <c r="AQ60">
        <v>0</v>
      </c>
      <c r="AR60">
        <v>0</v>
      </c>
    </row>
    <row r="61" spans="1:44" x14ac:dyDescent="0.2">
      <c r="A61">
        <f>ROW(Source!A91)</f>
        <v>91</v>
      </c>
      <c r="B61">
        <v>50465931</v>
      </c>
      <c r="C61">
        <v>50465897</v>
      </c>
      <c r="D61">
        <v>46148553</v>
      </c>
      <c r="E61">
        <v>1</v>
      </c>
      <c r="F61">
        <v>1</v>
      </c>
      <c r="G61">
        <v>30570983</v>
      </c>
      <c r="H61">
        <v>3</v>
      </c>
      <c r="I61" t="s">
        <v>262</v>
      </c>
      <c r="J61" t="s">
        <v>265</v>
      </c>
      <c r="K61" t="s">
        <v>263</v>
      </c>
      <c r="L61">
        <v>1356</v>
      </c>
      <c r="N61">
        <v>1010</v>
      </c>
      <c r="O61" t="s">
        <v>264</v>
      </c>
      <c r="P61" t="s">
        <v>264</v>
      </c>
      <c r="Q61">
        <v>1000</v>
      </c>
      <c r="X61">
        <v>4.0999999999999999E-4</v>
      </c>
      <c r="Y61">
        <v>226.68</v>
      </c>
      <c r="Z61">
        <v>0</v>
      </c>
      <c r="AA61">
        <v>0</v>
      </c>
      <c r="AB61">
        <v>0</v>
      </c>
      <c r="AC61">
        <v>0</v>
      </c>
      <c r="AD61">
        <v>1</v>
      </c>
      <c r="AE61">
        <v>0</v>
      </c>
      <c r="AF61" t="s">
        <v>3</v>
      </c>
      <c r="AG61">
        <v>4.0999999999999999E-4</v>
      </c>
      <c r="AH61">
        <v>3</v>
      </c>
      <c r="AI61">
        <v>-1</v>
      </c>
      <c r="AJ61" t="s">
        <v>3</v>
      </c>
      <c r="AK61">
        <v>0</v>
      </c>
      <c r="AL61">
        <v>0</v>
      </c>
      <c r="AM61">
        <v>0</v>
      </c>
      <c r="AN61">
        <v>0</v>
      </c>
      <c r="AO61">
        <v>0</v>
      </c>
      <c r="AP61">
        <v>0</v>
      </c>
      <c r="AQ61">
        <v>0</v>
      </c>
      <c r="AR61">
        <v>0</v>
      </c>
    </row>
    <row r="62" spans="1:44" x14ac:dyDescent="0.2">
      <c r="A62">
        <f>ROW(Source!A91)</f>
        <v>91</v>
      </c>
      <c r="B62">
        <v>50465932</v>
      </c>
      <c r="C62">
        <v>50465897</v>
      </c>
      <c r="D62">
        <v>46148214</v>
      </c>
      <c r="E62">
        <v>1</v>
      </c>
      <c r="F62">
        <v>1</v>
      </c>
      <c r="G62">
        <v>30570983</v>
      </c>
      <c r="H62">
        <v>3</v>
      </c>
      <c r="I62" t="s">
        <v>408</v>
      </c>
      <c r="J62" t="s">
        <v>409</v>
      </c>
      <c r="K62" t="s">
        <v>410</v>
      </c>
      <c r="L62">
        <v>1301</v>
      </c>
      <c r="N62">
        <v>1003</v>
      </c>
      <c r="O62" t="s">
        <v>114</v>
      </c>
      <c r="P62" t="s">
        <v>114</v>
      </c>
      <c r="Q62">
        <v>1</v>
      </c>
      <c r="X62">
        <v>0.96</v>
      </c>
      <c r="Y62">
        <v>0.7</v>
      </c>
      <c r="Z62">
        <v>0</v>
      </c>
      <c r="AA62">
        <v>0</v>
      </c>
      <c r="AB62">
        <v>0</v>
      </c>
      <c r="AC62">
        <v>0</v>
      </c>
      <c r="AD62">
        <v>1</v>
      </c>
      <c r="AE62">
        <v>0</v>
      </c>
      <c r="AF62" t="s">
        <v>3</v>
      </c>
      <c r="AG62">
        <v>0.96</v>
      </c>
      <c r="AH62">
        <v>3</v>
      </c>
      <c r="AI62">
        <v>-1</v>
      </c>
      <c r="AJ62" t="s">
        <v>3</v>
      </c>
      <c r="AK62">
        <v>0</v>
      </c>
      <c r="AL62">
        <v>0</v>
      </c>
      <c r="AM62">
        <v>0</v>
      </c>
      <c r="AN62">
        <v>0</v>
      </c>
      <c r="AO62">
        <v>0</v>
      </c>
      <c r="AP62">
        <v>0</v>
      </c>
      <c r="AQ62">
        <v>0</v>
      </c>
      <c r="AR62">
        <v>0</v>
      </c>
    </row>
    <row r="63" spans="1:44" x14ac:dyDescent="0.2">
      <c r="A63">
        <f>ROW(Source!A91)</f>
        <v>91</v>
      </c>
      <c r="B63">
        <v>50465933</v>
      </c>
      <c r="C63">
        <v>50465897</v>
      </c>
      <c r="D63">
        <v>46148216</v>
      </c>
      <c r="E63">
        <v>1</v>
      </c>
      <c r="F63">
        <v>1</v>
      </c>
      <c r="G63">
        <v>30570983</v>
      </c>
      <c r="H63">
        <v>3</v>
      </c>
      <c r="I63" t="s">
        <v>411</v>
      </c>
      <c r="J63" t="s">
        <v>412</v>
      </c>
      <c r="K63" t="s">
        <v>413</v>
      </c>
      <c r="L63">
        <v>1356</v>
      </c>
      <c r="N63">
        <v>1010</v>
      </c>
      <c r="O63" t="s">
        <v>264</v>
      </c>
      <c r="P63" t="s">
        <v>264</v>
      </c>
      <c r="Q63">
        <v>1000</v>
      </c>
      <c r="X63">
        <v>8.3199999999999993E-3</v>
      </c>
      <c r="Y63">
        <v>6.44</v>
      </c>
      <c r="Z63">
        <v>0</v>
      </c>
      <c r="AA63">
        <v>0</v>
      </c>
      <c r="AB63">
        <v>0</v>
      </c>
      <c r="AC63">
        <v>0</v>
      </c>
      <c r="AD63">
        <v>1</v>
      </c>
      <c r="AE63">
        <v>0</v>
      </c>
      <c r="AF63" t="s">
        <v>3</v>
      </c>
      <c r="AG63">
        <v>8.3199999999999993E-3</v>
      </c>
      <c r="AH63">
        <v>3</v>
      </c>
      <c r="AI63">
        <v>-1</v>
      </c>
      <c r="AJ63" t="s">
        <v>3</v>
      </c>
      <c r="AK63">
        <v>0</v>
      </c>
      <c r="AL63">
        <v>0</v>
      </c>
      <c r="AM63">
        <v>0</v>
      </c>
      <c r="AN63">
        <v>0</v>
      </c>
      <c r="AO63">
        <v>0</v>
      </c>
      <c r="AP63">
        <v>0</v>
      </c>
      <c r="AQ63">
        <v>0</v>
      </c>
      <c r="AR63">
        <v>0</v>
      </c>
    </row>
    <row r="64" spans="1:44" x14ac:dyDescent="0.2">
      <c r="A64">
        <f>ROW(Source!A91)</f>
        <v>91</v>
      </c>
      <c r="B64">
        <v>50465934</v>
      </c>
      <c r="C64">
        <v>50465897</v>
      </c>
      <c r="D64">
        <v>40414383</v>
      </c>
      <c r="E64">
        <v>30570983</v>
      </c>
      <c r="F64">
        <v>1</v>
      </c>
      <c r="G64">
        <v>30570983</v>
      </c>
      <c r="H64">
        <v>3</v>
      </c>
      <c r="I64" t="s">
        <v>414</v>
      </c>
      <c r="J64" t="s">
        <v>3</v>
      </c>
      <c r="K64" t="s">
        <v>415</v>
      </c>
      <c r="L64">
        <v>1303</v>
      </c>
      <c r="N64">
        <v>1003</v>
      </c>
      <c r="O64" t="s">
        <v>140</v>
      </c>
      <c r="P64" t="s">
        <v>140</v>
      </c>
      <c r="Q64">
        <v>1000</v>
      </c>
      <c r="X64">
        <v>0.10199999999999999</v>
      </c>
      <c r="Y64">
        <v>0</v>
      </c>
      <c r="Z64">
        <v>0</v>
      </c>
      <c r="AA64">
        <v>0</v>
      </c>
      <c r="AB64">
        <v>0</v>
      </c>
      <c r="AC64">
        <v>0</v>
      </c>
      <c r="AD64">
        <v>0</v>
      </c>
      <c r="AE64">
        <v>0</v>
      </c>
      <c r="AF64" t="s">
        <v>3</v>
      </c>
      <c r="AG64">
        <v>0.10199999999999999</v>
      </c>
      <c r="AH64">
        <v>3</v>
      </c>
      <c r="AI64">
        <v>-1</v>
      </c>
      <c r="AJ64" t="s">
        <v>3</v>
      </c>
      <c r="AK64">
        <v>0</v>
      </c>
      <c r="AL64">
        <v>0</v>
      </c>
      <c r="AM64">
        <v>0</v>
      </c>
      <c r="AN64">
        <v>0</v>
      </c>
      <c r="AO64">
        <v>0</v>
      </c>
      <c r="AP64">
        <v>0</v>
      </c>
      <c r="AQ64">
        <v>0</v>
      </c>
      <c r="AR64">
        <v>0</v>
      </c>
    </row>
    <row r="65" spans="1:44" x14ac:dyDescent="0.2">
      <c r="A65">
        <f>ROW(Source!A91)</f>
        <v>91</v>
      </c>
      <c r="B65">
        <v>50465935</v>
      </c>
      <c r="C65">
        <v>50465897</v>
      </c>
      <c r="D65">
        <v>45922506</v>
      </c>
      <c r="E65">
        <v>30570983</v>
      </c>
      <c r="F65">
        <v>1</v>
      </c>
      <c r="G65">
        <v>30570983</v>
      </c>
      <c r="H65">
        <v>3</v>
      </c>
      <c r="I65" t="s">
        <v>416</v>
      </c>
      <c r="J65" t="s">
        <v>3</v>
      </c>
      <c r="K65" t="s">
        <v>417</v>
      </c>
      <c r="L65">
        <v>1354</v>
      </c>
      <c r="N65">
        <v>1010</v>
      </c>
      <c r="O65" t="s">
        <v>119</v>
      </c>
      <c r="P65" t="s">
        <v>119</v>
      </c>
      <c r="Q65">
        <v>1</v>
      </c>
      <c r="X65">
        <v>0</v>
      </c>
      <c r="Y65">
        <v>0</v>
      </c>
      <c r="Z65">
        <v>0</v>
      </c>
      <c r="AA65">
        <v>0</v>
      </c>
      <c r="AB65">
        <v>0</v>
      </c>
      <c r="AC65">
        <v>0</v>
      </c>
      <c r="AD65">
        <v>0</v>
      </c>
      <c r="AE65">
        <v>0</v>
      </c>
      <c r="AF65" t="s">
        <v>3</v>
      </c>
      <c r="AG65">
        <v>0</v>
      </c>
      <c r="AH65">
        <v>3</v>
      </c>
      <c r="AI65">
        <v>-1</v>
      </c>
      <c r="AJ65" t="s">
        <v>3</v>
      </c>
      <c r="AK65">
        <v>0</v>
      </c>
      <c r="AL65">
        <v>0</v>
      </c>
      <c r="AM65">
        <v>0</v>
      </c>
      <c r="AN65">
        <v>0</v>
      </c>
      <c r="AO65">
        <v>0</v>
      </c>
      <c r="AP65">
        <v>0</v>
      </c>
      <c r="AQ65">
        <v>0</v>
      </c>
      <c r="AR65">
        <v>0</v>
      </c>
    </row>
    <row r="66" spans="1:44" x14ac:dyDescent="0.2">
      <c r="A66">
        <f>ROW(Source!A92)</f>
        <v>92</v>
      </c>
      <c r="B66">
        <v>50465923</v>
      </c>
      <c r="C66">
        <v>50465897</v>
      </c>
      <c r="D66">
        <v>40404405</v>
      </c>
      <c r="E66">
        <v>30570983</v>
      </c>
      <c r="F66">
        <v>1</v>
      </c>
      <c r="G66">
        <v>30570983</v>
      </c>
      <c r="H66">
        <v>1</v>
      </c>
      <c r="I66" t="s">
        <v>348</v>
      </c>
      <c r="J66" t="s">
        <v>3</v>
      </c>
      <c r="K66" t="s">
        <v>349</v>
      </c>
      <c r="L66">
        <v>1191</v>
      </c>
      <c r="N66">
        <v>1013</v>
      </c>
      <c r="O66" t="s">
        <v>350</v>
      </c>
      <c r="P66" t="s">
        <v>350</v>
      </c>
      <c r="Q66">
        <v>1</v>
      </c>
      <c r="X66">
        <v>10.7</v>
      </c>
      <c r="Y66">
        <v>0</v>
      </c>
      <c r="Z66">
        <v>0</v>
      </c>
      <c r="AA66">
        <v>0</v>
      </c>
      <c r="AB66">
        <v>0</v>
      </c>
      <c r="AC66">
        <v>0</v>
      </c>
      <c r="AD66">
        <v>1</v>
      </c>
      <c r="AE66">
        <v>1</v>
      </c>
      <c r="AF66" t="s">
        <v>25</v>
      </c>
      <c r="AG66">
        <v>11.77</v>
      </c>
      <c r="AH66">
        <v>3</v>
      </c>
      <c r="AI66">
        <v>-1</v>
      </c>
      <c r="AJ66" t="s">
        <v>3</v>
      </c>
      <c r="AK66">
        <v>0</v>
      </c>
      <c r="AL66">
        <v>0</v>
      </c>
      <c r="AM66">
        <v>0</v>
      </c>
      <c r="AN66">
        <v>0</v>
      </c>
      <c r="AO66">
        <v>0</v>
      </c>
      <c r="AP66">
        <v>0</v>
      </c>
      <c r="AQ66">
        <v>0</v>
      </c>
      <c r="AR66">
        <v>0</v>
      </c>
    </row>
    <row r="67" spans="1:44" x14ac:dyDescent="0.2">
      <c r="A67">
        <f>ROW(Source!A92)</f>
        <v>92</v>
      </c>
      <c r="B67">
        <v>50465924</v>
      </c>
      <c r="C67">
        <v>50465897</v>
      </c>
      <c r="D67">
        <v>46170867</v>
      </c>
      <c r="E67">
        <v>1</v>
      </c>
      <c r="F67">
        <v>1</v>
      </c>
      <c r="G67">
        <v>30570983</v>
      </c>
      <c r="H67">
        <v>2</v>
      </c>
      <c r="I67" t="s">
        <v>361</v>
      </c>
      <c r="J67" t="s">
        <v>362</v>
      </c>
      <c r="K67" t="s">
        <v>363</v>
      </c>
      <c r="L67">
        <v>1368</v>
      </c>
      <c r="N67">
        <v>1011</v>
      </c>
      <c r="O67" t="s">
        <v>360</v>
      </c>
      <c r="P67" t="s">
        <v>360</v>
      </c>
      <c r="Q67">
        <v>1</v>
      </c>
      <c r="X67">
        <v>0.35</v>
      </c>
      <c r="Y67">
        <v>0</v>
      </c>
      <c r="Z67">
        <v>83.1</v>
      </c>
      <c r="AA67">
        <v>12.62</v>
      </c>
      <c r="AB67">
        <v>0</v>
      </c>
      <c r="AC67">
        <v>0</v>
      </c>
      <c r="AD67">
        <v>1</v>
      </c>
      <c r="AE67">
        <v>0</v>
      </c>
      <c r="AF67" t="s">
        <v>25</v>
      </c>
      <c r="AG67">
        <v>0.38500000000000001</v>
      </c>
      <c r="AH67">
        <v>3</v>
      </c>
      <c r="AI67">
        <v>-1</v>
      </c>
      <c r="AJ67" t="s">
        <v>3</v>
      </c>
      <c r="AK67">
        <v>0</v>
      </c>
      <c r="AL67">
        <v>0</v>
      </c>
      <c r="AM67">
        <v>0</v>
      </c>
      <c r="AN67">
        <v>0</v>
      </c>
      <c r="AO67">
        <v>0</v>
      </c>
      <c r="AP67">
        <v>0</v>
      </c>
      <c r="AQ67">
        <v>0</v>
      </c>
      <c r="AR67">
        <v>0</v>
      </c>
    </row>
    <row r="68" spans="1:44" x14ac:dyDescent="0.2">
      <c r="A68">
        <f>ROW(Source!A92)</f>
        <v>92</v>
      </c>
      <c r="B68">
        <v>50465925</v>
      </c>
      <c r="C68">
        <v>50465897</v>
      </c>
      <c r="D68">
        <v>46170296</v>
      </c>
      <c r="E68">
        <v>1</v>
      </c>
      <c r="F68">
        <v>1</v>
      </c>
      <c r="G68">
        <v>30570983</v>
      </c>
      <c r="H68">
        <v>2</v>
      </c>
      <c r="I68" t="s">
        <v>390</v>
      </c>
      <c r="J68" t="s">
        <v>391</v>
      </c>
      <c r="K68" t="s">
        <v>392</v>
      </c>
      <c r="L68">
        <v>1368</v>
      </c>
      <c r="N68">
        <v>1011</v>
      </c>
      <c r="O68" t="s">
        <v>360</v>
      </c>
      <c r="P68" t="s">
        <v>360</v>
      </c>
      <c r="Q68">
        <v>1</v>
      </c>
      <c r="X68">
        <v>2.4</v>
      </c>
      <c r="Y68">
        <v>0</v>
      </c>
      <c r="Z68">
        <v>2.27</v>
      </c>
      <c r="AA68">
        <v>0</v>
      </c>
      <c r="AB68">
        <v>0</v>
      </c>
      <c r="AC68">
        <v>0</v>
      </c>
      <c r="AD68">
        <v>1</v>
      </c>
      <c r="AE68">
        <v>0</v>
      </c>
      <c r="AF68" t="s">
        <v>25</v>
      </c>
      <c r="AG68">
        <v>2.64</v>
      </c>
      <c r="AH68">
        <v>3</v>
      </c>
      <c r="AI68">
        <v>-1</v>
      </c>
      <c r="AJ68" t="s">
        <v>3</v>
      </c>
      <c r="AK68">
        <v>0</v>
      </c>
      <c r="AL68">
        <v>0</v>
      </c>
      <c r="AM68">
        <v>0</v>
      </c>
      <c r="AN68">
        <v>0</v>
      </c>
      <c r="AO68">
        <v>0</v>
      </c>
      <c r="AP68">
        <v>0</v>
      </c>
      <c r="AQ68">
        <v>0</v>
      </c>
      <c r="AR68">
        <v>0</v>
      </c>
    </row>
    <row r="69" spans="1:44" x14ac:dyDescent="0.2">
      <c r="A69">
        <f>ROW(Source!A92)</f>
        <v>92</v>
      </c>
      <c r="B69">
        <v>50465926</v>
      </c>
      <c r="C69">
        <v>50465897</v>
      </c>
      <c r="D69">
        <v>46170306</v>
      </c>
      <c r="E69">
        <v>1</v>
      </c>
      <c r="F69">
        <v>1</v>
      </c>
      <c r="G69">
        <v>30570983</v>
      </c>
      <c r="H69">
        <v>2</v>
      </c>
      <c r="I69" t="s">
        <v>393</v>
      </c>
      <c r="J69" t="s">
        <v>394</v>
      </c>
      <c r="K69" t="s">
        <v>395</v>
      </c>
      <c r="L69">
        <v>1368</v>
      </c>
      <c r="N69">
        <v>1011</v>
      </c>
      <c r="O69" t="s">
        <v>360</v>
      </c>
      <c r="P69" t="s">
        <v>360</v>
      </c>
      <c r="Q69">
        <v>1</v>
      </c>
      <c r="X69">
        <v>2.5</v>
      </c>
      <c r="Y69">
        <v>0</v>
      </c>
      <c r="Z69">
        <v>0.73</v>
      </c>
      <c r="AA69">
        <v>0</v>
      </c>
      <c r="AB69">
        <v>0</v>
      </c>
      <c r="AC69">
        <v>0</v>
      </c>
      <c r="AD69">
        <v>1</v>
      </c>
      <c r="AE69">
        <v>0</v>
      </c>
      <c r="AF69" t="s">
        <v>25</v>
      </c>
      <c r="AG69">
        <v>2.75</v>
      </c>
      <c r="AH69">
        <v>3</v>
      </c>
      <c r="AI69">
        <v>-1</v>
      </c>
      <c r="AJ69" t="s">
        <v>3</v>
      </c>
      <c r="AK69">
        <v>0</v>
      </c>
      <c r="AL69">
        <v>0</v>
      </c>
      <c r="AM69">
        <v>0</v>
      </c>
      <c r="AN69">
        <v>0</v>
      </c>
      <c r="AO69">
        <v>0</v>
      </c>
      <c r="AP69">
        <v>0</v>
      </c>
      <c r="AQ69">
        <v>0</v>
      </c>
      <c r="AR69">
        <v>0</v>
      </c>
    </row>
    <row r="70" spans="1:44" x14ac:dyDescent="0.2">
      <c r="A70">
        <f>ROW(Source!A92)</f>
        <v>92</v>
      </c>
      <c r="B70">
        <v>50465927</v>
      </c>
      <c r="C70">
        <v>50465897</v>
      </c>
      <c r="D70">
        <v>46136206</v>
      </c>
      <c r="E70">
        <v>1</v>
      </c>
      <c r="F70">
        <v>1</v>
      </c>
      <c r="G70">
        <v>30570983</v>
      </c>
      <c r="H70">
        <v>3</v>
      </c>
      <c r="I70" t="s">
        <v>396</v>
      </c>
      <c r="J70" t="s">
        <v>397</v>
      </c>
      <c r="K70" t="s">
        <v>398</v>
      </c>
      <c r="L70">
        <v>1348</v>
      </c>
      <c r="N70">
        <v>1009</v>
      </c>
      <c r="O70" t="s">
        <v>325</v>
      </c>
      <c r="P70" t="s">
        <v>325</v>
      </c>
      <c r="Q70">
        <v>1000</v>
      </c>
      <c r="X70">
        <v>6.0000000000000002E-5</v>
      </c>
      <c r="Y70">
        <v>11242.42</v>
      </c>
      <c r="Z70">
        <v>0</v>
      </c>
      <c r="AA70">
        <v>0</v>
      </c>
      <c r="AB70">
        <v>0</v>
      </c>
      <c r="AC70">
        <v>0</v>
      </c>
      <c r="AD70">
        <v>1</v>
      </c>
      <c r="AE70">
        <v>0</v>
      </c>
      <c r="AF70" t="s">
        <v>3</v>
      </c>
      <c r="AG70">
        <v>6.0000000000000002E-5</v>
      </c>
      <c r="AH70">
        <v>3</v>
      </c>
      <c r="AI70">
        <v>-1</v>
      </c>
      <c r="AJ70" t="s">
        <v>3</v>
      </c>
      <c r="AK70">
        <v>0</v>
      </c>
      <c r="AL70">
        <v>0</v>
      </c>
      <c r="AM70">
        <v>0</v>
      </c>
      <c r="AN70">
        <v>0</v>
      </c>
      <c r="AO70">
        <v>0</v>
      </c>
      <c r="AP70">
        <v>0</v>
      </c>
      <c r="AQ70">
        <v>0</v>
      </c>
      <c r="AR70">
        <v>0</v>
      </c>
    </row>
    <row r="71" spans="1:44" x14ac:dyDescent="0.2">
      <c r="A71">
        <f>ROW(Source!A92)</f>
        <v>92</v>
      </c>
      <c r="B71">
        <v>50465928</v>
      </c>
      <c r="C71">
        <v>50465897</v>
      </c>
      <c r="D71">
        <v>46119647</v>
      </c>
      <c r="E71">
        <v>1</v>
      </c>
      <c r="F71">
        <v>1</v>
      </c>
      <c r="G71">
        <v>30570983</v>
      </c>
      <c r="H71">
        <v>3</v>
      </c>
      <c r="I71" t="s">
        <v>399</v>
      </c>
      <c r="J71" t="s">
        <v>400</v>
      </c>
      <c r="K71" t="s">
        <v>401</v>
      </c>
      <c r="L71">
        <v>1346</v>
      </c>
      <c r="N71">
        <v>1009</v>
      </c>
      <c r="O71" t="s">
        <v>276</v>
      </c>
      <c r="P71" t="s">
        <v>276</v>
      </c>
      <c r="Q71">
        <v>1</v>
      </c>
      <c r="X71">
        <v>0.8</v>
      </c>
      <c r="Y71">
        <v>25.8</v>
      </c>
      <c r="Z71">
        <v>0</v>
      </c>
      <c r="AA71">
        <v>0</v>
      </c>
      <c r="AB71">
        <v>0</v>
      </c>
      <c r="AC71">
        <v>0</v>
      </c>
      <c r="AD71">
        <v>1</v>
      </c>
      <c r="AE71">
        <v>0</v>
      </c>
      <c r="AF71" t="s">
        <v>3</v>
      </c>
      <c r="AG71">
        <v>0.8</v>
      </c>
      <c r="AH71">
        <v>3</v>
      </c>
      <c r="AI71">
        <v>-1</v>
      </c>
      <c r="AJ71" t="s">
        <v>3</v>
      </c>
      <c r="AK71">
        <v>0</v>
      </c>
      <c r="AL71">
        <v>0</v>
      </c>
      <c r="AM71">
        <v>0</v>
      </c>
      <c r="AN71">
        <v>0</v>
      </c>
      <c r="AO71">
        <v>0</v>
      </c>
      <c r="AP71">
        <v>0</v>
      </c>
      <c r="AQ71">
        <v>0</v>
      </c>
      <c r="AR71">
        <v>0</v>
      </c>
    </row>
    <row r="72" spans="1:44" x14ac:dyDescent="0.2">
      <c r="A72">
        <f>ROW(Source!A92)</f>
        <v>92</v>
      </c>
      <c r="B72">
        <v>50465929</v>
      </c>
      <c r="C72">
        <v>50465897</v>
      </c>
      <c r="D72">
        <v>46136397</v>
      </c>
      <c r="E72">
        <v>1</v>
      </c>
      <c r="F72">
        <v>1</v>
      </c>
      <c r="G72">
        <v>30570983</v>
      </c>
      <c r="H72">
        <v>3</v>
      </c>
      <c r="I72" t="s">
        <v>402</v>
      </c>
      <c r="J72" t="s">
        <v>403</v>
      </c>
      <c r="K72" t="s">
        <v>404</v>
      </c>
      <c r="L72">
        <v>1348</v>
      </c>
      <c r="N72">
        <v>1009</v>
      </c>
      <c r="O72" t="s">
        <v>325</v>
      </c>
      <c r="P72" t="s">
        <v>325</v>
      </c>
      <c r="Q72">
        <v>1000</v>
      </c>
      <c r="X72">
        <v>5.0000000000000001E-4</v>
      </c>
      <c r="Y72">
        <v>60966</v>
      </c>
      <c r="Z72">
        <v>0</v>
      </c>
      <c r="AA72">
        <v>0</v>
      </c>
      <c r="AB72">
        <v>0</v>
      </c>
      <c r="AC72">
        <v>0</v>
      </c>
      <c r="AD72">
        <v>1</v>
      </c>
      <c r="AE72">
        <v>0</v>
      </c>
      <c r="AF72" t="s">
        <v>3</v>
      </c>
      <c r="AG72">
        <v>5.0000000000000001E-4</v>
      </c>
      <c r="AH72">
        <v>3</v>
      </c>
      <c r="AI72">
        <v>-1</v>
      </c>
      <c r="AJ72" t="s">
        <v>3</v>
      </c>
      <c r="AK72">
        <v>0</v>
      </c>
      <c r="AL72">
        <v>0</v>
      </c>
      <c r="AM72">
        <v>0</v>
      </c>
      <c r="AN72">
        <v>0</v>
      </c>
      <c r="AO72">
        <v>0</v>
      </c>
      <c r="AP72">
        <v>0</v>
      </c>
      <c r="AQ72">
        <v>0</v>
      </c>
      <c r="AR72">
        <v>0</v>
      </c>
    </row>
    <row r="73" spans="1:44" x14ac:dyDescent="0.2">
      <c r="A73">
        <f>ROW(Source!A92)</f>
        <v>92</v>
      </c>
      <c r="B73">
        <v>50465930</v>
      </c>
      <c r="C73">
        <v>50465897</v>
      </c>
      <c r="D73">
        <v>46136412</v>
      </c>
      <c r="E73">
        <v>1</v>
      </c>
      <c r="F73">
        <v>1</v>
      </c>
      <c r="G73">
        <v>30570983</v>
      </c>
      <c r="H73">
        <v>3</v>
      </c>
      <c r="I73" t="s">
        <v>405</v>
      </c>
      <c r="J73" t="s">
        <v>406</v>
      </c>
      <c r="K73" t="s">
        <v>407</v>
      </c>
      <c r="L73">
        <v>1348</v>
      </c>
      <c r="N73">
        <v>1009</v>
      </c>
      <c r="O73" t="s">
        <v>325</v>
      </c>
      <c r="P73" t="s">
        <v>325</v>
      </c>
      <c r="Q73">
        <v>1000</v>
      </c>
      <c r="X73">
        <v>4.0000000000000003E-5</v>
      </c>
      <c r="Y73">
        <v>7982.5</v>
      </c>
      <c r="Z73">
        <v>0</v>
      </c>
      <c r="AA73">
        <v>0</v>
      </c>
      <c r="AB73">
        <v>0</v>
      </c>
      <c r="AC73">
        <v>0</v>
      </c>
      <c r="AD73">
        <v>1</v>
      </c>
      <c r="AE73">
        <v>0</v>
      </c>
      <c r="AF73" t="s">
        <v>3</v>
      </c>
      <c r="AG73">
        <v>4.0000000000000003E-5</v>
      </c>
      <c r="AH73">
        <v>3</v>
      </c>
      <c r="AI73">
        <v>-1</v>
      </c>
      <c r="AJ73" t="s">
        <v>3</v>
      </c>
      <c r="AK73">
        <v>0</v>
      </c>
      <c r="AL73">
        <v>0</v>
      </c>
      <c r="AM73">
        <v>0</v>
      </c>
      <c r="AN73">
        <v>0</v>
      </c>
      <c r="AO73">
        <v>0</v>
      </c>
      <c r="AP73">
        <v>0</v>
      </c>
      <c r="AQ73">
        <v>0</v>
      </c>
      <c r="AR73">
        <v>0</v>
      </c>
    </row>
    <row r="74" spans="1:44" x14ac:dyDescent="0.2">
      <c r="A74">
        <f>ROW(Source!A92)</f>
        <v>92</v>
      </c>
      <c r="B74">
        <v>50465931</v>
      </c>
      <c r="C74">
        <v>50465897</v>
      </c>
      <c r="D74">
        <v>46148553</v>
      </c>
      <c r="E74">
        <v>1</v>
      </c>
      <c r="F74">
        <v>1</v>
      </c>
      <c r="G74">
        <v>30570983</v>
      </c>
      <c r="H74">
        <v>3</v>
      </c>
      <c r="I74" t="s">
        <v>262</v>
      </c>
      <c r="J74" t="s">
        <v>265</v>
      </c>
      <c r="K74" t="s">
        <v>263</v>
      </c>
      <c r="L74">
        <v>1356</v>
      </c>
      <c r="N74">
        <v>1010</v>
      </c>
      <c r="O74" t="s">
        <v>264</v>
      </c>
      <c r="P74" t="s">
        <v>264</v>
      </c>
      <c r="Q74">
        <v>1000</v>
      </c>
      <c r="X74">
        <v>4.0999999999999999E-4</v>
      </c>
      <c r="Y74">
        <v>226.68</v>
      </c>
      <c r="Z74">
        <v>0</v>
      </c>
      <c r="AA74">
        <v>0</v>
      </c>
      <c r="AB74">
        <v>0</v>
      </c>
      <c r="AC74">
        <v>0</v>
      </c>
      <c r="AD74">
        <v>1</v>
      </c>
      <c r="AE74">
        <v>0</v>
      </c>
      <c r="AF74" t="s">
        <v>3</v>
      </c>
      <c r="AG74">
        <v>4.0999999999999999E-4</v>
      </c>
      <c r="AH74">
        <v>3</v>
      </c>
      <c r="AI74">
        <v>-1</v>
      </c>
      <c r="AJ74" t="s">
        <v>3</v>
      </c>
      <c r="AK74">
        <v>0</v>
      </c>
      <c r="AL74">
        <v>0</v>
      </c>
      <c r="AM74">
        <v>0</v>
      </c>
      <c r="AN74">
        <v>0</v>
      </c>
      <c r="AO74">
        <v>0</v>
      </c>
      <c r="AP74">
        <v>0</v>
      </c>
      <c r="AQ74">
        <v>0</v>
      </c>
      <c r="AR74">
        <v>0</v>
      </c>
    </row>
    <row r="75" spans="1:44" x14ac:dyDescent="0.2">
      <c r="A75">
        <f>ROW(Source!A92)</f>
        <v>92</v>
      </c>
      <c r="B75">
        <v>50465932</v>
      </c>
      <c r="C75">
        <v>50465897</v>
      </c>
      <c r="D75">
        <v>46148214</v>
      </c>
      <c r="E75">
        <v>1</v>
      </c>
      <c r="F75">
        <v>1</v>
      </c>
      <c r="G75">
        <v>30570983</v>
      </c>
      <c r="H75">
        <v>3</v>
      </c>
      <c r="I75" t="s">
        <v>408</v>
      </c>
      <c r="J75" t="s">
        <v>409</v>
      </c>
      <c r="K75" t="s">
        <v>410</v>
      </c>
      <c r="L75">
        <v>1301</v>
      </c>
      <c r="N75">
        <v>1003</v>
      </c>
      <c r="O75" t="s">
        <v>114</v>
      </c>
      <c r="P75" t="s">
        <v>114</v>
      </c>
      <c r="Q75">
        <v>1</v>
      </c>
      <c r="X75">
        <v>0.96</v>
      </c>
      <c r="Y75">
        <v>0.7</v>
      </c>
      <c r="Z75">
        <v>0</v>
      </c>
      <c r="AA75">
        <v>0</v>
      </c>
      <c r="AB75">
        <v>0</v>
      </c>
      <c r="AC75">
        <v>0</v>
      </c>
      <c r="AD75">
        <v>1</v>
      </c>
      <c r="AE75">
        <v>0</v>
      </c>
      <c r="AF75" t="s">
        <v>3</v>
      </c>
      <c r="AG75">
        <v>0.96</v>
      </c>
      <c r="AH75">
        <v>3</v>
      </c>
      <c r="AI75">
        <v>-1</v>
      </c>
      <c r="AJ75" t="s">
        <v>3</v>
      </c>
      <c r="AK75">
        <v>0</v>
      </c>
      <c r="AL75">
        <v>0</v>
      </c>
      <c r="AM75">
        <v>0</v>
      </c>
      <c r="AN75">
        <v>0</v>
      </c>
      <c r="AO75">
        <v>0</v>
      </c>
      <c r="AP75">
        <v>0</v>
      </c>
      <c r="AQ75">
        <v>0</v>
      </c>
      <c r="AR75">
        <v>0</v>
      </c>
    </row>
    <row r="76" spans="1:44" x14ac:dyDescent="0.2">
      <c r="A76">
        <f>ROW(Source!A92)</f>
        <v>92</v>
      </c>
      <c r="B76">
        <v>50465933</v>
      </c>
      <c r="C76">
        <v>50465897</v>
      </c>
      <c r="D76">
        <v>46148216</v>
      </c>
      <c r="E76">
        <v>1</v>
      </c>
      <c r="F76">
        <v>1</v>
      </c>
      <c r="G76">
        <v>30570983</v>
      </c>
      <c r="H76">
        <v>3</v>
      </c>
      <c r="I76" t="s">
        <v>411</v>
      </c>
      <c r="J76" t="s">
        <v>412</v>
      </c>
      <c r="K76" t="s">
        <v>413</v>
      </c>
      <c r="L76">
        <v>1356</v>
      </c>
      <c r="N76">
        <v>1010</v>
      </c>
      <c r="O76" t="s">
        <v>264</v>
      </c>
      <c r="P76" t="s">
        <v>264</v>
      </c>
      <c r="Q76">
        <v>1000</v>
      </c>
      <c r="X76">
        <v>8.3199999999999993E-3</v>
      </c>
      <c r="Y76">
        <v>6.44</v>
      </c>
      <c r="Z76">
        <v>0</v>
      </c>
      <c r="AA76">
        <v>0</v>
      </c>
      <c r="AB76">
        <v>0</v>
      </c>
      <c r="AC76">
        <v>0</v>
      </c>
      <c r="AD76">
        <v>1</v>
      </c>
      <c r="AE76">
        <v>0</v>
      </c>
      <c r="AF76" t="s">
        <v>3</v>
      </c>
      <c r="AG76">
        <v>8.3199999999999993E-3</v>
      </c>
      <c r="AH76">
        <v>3</v>
      </c>
      <c r="AI76">
        <v>-1</v>
      </c>
      <c r="AJ76" t="s">
        <v>3</v>
      </c>
      <c r="AK76">
        <v>0</v>
      </c>
      <c r="AL76">
        <v>0</v>
      </c>
      <c r="AM76">
        <v>0</v>
      </c>
      <c r="AN76">
        <v>0</v>
      </c>
      <c r="AO76">
        <v>0</v>
      </c>
      <c r="AP76">
        <v>0</v>
      </c>
      <c r="AQ76">
        <v>0</v>
      </c>
      <c r="AR76">
        <v>0</v>
      </c>
    </row>
    <row r="77" spans="1:44" x14ac:dyDescent="0.2">
      <c r="A77">
        <f>ROW(Source!A92)</f>
        <v>92</v>
      </c>
      <c r="B77">
        <v>50465934</v>
      </c>
      <c r="C77">
        <v>50465897</v>
      </c>
      <c r="D77">
        <v>40414383</v>
      </c>
      <c r="E77">
        <v>30570983</v>
      </c>
      <c r="F77">
        <v>1</v>
      </c>
      <c r="G77">
        <v>30570983</v>
      </c>
      <c r="H77">
        <v>3</v>
      </c>
      <c r="I77" t="s">
        <v>414</v>
      </c>
      <c r="J77" t="s">
        <v>3</v>
      </c>
      <c r="K77" t="s">
        <v>415</v>
      </c>
      <c r="L77">
        <v>1303</v>
      </c>
      <c r="N77">
        <v>1003</v>
      </c>
      <c r="O77" t="s">
        <v>140</v>
      </c>
      <c r="P77" t="s">
        <v>140</v>
      </c>
      <c r="Q77">
        <v>1000</v>
      </c>
      <c r="X77">
        <v>0.10199999999999999</v>
      </c>
      <c r="Y77">
        <v>0</v>
      </c>
      <c r="Z77">
        <v>0</v>
      </c>
      <c r="AA77">
        <v>0</v>
      </c>
      <c r="AB77">
        <v>0</v>
      </c>
      <c r="AC77">
        <v>0</v>
      </c>
      <c r="AD77">
        <v>0</v>
      </c>
      <c r="AE77">
        <v>0</v>
      </c>
      <c r="AF77" t="s">
        <v>3</v>
      </c>
      <c r="AG77">
        <v>0.10199999999999999</v>
      </c>
      <c r="AH77">
        <v>3</v>
      </c>
      <c r="AI77">
        <v>-1</v>
      </c>
      <c r="AJ77" t="s">
        <v>3</v>
      </c>
      <c r="AK77">
        <v>0</v>
      </c>
      <c r="AL77">
        <v>0</v>
      </c>
      <c r="AM77">
        <v>0</v>
      </c>
      <c r="AN77">
        <v>0</v>
      </c>
      <c r="AO77">
        <v>0</v>
      </c>
      <c r="AP77">
        <v>0</v>
      </c>
      <c r="AQ77">
        <v>0</v>
      </c>
      <c r="AR77">
        <v>0</v>
      </c>
    </row>
    <row r="78" spans="1:44" x14ac:dyDescent="0.2">
      <c r="A78">
        <f>ROW(Source!A92)</f>
        <v>92</v>
      </c>
      <c r="B78">
        <v>50465935</v>
      </c>
      <c r="C78">
        <v>50465897</v>
      </c>
      <c r="D78">
        <v>45922506</v>
      </c>
      <c r="E78">
        <v>30570983</v>
      </c>
      <c r="F78">
        <v>1</v>
      </c>
      <c r="G78">
        <v>30570983</v>
      </c>
      <c r="H78">
        <v>3</v>
      </c>
      <c r="I78" t="s">
        <v>416</v>
      </c>
      <c r="J78" t="s">
        <v>3</v>
      </c>
      <c r="K78" t="s">
        <v>417</v>
      </c>
      <c r="L78">
        <v>1354</v>
      </c>
      <c r="N78">
        <v>1010</v>
      </c>
      <c r="O78" t="s">
        <v>119</v>
      </c>
      <c r="P78" t="s">
        <v>119</v>
      </c>
      <c r="Q78">
        <v>1</v>
      </c>
      <c r="X78">
        <v>0</v>
      </c>
      <c r="Y78">
        <v>0</v>
      </c>
      <c r="Z78">
        <v>0</v>
      </c>
      <c r="AA78">
        <v>0</v>
      </c>
      <c r="AB78">
        <v>0</v>
      </c>
      <c r="AC78">
        <v>0</v>
      </c>
      <c r="AD78">
        <v>0</v>
      </c>
      <c r="AE78">
        <v>0</v>
      </c>
      <c r="AF78" t="s">
        <v>3</v>
      </c>
      <c r="AG78">
        <v>0</v>
      </c>
      <c r="AH78">
        <v>3</v>
      </c>
      <c r="AI78">
        <v>-1</v>
      </c>
      <c r="AJ78" t="s">
        <v>3</v>
      </c>
      <c r="AK78">
        <v>0</v>
      </c>
      <c r="AL78">
        <v>0</v>
      </c>
      <c r="AM78">
        <v>0</v>
      </c>
      <c r="AN78">
        <v>0</v>
      </c>
      <c r="AO78">
        <v>0</v>
      </c>
      <c r="AP78">
        <v>0</v>
      </c>
      <c r="AQ78">
        <v>0</v>
      </c>
      <c r="AR78">
        <v>0</v>
      </c>
    </row>
    <row r="79" spans="1:44" x14ac:dyDescent="0.2">
      <c r="A79">
        <f>ROW(Source!A95)</f>
        <v>95</v>
      </c>
      <c r="B79">
        <v>50465939</v>
      </c>
      <c r="C79">
        <v>50465937</v>
      </c>
      <c r="D79">
        <v>40404405</v>
      </c>
      <c r="E79">
        <v>30570983</v>
      </c>
      <c r="F79">
        <v>1</v>
      </c>
      <c r="G79">
        <v>30570983</v>
      </c>
      <c r="H79">
        <v>1</v>
      </c>
      <c r="I79" t="s">
        <v>348</v>
      </c>
      <c r="J79" t="s">
        <v>3</v>
      </c>
      <c r="K79" t="s">
        <v>349</v>
      </c>
      <c r="L79">
        <v>1191</v>
      </c>
      <c r="N79">
        <v>1013</v>
      </c>
      <c r="O79" t="s">
        <v>350</v>
      </c>
      <c r="P79" t="s">
        <v>350</v>
      </c>
      <c r="Q79">
        <v>1</v>
      </c>
      <c r="X79">
        <v>10.7</v>
      </c>
      <c r="Y79">
        <v>0</v>
      </c>
      <c r="Z79">
        <v>0</v>
      </c>
      <c r="AA79">
        <v>0</v>
      </c>
      <c r="AB79">
        <v>0</v>
      </c>
      <c r="AC79">
        <v>0</v>
      </c>
      <c r="AD79">
        <v>1</v>
      </c>
      <c r="AE79">
        <v>1</v>
      </c>
      <c r="AF79" t="s">
        <v>25</v>
      </c>
      <c r="AG79">
        <v>11.77</v>
      </c>
      <c r="AH79">
        <v>3</v>
      </c>
      <c r="AI79">
        <v>-1</v>
      </c>
      <c r="AJ79" t="s">
        <v>3</v>
      </c>
      <c r="AK79">
        <v>0</v>
      </c>
      <c r="AL79">
        <v>0</v>
      </c>
      <c r="AM79">
        <v>0</v>
      </c>
      <c r="AN79">
        <v>0</v>
      </c>
      <c r="AO79">
        <v>0</v>
      </c>
      <c r="AP79">
        <v>0</v>
      </c>
      <c r="AQ79">
        <v>0</v>
      </c>
      <c r="AR79">
        <v>0</v>
      </c>
    </row>
    <row r="80" spans="1:44" x14ac:dyDescent="0.2">
      <c r="A80">
        <f>ROW(Source!A95)</f>
        <v>95</v>
      </c>
      <c r="B80">
        <v>50465940</v>
      </c>
      <c r="C80">
        <v>50465937</v>
      </c>
      <c r="D80">
        <v>46170867</v>
      </c>
      <c r="E80">
        <v>1</v>
      </c>
      <c r="F80">
        <v>1</v>
      </c>
      <c r="G80">
        <v>30570983</v>
      </c>
      <c r="H80">
        <v>2</v>
      </c>
      <c r="I80" t="s">
        <v>361</v>
      </c>
      <c r="J80" t="s">
        <v>362</v>
      </c>
      <c r="K80" t="s">
        <v>363</v>
      </c>
      <c r="L80">
        <v>1368</v>
      </c>
      <c r="N80">
        <v>1011</v>
      </c>
      <c r="O80" t="s">
        <v>360</v>
      </c>
      <c r="P80" t="s">
        <v>360</v>
      </c>
      <c r="Q80">
        <v>1</v>
      </c>
      <c r="X80">
        <v>0.35</v>
      </c>
      <c r="Y80">
        <v>0</v>
      </c>
      <c r="Z80">
        <v>83.1</v>
      </c>
      <c r="AA80">
        <v>12.62</v>
      </c>
      <c r="AB80">
        <v>0</v>
      </c>
      <c r="AC80">
        <v>0</v>
      </c>
      <c r="AD80">
        <v>1</v>
      </c>
      <c r="AE80">
        <v>0</v>
      </c>
      <c r="AF80" t="s">
        <v>25</v>
      </c>
      <c r="AG80">
        <v>0.38500000000000001</v>
      </c>
      <c r="AH80">
        <v>3</v>
      </c>
      <c r="AI80">
        <v>-1</v>
      </c>
      <c r="AJ80" t="s">
        <v>3</v>
      </c>
      <c r="AK80">
        <v>0</v>
      </c>
      <c r="AL80">
        <v>0</v>
      </c>
      <c r="AM80">
        <v>0</v>
      </c>
      <c r="AN80">
        <v>0</v>
      </c>
      <c r="AO80">
        <v>0</v>
      </c>
      <c r="AP80">
        <v>0</v>
      </c>
      <c r="AQ80">
        <v>0</v>
      </c>
      <c r="AR80">
        <v>0</v>
      </c>
    </row>
    <row r="81" spans="1:44" x14ac:dyDescent="0.2">
      <c r="A81">
        <f>ROW(Source!A95)</f>
        <v>95</v>
      </c>
      <c r="B81">
        <v>50465941</v>
      </c>
      <c r="C81">
        <v>50465937</v>
      </c>
      <c r="D81">
        <v>46170296</v>
      </c>
      <c r="E81">
        <v>1</v>
      </c>
      <c r="F81">
        <v>1</v>
      </c>
      <c r="G81">
        <v>30570983</v>
      </c>
      <c r="H81">
        <v>2</v>
      </c>
      <c r="I81" t="s">
        <v>390</v>
      </c>
      <c r="J81" t="s">
        <v>391</v>
      </c>
      <c r="K81" t="s">
        <v>392</v>
      </c>
      <c r="L81">
        <v>1368</v>
      </c>
      <c r="N81">
        <v>1011</v>
      </c>
      <c r="O81" t="s">
        <v>360</v>
      </c>
      <c r="P81" t="s">
        <v>360</v>
      </c>
      <c r="Q81">
        <v>1</v>
      </c>
      <c r="X81">
        <v>2.4</v>
      </c>
      <c r="Y81">
        <v>0</v>
      </c>
      <c r="Z81">
        <v>2.27</v>
      </c>
      <c r="AA81">
        <v>0</v>
      </c>
      <c r="AB81">
        <v>0</v>
      </c>
      <c r="AC81">
        <v>0</v>
      </c>
      <c r="AD81">
        <v>1</v>
      </c>
      <c r="AE81">
        <v>0</v>
      </c>
      <c r="AF81" t="s">
        <v>25</v>
      </c>
      <c r="AG81">
        <v>2.64</v>
      </c>
      <c r="AH81">
        <v>3</v>
      </c>
      <c r="AI81">
        <v>-1</v>
      </c>
      <c r="AJ81" t="s">
        <v>3</v>
      </c>
      <c r="AK81">
        <v>0</v>
      </c>
      <c r="AL81">
        <v>0</v>
      </c>
      <c r="AM81">
        <v>0</v>
      </c>
      <c r="AN81">
        <v>0</v>
      </c>
      <c r="AO81">
        <v>0</v>
      </c>
      <c r="AP81">
        <v>0</v>
      </c>
      <c r="AQ81">
        <v>0</v>
      </c>
      <c r="AR81">
        <v>0</v>
      </c>
    </row>
    <row r="82" spans="1:44" x14ac:dyDescent="0.2">
      <c r="A82">
        <f>ROW(Source!A95)</f>
        <v>95</v>
      </c>
      <c r="B82">
        <v>50465942</v>
      </c>
      <c r="C82">
        <v>50465937</v>
      </c>
      <c r="D82">
        <v>46170306</v>
      </c>
      <c r="E82">
        <v>1</v>
      </c>
      <c r="F82">
        <v>1</v>
      </c>
      <c r="G82">
        <v>30570983</v>
      </c>
      <c r="H82">
        <v>2</v>
      </c>
      <c r="I82" t="s">
        <v>393</v>
      </c>
      <c r="J82" t="s">
        <v>394</v>
      </c>
      <c r="K82" t="s">
        <v>395</v>
      </c>
      <c r="L82">
        <v>1368</v>
      </c>
      <c r="N82">
        <v>1011</v>
      </c>
      <c r="O82" t="s">
        <v>360</v>
      </c>
      <c r="P82" t="s">
        <v>360</v>
      </c>
      <c r="Q82">
        <v>1</v>
      </c>
      <c r="X82">
        <v>2.5</v>
      </c>
      <c r="Y82">
        <v>0</v>
      </c>
      <c r="Z82">
        <v>0.73</v>
      </c>
      <c r="AA82">
        <v>0</v>
      </c>
      <c r="AB82">
        <v>0</v>
      </c>
      <c r="AC82">
        <v>0</v>
      </c>
      <c r="AD82">
        <v>1</v>
      </c>
      <c r="AE82">
        <v>0</v>
      </c>
      <c r="AF82" t="s">
        <v>25</v>
      </c>
      <c r="AG82">
        <v>2.75</v>
      </c>
      <c r="AH82">
        <v>3</v>
      </c>
      <c r="AI82">
        <v>-1</v>
      </c>
      <c r="AJ82" t="s">
        <v>3</v>
      </c>
      <c r="AK82">
        <v>0</v>
      </c>
      <c r="AL82">
        <v>0</v>
      </c>
      <c r="AM82">
        <v>0</v>
      </c>
      <c r="AN82">
        <v>0</v>
      </c>
      <c r="AO82">
        <v>0</v>
      </c>
      <c r="AP82">
        <v>0</v>
      </c>
      <c r="AQ82">
        <v>0</v>
      </c>
      <c r="AR82">
        <v>0</v>
      </c>
    </row>
    <row r="83" spans="1:44" x14ac:dyDescent="0.2">
      <c r="A83">
        <f>ROW(Source!A95)</f>
        <v>95</v>
      </c>
      <c r="B83">
        <v>50465943</v>
      </c>
      <c r="C83">
        <v>50465937</v>
      </c>
      <c r="D83">
        <v>46136206</v>
      </c>
      <c r="E83">
        <v>1</v>
      </c>
      <c r="F83">
        <v>1</v>
      </c>
      <c r="G83">
        <v>30570983</v>
      </c>
      <c r="H83">
        <v>3</v>
      </c>
      <c r="I83" t="s">
        <v>396</v>
      </c>
      <c r="J83" t="s">
        <v>397</v>
      </c>
      <c r="K83" t="s">
        <v>398</v>
      </c>
      <c r="L83">
        <v>1348</v>
      </c>
      <c r="N83">
        <v>1009</v>
      </c>
      <c r="O83" t="s">
        <v>325</v>
      </c>
      <c r="P83" t="s">
        <v>325</v>
      </c>
      <c r="Q83">
        <v>1000</v>
      </c>
      <c r="X83">
        <v>6.0000000000000002E-5</v>
      </c>
      <c r="Y83">
        <v>11242.42</v>
      </c>
      <c r="Z83">
        <v>0</v>
      </c>
      <c r="AA83">
        <v>0</v>
      </c>
      <c r="AB83">
        <v>0</v>
      </c>
      <c r="AC83">
        <v>0</v>
      </c>
      <c r="AD83">
        <v>1</v>
      </c>
      <c r="AE83">
        <v>0</v>
      </c>
      <c r="AF83" t="s">
        <v>3</v>
      </c>
      <c r="AG83">
        <v>6.0000000000000002E-5</v>
      </c>
      <c r="AH83">
        <v>3</v>
      </c>
      <c r="AI83">
        <v>-1</v>
      </c>
      <c r="AJ83" t="s">
        <v>3</v>
      </c>
      <c r="AK83">
        <v>0</v>
      </c>
      <c r="AL83">
        <v>0</v>
      </c>
      <c r="AM83">
        <v>0</v>
      </c>
      <c r="AN83">
        <v>0</v>
      </c>
      <c r="AO83">
        <v>0</v>
      </c>
      <c r="AP83">
        <v>0</v>
      </c>
      <c r="AQ83">
        <v>0</v>
      </c>
      <c r="AR83">
        <v>0</v>
      </c>
    </row>
    <row r="84" spans="1:44" x14ac:dyDescent="0.2">
      <c r="A84">
        <f>ROW(Source!A95)</f>
        <v>95</v>
      </c>
      <c r="B84">
        <v>50465944</v>
      </c>
      <c r="C84">
        <v>50465937</v>
      </c>
      <c r="D84">
        <v>46119647</v>
      </c>
      <c r="E84">
        <v>1</v>
      </c>
      <c r="F84">
        <v>1</v>
      </c>
      <c r="G84">
        <v>30570983</v>
      </c>
      <c r="H84">
        <v>3</v>
      </c>
      <c r="I84" t="s">
        <v>399</v>
      </c>
      <c r="J84" t="s">
        <v>400</v>
      </c>
      <c r="K84" t="s">
        <v>401</v>
      </c>
      <c r="L84">
        <v>1346</v>
      </c>
      <c r="N84">
        <v>1009</v>
      </c>
      <c r="O84" t="s">
        <v>276</v>
      </c>
      <c r="P84" t="s">
        <v>276</v>
      </c>
      <c r="Q84">
        <v>1</v>
      </c>
      <c r="X84">
        <v>0.8</v>
      </c>
      <c r="Y84">
        <v>25.8</v>
      </c>
      <c r="Z84">
        <v>0</v>
      </c>
      <c r="AA84">
        <v>0</v>
      </c>
      <c r="AB84">
        <v>0</v>
      </c>
      <c r="AC84">
        <v>0</v>
      </c>
      <c r="AD84">
        <v>1</v>
      </c>
      <c r="AE84">
        <v>0</v>
      </c>
      <c r="AF84" t="s">
        <v>3</v>
      </c>
      <c r="AG84">
        <v>0.8</v>
      </c>
      <c r="AH84">
        <v>3</v>
      </c>
      <c r="AI84">
        <v>-1</v>
      </c>
      <c r="AJ84" t="s">
        <v>3</v>
      </c>
      <c r="AK84">
        <v>0</v>
      </c>
      <c r="AL84">
        <v>0</v>
      </c>
      <c r="AM84">
        <v>0</v>
      </c>
      <c r="AN84">
        <v>0</v>
      </c>
      <c r="AO84">
        <v>0</v>
      </c>
      <c r="AP84">
        <v>0</v>
      </c>
      <c r="AQ84">
        <v>0</v>
      </c>
      <c r="AR84">
        <v>0</v>
      </c>
    </row>
    <row r="85" spans="1:44" x14ac:dyDescent="0.2">
      <c r="A85">
        <f>ROW(Source!A95)</f>
        <v>95</v>
      </c>
      <c r="B85">
        <v>50465945</v>
      </c>
      <c r="C85">
        <v>50465937</v>
      </c>
      <c r="D85">
        <v>46136397</v>
      </c>
      <c r="E85">
        <v>1</v>
      </c>
      <c r="F85">
        <v>1</v>
      </c>
      <c r="G85">
        <v>30570983</v>
      </c>
      <c r="H85">
        <v>3</v>
      </c>
      <c r="I85" t="s">
        <v>402</v>
      </c>
      <c r="J85" t="s">
        <v>403</v>
      </c>
      <c r="K85" t="s">
        <v>404</v>
      </c>
      <c r="L85">
        <v>1348</v>
      </c>
      <c r="N85">
        <v>1009</v>
      </c>
      <c r="O85" t="s">
        <v>325</v>
      </c>
      <c r="P85" t="s">
        <v>325</v>
      </c>
      <c r="Q85">
        <v>1000</v>
      </c>
      <c r="X85">
        <v>5.0000000000000001E-4</v>
      </c>
      <c r="Y85">
        <v>60966</v>
      </c>
      <c r="Z85">
        <v>0</v>
      </c>
      <c r="AA85">
        <v>0</v>
      </c>
      <c r="AB85">
        <v>0</v>
      </c>
      <c r="AC85">
        <v>0</v>
      </c>
      <c r="AD85">
        <v>1</v>
      </c>
      <c r="AE85">
        <v>0</v>
      </c>
      <c r="AF85" t="s">
        <v>3</v>
      </c>
      <c r="AG85">
        <v>5.0000000000000001E-4</v>
      </c>
      <c r="AH85">
        <v>3</v>
      </c>
      <c r="AI85">
        <v>-1</v>
      </c>
      <c r="AJ85" t="s">
        <v>3</v>
      </c>
      <c r="AK85">
        <v>0</v>
      </c>
      <c r="AL85">
        <v>0</v>
      </c>
      <c r="AM85">
        <v>0</v>
      </c>
      <c r="AN85">
        <v>0</v>
      </c>
      <c r="AO85">
        <v>0</v>
      </c>
      <c r="AP85">
        <v>0</v>
      </c>
      <c r="AQ85">
        <v>0</v>
      </c>
      <c r="AR85">
        <v>0</v>
      </c>
    </row>
    <row r="86" spans="1:44" x14ac:dyDescent="0.2">
      <c r="A86">
        <f>ROW(Source!A95)</f>
        <v>95</v>
      </c>
      <c r="B86">
        <v>50465946</v>
      </c>
      <c r="C86">
        <v>50465937</v>
      </c>
      <c r="D86">
        <v>46136412</v>
      </c>
      <c r="E86">
        <v>1</v>
      </c>
      <c r="F86">
        <v>1</v>
      </c>
      <c r="G86">
        <v>30570983</v>
      </c>
      <c r="H86">
        <v>3</v>
      </c>
      <c r="I86" t="s">
        <v>405</v>
      </c>
      <c r="J86" t="s">
        <v>406</v>
      </c>
      <c r="K86" t="s">
        <v>407</v>
      </c>
      <c r="L86">
        <v>1348</v>
      </c>
      <c r="N86">
        <v>1009</v>
      </c>
      <c r="O86" t="s">
        <v>325</v>
      </c>
      <c r="P86" t="s">
        <v>325</v>
      </c>
      <c r="Q86">
        <v>1000</v>
      </c>
      <c r="X86">
        <v>4.0000000000000003E-5</v>
      </c>
      <c r="Y86">
        <v>7982.5</v>
      </c>
      <c r="Z86">
        <v>0</v>
      </c>
      <c r="AA86">
        <v>0</v>
      </c>
      <c r="AB86">
        <v>0</v>
      </c>
      <c r="AC86">
        <v>0</v>
      </c>
      <c r="AD86">
        <v>1</v>
      </c>
      <c r="AE86">
        <v>0</v>
      </c>
      <c r="AF86" t="s">
        <v>3</v>
      </c>
      <c r="AG86">
        <v>4.0000000000000003E-5</v>
      </c>
      <c r="AH86">
        <v>3</v>
      </c>
      <c r="AI86">
        <v>-1</v>
      </c>
      <c r="AJ86" t="s">
        <v>3</v>
      </c>
      <c r="AK86">
        <v>0</v>
      </c>
      <c r="AL86">
        <v>0</v>
      </c>
      <c r="AM86">
        <v>0</v>
      </c>
      <c r="AN86">
        <v>0</v>
      </c>
      <c r="AO86">
        <v>0</v>
      </c>
      <c r="AP86">
        <v>0</v>
      </c>
      <c r="AQ86">
        <v>0</v>
      </c>
      <c r="AR86">
        <v>0</v>
      </c>
    </row>
    <row r="87" spans="1:44" x14ac:dyDescent="0.2">
      <c r="A87">
        <f>ROW(Source!A95)</f>
        <v>95</v>
      </c>
      <c r="B87">
        <v>50465947</v>
      </c>
      <c r="C87">
        <v>50465937</v>
      </c>
      <c r="D87">
        <v>46148553</v>
      </c>
      <c r="E87">
        <v>1</v>
      </c>
      <c r="F87">
        <v>1</v>
      </c>
      <c r="G87">
        <v>30570983</v>
      </c>
      <c r="H87">
        <v>3</v>
      </c>
      <c r="I87" t="s">
        <v>262</v>
      </c>
      <c r="J87" t="s">
        <v>265</v>
      </c>
      <c r="K87" t="s">
        <v>263</v>
      </c>
      <c r="L87">
        <v>1356</v>
      </c>
      <c r="N87">
        <v>1010</v>
      </c>
      <c r="O87" t="s">
        <v>264</v>
      </c>
      <c r="P87" t="s">
        <v>264</v>
      </c>
      <c r="Q87">
        <v>1000</v>
      </c>
      <c r="X87">
        <v>4.0999999999999999E-4</v>
      </c>
      <c r="Y87">
        <v>226.68</v>
      </c>
      <c r="Z87">
        <v>0</v>
      </c>
      <c r="AA87">
        <v>0</v>
      </c>
      <c r="AB87">
        <v>0</v>
      </c>
      <c r="AC87">
        <v>0</v>
      </c>
      <c r="AD87">
        <v>1</v>
      </c>
      <c r="AE87">
        <v>0</v>
      </c>
      <c r="AF87" t="s">
        <v>3</v>
      </c>
      <c r="AG87">
        <v>4.0999999999999999E-4</v>
      </c>
      <c r="AH87">
        <v>3</v>
      </c>
      <c r="AI87">
        <v>-1</v>
      </c>
      <c r="AJ87" t="s">
        <v>3</v>
      </c>
      <c r="AK87">
        <v>0</v>
      </c>
      <c r="AL87">
        <v>0</v>
      </c>
      <c r="AM87">
        <v>0</v>
      </c>
      <c r="AN87">
        <v>0</v>
      </c>
      <c r="AO87">
        <v>0</v>
      </c>
      <c r="AP87">
        <v>0</v>
      </c>
      <c r="AQ87">
        <v>0</v>
      </c>
      <c r="AR87">
        <v>0</v>
      </c>
    </row>
    <row r="88" spans="1:44" x14ac:dyDescent="0.2">
      <c r="A88">
        <f>ROW(Source!A95)</f>
        <v>95</v>
      </c>
      <c r="B88">
        <v>50465948</v>
      </c>
      <c r="C88">
        <v>50465937</v>
      </c>
      <c r="D88">
        <v>46148214</v>
      </c>
      <c r="E88">
        <v>1</v>
      </c>
      <c r="F88">
        <v>1</v>
      </c>
      <c r="G88">
        <v>30570983</v>
      </c>
      <c r="H88">
        <v>3</v>
      </c>
      <c r="I88" t="s">
        <v>408</v>
      </c>
      <c r="J88" t="s">
        <v>409</v>
      </c>
      <c r="K88" t="s">
        <v>410</v>
      </c>
      <c r="L88">
        <v>1301</v>
      </c>
      <c r="N88">
        <v>1003</v>
      </c>
      <c r="O88" t="s">
        <v>114</v>
      </c>
      <c r="P88" t="s">
        <v>114</v>
      </c>
      <c r="Q88">
        <v>1</v>
      </c>
      <c r="X88">
        <v>0.96</v>
      </c>
      <c r="Y88">
        <v>0.7</v>
      </c>
      <c r="Z88">
        <v>0</v>
      </c>
      <c r="AA88">
        <v>0</v>
      </c>
      <c r="AB88">
        <v>0</v>
      </c>
      <c r="AC88">
        <v>0</v>
      </c>
      <c r="AD88">
        <v>1</v>
      </c>
      <c r="AE88">
        <v>0</v>
      </c>
      <c r="AF88" t="s">
        <v>3</v>
      </c>
      <c r="AG88">
        <v>0.96</v>
      </c>
      <c r="AH88">
        <v>3</v>
      </c>
      <c r="AI88">
        <v>-1</v>
      </c>
      <c r="AJ88" t="s">
        <v>3</v>
      </c>
      <c r="AK88">
        <v>0</v>
      </c>
      <c r="AL88">
        <v>0</v>
      </c>
      <c r="AM88">
        <v>0</v>
      </c>
      <c r="AN88">
        <v>0</v>
      </c>
      <c r="AO88">
        <v>0</v>
      </c>
      <c r="AP88">
        <v>0</v>
      </c>
      <c r="AQ88">
        <v>0</v>
      </c>
      <c r="AR88">
        <v>0</v>
      </c>
    </row>
    <row r="89" spans="1:44" x14ac:dyDescent="0.2">
      <c r="A89">
        <f>ROW(Source!A95)</f>
        <v>95</v>
      </c>
      <c r="B89">
        <v>50465949</v>
      </c>
      <c r="C89">
        <v>50465937</v>
      </c>
      <c r="D89">
        <v>46148216</v>
      </c>
      <c r="E89">
        <v>1</v>
      </c>
      <c r="F89">
        <v>1</v>
      </c>
      <c r="G89">
        <v>30570983</v>
      </c>
      <c r="H89">
        <v>3</v>
      </c>
      <c r="I89" t="s">
        <v>411</v>
      </c>
      <c r="J89" t="s">
        <v>412</v>
      </c>
      <c r="K89" t="s">
        <v>413</v>
      </c>
      <c r="L89">
        <v>1356</v>
      </c>
      <c r="N89">
        <v>1010</v>
      </c>
      <c r="O89" t="s">
        <v>264</v>
      </c>
      <c r="P89" t="s">
        <v>264</v>
      </c>
      <c r="Q89">
        <v>1000</v>
      </c>
      <c r="X89">
        <v>8.3199999999999993E-3</v>
      </c>
      <c r="Y89">
        <v>6.44</v>
      </c>
      <c r="Z89">
        <v>0</v>
      </c>
      <c r="AA89">
        <v>0</v>
      </c>
      <c r="AB89">
        <v>0</v>
      </c>
      <c r="AC89">
        <v>0</v>
      </c>
      <c r="AD89">
        <v>1</v>
      </c>
      <c r="AE89">
        <v>0</v>
      </c>
      <c r="AF89" t="s">
        <v>3</v>
      </c>
      <c r="AG89">
        <v>8.3199999999999993E-3</v>
      </c>
      <c r="AH89">
        <v>3</v>
      </c>
      <c r="AI89">
        <v>-1</v>
      </c>
      <c r="AJ89" t="s">
        <v>3</v>
      </c>
      <c r="AK89">
        <v>0</v>
      </c>
      <c r="AL89">
        <v>0</v>
      </c>
      <c r="AM89">
        <v>0</v>
      </c>
      <c r="AN89">
        <v>0</v>
      </c>
      <c r="AO89">
        <v>0</v>
      </c>
      <c r="AP89">
        <v>0</v>
      </c>
      <c r="AQ89">
        <v>0</v>
      </c>
      <c r="AR89">
        <v>0</v>
      </c>
    </row>
    <row r="90" spans="1:44" x14ac:dyDescent="0.2">
      <c r="A90">
        <f>ROW(Source!A95)</f>
        <v>95</v>
      </c>
      <c r="B90">
        <v>50465950</v>
      </c>
      <c r="C90">
        <v>50465937</v>
      </c>
      <c r="D90">
        <v>40414383</v>
      </c>
      <c r="E90">
        <v>30570983</v>
      </c>
      <c r="F90">
        <v>1</v>
      </c>
      <c r="G90">
        <v>30570983</v>
      </c>
      <c r="H90">
        <v>3</v>
      </c>
      <c r="I90" t="s">
        <v>414</v>
      </c>
      <c r="J90" t="s">
        <v>3</v>
      </c>
      <c r="K90" t="s">
        <v>415</v>
      </c>
      <c r="L90">
        <v>1303</v>
      </c>
      <c r="N90">
        <v>1003</v>
      </c>
      <c r="O90" t="s">
        <v>140</v>
      </c>
      <c r="P90" t="s">
        <v>140</v>
      </c>
      <c r="Q90">
        <v>1000</v>
      </c>
      <c r="X90">
        <v>0.10199999999999999</v>
      </c>
      <c r="Y90">
        <v>0</v>
      </c>
      <c r="Z90">
        <v>0</v>
      </c>
      <c r="AA90">
        <v>0</v>
      </c>
      <c r="AB90">
        <v>0</v>
      </c>
      <c r="AC90">
        <v>0</v>
      </c>
      <c r="AD90">
        <v>0</v>
      </c>
      <c r="AE90">
        <v>0</v>
      </c>
      <c r="AF90" t="s">
        <v>3</v>
      </c>
      <c r="AG90">
        <v>0.10199999999999999</v>
      </c>
      <c r="AH90">
        <v>3</v>
      </c>
      <c r="AI90">
        <v>-1</v>
      </c>
      <c r="AJ90" t="s">
        <v>3</v>
      </c>
      <c r="AK90">
        <v>0</v>
      </c>
      <c r="AL90">
        <v>0</v>
      </c>
      <c r="AM90">
        <v>0</v>
      </c>
      <c r="AN90">
        <v>0</v>
      </c>
      <c r="AO90">
        <v>0</v>
      </c>
      <c r="AP90">
        <v>0</v>
      </c>
      <c r="AQ90">
        <v>0</v>
      </c>
      <c r="AR90">
        <v>0</v>
      </c>
    </row>
    <row r="91" spans="1:44" x14ac:dyDescent="0.2">
      <c r="A91">
        <f>ROW(Source!A95)</f>
        <v>95</v>
      </c>
      <c r="B91">
        <v>50465951</v>
      </c>
      <c r="C91">
        <v>50465937</v>
      </c>
      <c r="D91">
        <v>45922506</v>
      </c>
      <c r="E91">
        <v>30570983</v>
      </c>
      <c r="F91">
        <v>1</v>
      </c>
      <c r="G91">
        <v>30570983</v>
      </c>
      <c r="H91">
        <v>3</v>
      </c>
      <c r="I91" t="s">
        <v>416</v>
      </c>
      <c r="J91" t="s">
        <v>3</v>
      </c>
      <c r="K91" t="s">
        <v>417</v>
      </c>
      <c r="L91">
        <v>1354</v>
      </c>
      <c r="N91">
        <v>1010</v>
      </c>
      <c r="O91" t="s">
        <v>119</v>
      </c>
      <c r="P91" t="s">
        <v>119</v>
      </c>
      <c r="Q91">
        <v>1</v>
      </c>
      <c r="X91">
        <v>0</v>
      </c>
      <c r="Y91">
        <v>0</v>
      </c>
      <c r="Z91">
        <v>0</v>
      </c>
      <c r="AA91">
        <v>0</v>
      </c>
      <c r="AB91">
        <v>0</v>
      </c>
      <c r="AC91">
        <v>0</v>
      </c>
      <c r="AD91">
        <v>0</v>
      </c>
      <c r="AE91">
        <v>0</v>
      </c>
      <c r="AF91" t="s">
        <v>3</v>
      </c>
      <c r="AG91">
        <v>0</v>
      </c>
      <c r="AH91">
        <v>3</v>
      </c>
      <c r="AI91">
        <v>-1</v>
      </c>
      <c r="AJ91" t="s">
        <v>3</v>
      </c>
      <c r="AK91">
        <v>0</v>
      </c>
      <c r="AL91">
        <v>0</v>
      </c>
      <c r="AM91">
        <v>0</v>
      </c>
      <c r="AN91">
        <v>0</v>
      </c>
      <c r="AO91">
        <v>0</v>
      </c>
      <c r="AP91">
        <v>0</v>
      </c>
      <c r="AQ91">
        <v>0</v>
      </c>
      <c r="AR91">
        <v>0</v>
      </c>
    </row>
    <row r="92" spans="1:44" x14ac:dyDescent="0.2">
      <c r="A92">
        <f>ROW(Source!A96)</f>
        <v>96</v>
      </c>
      <c r="B92">
        <v>50465939</v>
      </c>
      <c r="C92">
        <v>50465937</v>
      </c>
      <c r="D92">
        <v>40404405</v>
      </c>
      <c r="E92">
        <v>30570983</v>
      </c>
      <c r="F92">
        <v>1</v>
      </c>
      <c r="G92">
        <v>30570983</v>
      </c>
      <c r="H92">
        <v>1</v>
      </c>
      <c r="I92" t="s">
        <v>348</v>
      </c>
      <c r="J92" t="s">
        <v>3</v>
      </c>
      <c r="K92" t="s">
        <v>349</v>
      </c>
      <c r="L92">
        <v>1191</v>
      </c>
      <c r="N92">
        <v>1013</v>
      </c>
      <c r="O92" t="s">
        <v>350</v>
      </c>
      <c r="P92" t="s">
        <v>350</v>
      </c>
      <c r="Q92">
        <v>1</v>
      </c>
      <c r="X92">
        <v>10.7</v>
      </c>
      <c r="Y92">
        <v>0</v>
      </c>
      <c r="Z92">
        <v>0</v>
      </c>
      <c r="AA92">
        <v>0</v>
      </c>
      <c r="AB92">
        <v>0</v>
      </c>
      <c r="AC92">
        <v>0</v>
      </c>
      <c r="AD92">
        <v>1</v>
      </c>
      <c r="AE92">
        <v>1</v>
      </c>
      <c r="AF92" t="s">
        <v>25</v>
      </c>
      <c r="AG92">
        <v>11.77</v>
      </c>
      <c r="AH92">
        <v>3</v>
      </c>
      <c r="AI92">
        <v>-1</v>
      </c>
      <c r="AJ92" t="s">
        <v>3</v>
      </c>
      <c r="AK92">
        <v>0</v>
      </c>
      <c r="AL92">
        <v>0</v>
      </c>
      <c r="AM92">
        <v>0</v>
      </c>
      <c r="AN92">
        <v>0</v>
      </c>
      <c r="AO92">
        <v>0</v>
      </c>
      <c r="AP92">
        <v>0</v>
      </c>
      <c r="AQ92">
        <v>0</v>
      </c>
      <c r="AR92">
        <v>0</v>
      </c>
    </row>
    <row r="93" spans="1:44" x14ac:dyDescent="0.2">
      <c r="A93">
        <f>ROW(Source!A96)</f>
        <v>96</v>
      </c>
      <c r="B93">
        <v>50465940</v>
      </c>
      <c r="C93">
        <v>50465937</v>
      </c>
      <c r="D93">
        <v>46170867</v>
      </c>
      <c r="E93">
        <v>1</v>
      </c>
      <c r="F93">
        <v>1</v>
      </c>
      <c r="G93">
        <v>30570983</v>
      </c>
      <c r="H93">
        <v>2</v>
      </c>
      <c r="I93" t="s">
        <v>361</v>
      </c>
      <c r="J93" t="s">
        <v>362</v>
      </c>
      <c r="K93" t="s">
        <v>363</v>
      </c>
      <c r="L93">
        <v>1368</v>
      </c>
      <c r="N93">
        <v>1011</v>
      </c>
      <c r="O93" t="s">
        <v>360</v>
      </c>
      <c r="P93" t="s">
        <v>360</v>
      </c>
      <c r="Q93">
        <v>1</v>
      </c>
      <c r="X93">
        <v>0.35</v>
      </c>
      <c r="Y93">
        <v>0</v>
      </c>
      <c r="Z93">
        <v>83.1</v>
      </c>
      <c r="AA93">
        <v>12.62</v>
      </c>
      <c r="AB93">
        <v>0</v>
      </c>
      <c r="AC93">
        <v>0</v>
      </c>
      <c r="AD93">
        <v>1</v>
      </c>
      <c r="AE93">
        <v>0</v>
      </c>
      <c r="AF93" t="s">
        <v>25</v>
      </c>
      <c r="AG93">
        <v>0.38500000000000001</v>
      </c>
      <c r="AH93">
        <v>3</v>
      </c>
      <c r="AI93">
        <v>-1</v>
      </c>
      <c r="AJ93" t="s">
        <v>3</v>
      </c>
      <c r="AK93">
        <v>0</v>
      </c>
      <c r="AL93">
        <v>0</v>
      </c>
      <c r="AM93">
        <v>0</v>
      </c>
      <c r="AN93">
        <v>0</v>
      </c>
      <c r="AO93">
        <v>0</v>
      </c>
      <c r="AP93">
        <v>0</v>
      </c>
      <c r="AQ93">
        <v>0</v>
      </c>
      <c r="AR93">
        <v>0</v>
      </c>
    </row>
    <row r="94" spans="1:44" x14ac:dyDescent="0.2">
      <c r="A94">
        <f>ROW(Source!A96)</f>
        <v>96</v>
      </c>
      <c r="B94">
        <v>50465941</v>
      </c>
      <c r="C94">
        <v>50465937</v>
      </c>
      <c r="D94">
        <v>46170296</v>
      </c>
      <c r="E94">
        <v>1</v>
      </c>
      <c r="F94">
        <v>1</v>
      </c>
      <c r="G94">
        <v>30570983</v>
      </c>
      <c r="H94">
        <v>2</v>
      </c>
      <c r="I94" t="s">
        <v>390</v>
      </c>
      <c r="J94" t="s">
        <v>391</v>
      </c>
      <c r="K94" t="s">
        <v>392</v>
      </c>
      <c r="L94">
        <v>1368</v>
      </c>
      <c r="N94">
        <v>1011</v>
      </c>
      <c r="O94" t="s">
        <v>360</v>
      </c>
      <c r="P94" t="s">
        <v>360</v>
      </c>
      <c r="Q94">
        <v>1</v>
      </c>
      <c r="X94">
        <v>2.4</v>
      </c>
      <c r="Y94">
        <v>0</v>
      </c>
      <c r="Z94">
        <v>2.27</v>
      </c>
      <c r="AA94">
        <v>0</v>
      </c>
      <c r="AB94">
        <v>0</v>
      </c>
      <c r="AC94">
        <v>0</v>
      </c>
      <c r="AD94">
        <v>1</v>
      </c>
      <c r="AE94">
        <v>0</v>
      </c>
      <c r="AF94" t="s">
        <v>25</v>
      </c>
      <c r="AG94">
        <v>2.64</v>
      </c>
      <c r="AH94">
        <v>3</v>
      </c>
      <c r="AI94">
        <v>-1</v>
      </c>
      <c r="AJ94" t="s">
        <v>3</v>
      </c>
      <c r="AK94">
        <v>0</v>
      </c>
      <c r="AL94">
        <v>0</v>
      </c>
      <c r="AM94">
        <v>0</v>
      </c>
      <c r="AN94">
        <v>0</v>
      </c>
      <c r="AO94">
        <v>0</v>
      </c>
      <c r="AP94">
        <v>0</v>
      </c>
      <c r="AQ94">
        <v>0</v>
      </c>
      <c r="AR94">
        <v>0</v>
      </c>
    </row>
    <row r="95" spans="1:44" x14ac:dyDescent="0.2">
      <c r="A95">
        <f>ROW(Source!A96)</f>
        <v>96</v>
      </c>
      <c r="B95">
        <v>50465942</v>
      </c>
      <c r="C95">
        <v>50465937</v>
      </c>
      <c r="D95">
        <v>46170306</v>
      </c>
      <c r="E95">
        <v>1</v>
      </c>
      <c r="F95">
        <v>1</v>
      </c>
      <c r="G95">
        <v>30570983</v>
      </c>
      <c r="H95">
        <v>2</v>
      </c>
      <c r="I95" t="s">
        <v>393</v>
      </c>
      <c r="J95" t="s">
        <v>394</v>
      </c>
      <c r="K95" t="s">
        <v>395</v>
      </c>
      <c r="L95">
        <v>1368</v>
      </c>
      <c r="N95">
        <v>1011</v>
      </c>
      <c r="O95" t="s">
        <v>360</v>
      </c>
      <c r="P95" t="s">
        <v>360</v>
      </c>
      <c r="Q95">
        <v>1</v>
      </c>
      <c r="X95">
        <v>2.5</v>
      </c>
      <c r="Y95">
        <v>0</v>
      </c>
      <c r="Z95">
        <v>0.73</v>
      </c>
      <c r="AA95">
        <v>0</v>
      </c>
      <c r="AB95">
        <v>0</v>
      </c>
      <c r="AC95">
        <v>0</v>
      </c>
      <c r="AD95">
        <v>1</v>
      </c>
      <c r="AE95">
        <v>0</v>
      </c>
      <c r="AF95" t="s">
        <v>25</v>
      </c>
      <c r="AG95">
        <v>2.75</v>
      </c>
      <c r="AH95">
        <v>3</v>
      </c>
      <c r="AI95">
        <v>-1</v>
      </c>
      <c r="AJ95" t="s">
        <v>3</v>
      </c>
      <c r="AK95">
        <v>0</v>
      </c>
      <c r="AL95">
        <v>0</v>
      </c>
      <c r="AM95">
        <v>0</v>
      </c>
      <c r="AN95">
        <v>0</v>
      </c>
      <c r="AO95">
        <v>0</v>
      </c>
      <c r="AP95">
        <v>0</v>
      </c>
      <c r="AQ95">
        <v>0</v>
      </c>
      <c r="AR95">
        <v>0</v>
      </c>
    </row>
    <row r="96" spans="1:44" x14ac:dyDescent="0.2">
      <c r="A96">
        <f>ROW(Source!A96)</f>
        <v>96</v>
      </c>
      <c r="B96">
        <v>50465943</v>
      </c>
      <c r="C96">
        <v>50465937</v>
      </c>
      <c r="D96">
        <v>46136206</v>
      </c>
      <c r="E96">
        <v>1</v>
      </c>
      <c r="F96">
        <v>1</v>
      </c>
      <c r="G96">
        <v>30570983</v>
      </c>
      <c r="H96">
        <v>3</v>
      </c>
      <c r="I96" t="s">
        <v>396</v>
      </c>
      <c r="J96" t="s">
        <v>397</v>
      </c>
      <c r="K96" t="s">
        <v>398</v>
      </c>
      <c r="L96">
        <v>1348</v>
      </c>
      <c r="N96">
        <v>1009</v>
      </c>
      <c r="O96" t="s">
        <v>325</v>
      </c>
      <c r="P96" t="s">
        <v>325</v>
      </c>
      <c r="Q96">
        <v>1000</v>
      </c>
      <c r="X96">
        <v>6.0000000000000002E-5</v>
      </c>
      <c r="Y96">
        <v>11242.42</v>
      </c>
      <c r="Z96">
        <v>0</v>
      </c>
      <c r="AA96">
        <v>0</v>
      </c>
      <c r="AB96">
        <v>0</v>
      </c>
      <c r="AC96">
        <v>0</v>
      </c>
      <c r="AD96">
        <v>1</v>
      </c>
      <c r="AE96">
        <v>0</v>
      </c>
      <c r="AF96" t="s">
        <v>3</v>
      </c>
      <c r="AG96">
        <v>6.0000000000000002E-5</v>
      </c>
      <c r="AH96">
        <v>3</v>
      </c>
      <c r="AI96">
        <v>-1</v>
      </c>
      <c r="AJ96" t="s">
        <v>3</v>
      </c>
      <c r="AK96">
        <v>0</v>
      </c>
      <c r="AL96">
        <v>0</v>
      </c>
      <c r="AM96">
        <v>0</v>
      </c>
      <c r="AN96">
        <v>0</v>
      </c>
      <c r="AO96">
        <v>0</v>
      </c>
      <c r="AP96">
        <v>0</v>
      </c>
      <c r="AQ96">
        <v>0</v>
      </c>
      <c r="AR96">
        <v>0</v>
      </c>
    </row>
    <row r="97" spans="1:44" x14ac:dyDescent="0.2">
      <c r="A97">
        <f>ROW(Source!A96)</f>
        <v>96</v>
      </c>
      <c r="B97">
        <v>50465944</v>
      </c>
      <c r="C97">
        <v>50465937</v>
      </c>
      <c r="D97">
        <v>46119647</v>
      </c>
      <c r="E97">
        <v>1</v>
      </c>
      <c r="F97">
        <v>1</v>
      </c>
      <c r="G97">
        <v>30570983</v>
      </c>
      <c r="H97">
        <v>3</v>
      </c>
      <c r="I97" t="s">
        <v>399</v>
      </c>
      <c r="J97" t="s">
        <v>400</v>
      </c>
      <c r="K97" t="s">
        <v>401</v>
      </c>
      <c r="L97">
        <v>1346</v>
      </c>
      <c r="N97">
        <v>1009</v>
      </c>
      <c r="O97" t="s">
        <v>276</v>
      </c>
      <c r="P97" t="s">
        <v>276</v>
      </c>
      <c r="Q97">
        <v>1</v>
      </c>
      <c r="X97">
        <v>0.8</v>
      </c>
      <c r="Y97">
        <v>25.8</v>
      </c>
      <c r="Z97">
        <v>0</v>
      </c>
      <c r="AA97">
        <v>0</v>
      </c>
      <c r="AB97">
        <v>0</v>
      </c>
      <c r="AC97">
        <v>0</v>
      </c>
      <c r="AD97">
        <v>1</v>
      </c>
      <c r="AE97">
        <v>0</v>
      </c>
      <c r="AF97" t="s">
        <v>3</v>
      </c>
      <c r="AG97">
        <v>0.8</v>
      </c>
      <c r="AH97">
        <v>3</v>
      </c>
      <c r="AI97">
        <v>-1</v>
      </c>
      <c r="AJ97" t="s">
        <v>3</v>
      </c>
      <c r="AK97">
        <v>0</v>
      </c>
      <c r="AL97">
        <v>0</v>
      </c>
      <c r="AM97">
        <v>0</v>
      </c>
      <c r="AN97">
        <v>0</v>
      </c>
      <c r="AO97">
        <v>0</v>
      </c>
      <c r="AP97">
        <v>0</v>
      </c>
      <c r="AQ97">
        <v>0</v>
      </c>
      <c r="AR97">
        <v>0</v>
      </c>
    </row>
    <row r="98" spans="1:44" x14ac:dyDescent="0.2">
      <c r="A98">
        <f>ROW(Source!A96)</f>
        <v>96</v>
      </c>
      <c r="B98">
        <v>50465945</v>
      </c>
      <c r="C98">
        <v>50465937</v>
      </c>
      <c r="D98">
        <v>46136397</v>
      </c>
      <c r="E98">
        <v>1</v>
      </c>
      <c r="F98">
        <v>1</v>
      </c>
      <c r="G98">
        <v>30570983</v>
      </c>
      <c r="H98">
        <v>3</v>
      </c>
      <c r="I98" t="s">
        <v>402</v>
      </c>
      <c r="J98" t="s">
        <v>403</v>
      </c>
      <c r="K98" t="s">
        <v>404</v>
      </c>
      <c r="L98">
        <v>1348</v>
      </c>
      <c r="N98">
        <v>1009</v>
      </c>
      <c r="O98" t="s">
        <v>325</v>
      </c>
      <c r="P98" t="s">
        <v>325</v>
      </c>
      <c r="Q98">
        <v>1000</v>
      </c>
      <c r="X98">
        <v>5.0000000000000001E-4</v>
      </c>
      <c r="Y98">
        <v>60966</v>
      </c>
      <c r="Z98">
        <v>0</v>
      </c>
      <c r="AA98">
        <v>0</v>
      </c>
      <c r="AB98">
        <v>0</v>
      </c>
      <c r="AC98">
        <v>0</v>
      </c>
      <c r="AD98">
        <v>1</v>
      </c>
      <c r="AE98">
        <v>0</v>
      </c>
      <c r="AF98" t="s">
        <v>3</v>
      </c>
      <c r="AG98">
        <v>5.0000000000000001E-4</v>
      </c>
      <c r="AH98">
        <v>3</v>
      </c>
      <c r="AI98">
        <v>-1</v>
      </c>
      <c r="AJ98" t="s">
        <v>3</v>
      </c>
      <c r="AK98">
        <v>0</v>
      </c>
      <c r="AL98">
        <v>0</v>
      </c>
      <c r="AM98">
        <v>0</v>
      </c>
      <c r="AN98">
        <v>0</v>
      </c>
      <c r="AO98">
        <v>0</v>
      </c>
      <c r="AP98">
        <v>0</v>
      </c>
      <c r="AQ98">
        <v>0</v>
      </c>
      <c r="AR98">
        <v>0</v>
      </c>
    </row>
    <row r="99" spans="1:44" x14ac:dyDescent="0.2">
      <c r="A99">
        <f>ROW(Source!A96)</f>
        <v>96</v>
      </c>
      <c r="B99">
        <v>50465946</v>
      </c>
      <c r="C99">
        <v>50465937</v>
      </c>
      <c r="D99">
        <v>46136412</v>
      </c>
      <c r="E99">
        <v>1</v>
      </c>
      <c r="F99">
        <v>1</v>
      </c>
      <c r="G99">
        <v>30570983</v>
      </c>
      <c r="H99">
        <v>3</v>
      </c>
      <c r="I99" t="s">
        <v>405</v>
      </c>
      <c r="J99" t="s">
        <v>406</v>
      </c>
      <c r="K99" t="s">
        <v>407</v>
      </c>
      <c r="L99">
        <v>1348</v>
      </c>
      <c r="N99">
        <v>1009</v>
      </c>
      <c r="O99" t="s">
        <v>325</v>
      </c>
      <c r="P99" t="s">
        <v>325</v>
      </c>
      <c r="Q99">
        <v>1000</v>
      </c>
      <c r="X99">
        <v>4.0000000000000003E-5</v>
      </c>
      <c r="Y99">
        <v>7982.5</v>
      </c>
      <c r="Z99">
        <v>0</v>
      </c>
      <c r="AA99">
        <v>0</v>
      </c>
      <c r="AB99">
        <v>0</v>
      </c>
      <c r="AC99">
        <v>0</v>
      </c>
      <c r="AD99">
        <v>1</v>
      </c>
      <c r="AE99">
        <v>0</v>
      </c>
      <c r="AF99" t="s">
        <v>3</v>
      </c>
      <c r="AG99">
        <v>4.0000000000000003E-5</v>
      </c>
      <c r="AH99">
        <v>3</v>
      </c>
      <c r="AI99">
        <v>-1</v>
      </c>
      <c r="AJ99" t="s">
        <v>3</v>
      </c>
      <c r="AK99">
        <v>0</v>
      </c>
      <c r="AL99">
        <v>0</v>
      </c>
      <c r="AM99">
        <v>0</v>
      </c>
      <c r="AN99">
        <v>0</v>
      </c>
      <c r="AO99">
        <v>0</v>
      </c>
      <c r="AP99">
        <v>0</v>
      </c>
      <c r="AQ99">
        <v>0</v>
      </c>
      <c r="AR99">
        <v>0</v>
      </c>
    </row>
    <row r="100" spans="1:44" x14ac:dyDescent="0.2">
      <c r="A100">
        <f>ROW(Source!A96)</f>
        <v>96</v>
      </c>
      <c r="B100">
        <v>50465947</v>
      </c>
      <c r="C100">
        <v>50465937</v>
      </c>
      <c r="D100">
        <v>46148553</v>
      </c>
      <c r="E100">
        <v>1</v>
      </c>
      <c r="F100">
        <v>1</v>
      </c>
      <c r="G100">
        <v>30570983</v>
      </c>
      <c r="H100">
        <v>3</v>
      </c>
      <c r="I100" t="s">
        <v>262</v>
      </c>
      <c r="J100" t="s">
        <v>265</v>
      </c>
      <c r="K100" t="s">
        <v>263</v>
      </c>
      <c r="L100">
        <v>1356</v>
      </c>
      <c r="N100">
        <v>1010</v>
      </c>
      <c r="O100" t="s">
        <v>264</v>
      </c>
      <c r="P100" t="s">
        <v>264</v>
      </c>
      <c r="Q100">
        <v>1000</v>
      </c>
      <c r="X100">
        <v>4.0999999999999999E-4</v>
      </c>
      <c r="Y100">
        <v>226.68</v>
      </c>
      <c r="Z100">
        <v>0</v>
      </c>
      <c r="AA100">
        <v>0</v>
      </c>
      <c r="AB100">
        <v>0</v>
      </c>
      <c r="AC100">
        <v>0</v>
      </c>
      <c r="AD100">
        <v>1</v>
      </c>
      <c r="AE100">
        <v>0</v>
      </c>
      <c r="AF100" t="s">
        <v>3</v>
      </c>
      <c r="AG100">
        <v>4.0999999999999999E-4</v>
      </c>
      <c r="AH100">
        <v>3</v>
      </c>
      <c r="AI100">
        <v>-1</v>
      </c>
      <c r="AJ100" t="s">
        <v>3</v>
      </c>
      <c r="AK100">
        <v>0</v>
      </c>
      <c r="AL100">
        <v>0</v>
      </c>
      <c r="AM100">
        <v>0</v>
      </c>
      <c r="AN100">
        <v>0</v>
      </c>
      <c r="AO100">
        <v>0</v>
      </c>
      <c r="AP100">
        <v>0</v>
      </c>
      <c r="AQ100">
        <v>0</v>
      </c>
      <c r="AR100">
        <v>0</v>
      </c>
    </row>
    <row r="101" spans="1:44" x14ac:dyDescent="0.2">
      <c r="A101">
        <f>ROW(Source!A96)</f>
        <v>96</v>
      </c>
      <c r="B101">
        <v>50465948</v>
      </c>
      <c r="C101">
        <v>50465937</v>
      </c>
      <c r="D101">
        <v>46148214</v>
      </c>
      <c r="E101">
        <v>1</v>
      </c>
      <c r="F101">
        <v>1</v>
      </c>
      <c r="G101">
        <v>30570983</v>
      </c>
      <c r="H101">
        <v>3</v>
      </c>
      <c r="I101" t="s">
        <v>408</v>
      </c>
      <c r="J101" t="s">
        <v>409</v>
      </c>
      <c r="K101" t="s">
        <v>410</v>
      </c>
      <c r="L101">
        <v>1301</v>
      </c>
      <c r="N101">
        <v>1003</v>
      </c>
      <c r="O101" t="s">
        <v>114</v>
      </c>
      <c r="P101" t="s">
        <v>114</v>
      </c>
      <c r="Q101">
        <v>1</v>
      </c>
      <c r="X101">
        <v>0.96</v>
      </c>
      <c r="Y101">
        <v>0.7</v>
      </c>
      <c r="Z101">
        <v>0</v>
      </c>
      <c r="AA101">
        <v>0</v>
      </c>
      <c r="AB101">
        <v>0</v>
      </c>
      <c r="AC101">
        <v>0</v>
      </c>
      <c r="AD101">
        <v>1</v>
      </c>
      <c r="AE101">
        <v>0</v>
      </c>
      <c r="AF101" t="s">
        <v>3</v>
      </c>
      <c r="AG101">
        <v>0.96</v>
      </c>
      <c r="AH101">
        <v>3</v>
      </c>
      <c r="AI101">
        <v>-1</v>
      </c>
      <c r="AJ101" t="s">
        <v>3</v>
      </c>
      <c r="AK101">
        <v>0</v>
      </c>
      <c r="AL101">
        <v>0</v>
      </c>
      <c r="AM101">
        <v>0</v>
      </c>
      <c r="AN101">
        <v>0</v>
      </c>
      <c r="AO101">
        <v>0</v>
      </c>
      <c r="AP101">
        <v>0</v>
      </c>
      <c r="AQ101">
        <v>0</v>
      </c>
      <c r="AR101">
        <v>0</v>
      </c>
    </row>
    <row r="102" spans="1:44" x14ac:dyDescent="0.2">
      <c r="A102">
        <f>ROW(Source!A96)</f>
        <v>96</v>
      </c>
      <c r="B102">
        <v>50465949</v>
      </c>
      <c r="C102">
        <v>50465937</v>
      </c>
      <c r="D102">
        <v>46148216</v>
      </c>
      <c r="E102">
        <v>1</v>
      </c>
      <c r="F102">
        <v>1</v>
      </c>
      <c r="G102">
        <v>30570983</v>
      </c>
      <c r="H102">
        <v>3</v>
      </c>
      <c r="I102" t="s">
        <v>411</v>
      </c>
      <c r="J102" t="s">
        <v>412</v>
      </c>
      <c r="K102" t="s">
        <v>413</v>
      </c>
      <c r="L102">
        <v>1356</v>
      </c>
      <c r="N102">
        <v>1010</v>
      </c>
      <c r="O102" t="s">
        <v>264</v>
      </c>
      <c r="P102" t="s">
        <v>264</v>
      </c>
      <c r="Q102">
        <v>1000</v>
      </c>
      <c r="X102">
        <v>8.3199999999999993E-3</v>
      </c>
      <c r="Y102">
        <v>6.44</v>
      </c>
      <c r="Z102">
        <v>0</v>
      </c>
      <c r="AA102">
        <v>0</v>
      </c>
      <c r="AB102">
        <v>0</v>
      </c>
      <c r="AC102">
        <v>0</v>
      </c>
      <c r="AD102">
        <v>1</v>
      </c>
      <c r="AE102">
        <v>0</v>
      </c>
      <c r="AF102" t="s">
        <v>3</v>
      </c>
      <c r="AG102">
        <v>8.3199999999999993E-3</v>
      </c>
      <c r="AH102">
        <v>3</v>
      </c>
      <c r="AI102">
        <v>-1</v>
      </c>
      <c r="AJ102" t="s">
        <v>3</v>
      </c>
      <c r="AK102">
        <v>0</v>
      </c>
      <c r="AL102">
        <v>0</v>
      </c>
      <c r="AM102">
        <v>0</v>
      </c>
      <c r="AN102">
        <v>0</v>
      </c>
      <c r="AO102">
        <v>0</v>
      </c>
      <c r="AP102">
        <v>0</v>
      </c>
      <c r="AQ102">
        <v>0</v>
      </c>
      <c r="AR102">
        <v>0</v>
      </c>
    </row>
    <row r="103" spans="1:44" x14ac:dyDescent="0.2">
      <c r="A103">
        <f>ROW(Source!A96)</f>
        <v>96</v>
      </c>
      <c r="B103">
        <v>50465950</v>
      </c>
      <c r="C103">
        <v>50465937</v>
      </c>
      <c r="D103">
        <v>40414383</v>
      </c>
      <c r="E103">
        <v>30570983</v>
      </c>
      <c r="F103">
        <v>1</v>
      </c>
      <c r="G103">
        <v>30570983</v>
      </c>
      <c r="H103">
        <v>3</v>
      </c>
      <c r="I103" t="s">
        <v>414</v>
      </c>
      <c r="J103" t="s">
        <v>3</v>
      </c>
      <c r="K103" t="s">
        <v>415</v>
      </c>
      <c r="L103">
        <v>1303</v>
      </c>
      <c r="N103">
        <v>1003</v>
      </c>
      <c r="O103" t="s">
        <v>140</v>
      </c>
      <c r="P103" t="s">
        <v>140</v>
      </c>
      <c r="Q103">
        <v>1000</v>
      </c>
      <c r="X103">
        <v>0.10199999999999999</v>
      </c>
      <c r="Y103">
        <v>0</v>
      </c>
      <c r="Z103">
        <v>0</v>
      </c>
      <c r="AA103">
        <v>0</v>
      </c>
      <c r="AB103">
        <v>0</v>
      </c>
      <c r="AC103">
        <v>0</v>
      </c>
      <c r="AD103">
        <v>0</v>
      </c>
      <c r="AE103">
        <v>0</v>
      </c>
      <c r="AF103" t="s">
        <v>3</v>
      </c>
      <c r="AG103">
        <v>0.10199999999999999</v>
      </c>
      <c r="AH103">
        <v>3</v>
      </c>
      <c r="AI103">
        <v>-1</v>
      </c>
      <c r="AJ103" t="s">
        <v>3</v>
      </c>
      <c r="AK103">
        <v>0</v>
      </c>
      <c r="AL103">
        <v>0</v>
      </c>
      <c r="AM103">
        <v>0</v>
      </c>
      <c r="AN103">
        <v>0</v>
      </c>
      <c r="AO103">
        <v>0</v>
      </c>
      <c r="AP103">
        <v>0</v>
      </c>
      <c r="AQ103">
        <v>0</v>
      </c>
      <c r="AR103">
        <v>0</v>
      </c>
    </row>
    <row r="104" spans="1:44" x14ac:dyDescent="0.2">
      <c r="A104">
        <f>ROW(Source!A96)</f>
        <v>96</v>
      </c>
      <c r="B104">
        <v>50465951</v>
      </c>
      <c r="C104">
        <v>50465937</v>
      </c>
      <c r="D104">
        <v>45922506</v>
      </c>
      <c r="E104">
        <v>30570983</v>
      </c>
      <c r="F104">
        <v>1</v>
      </c>
      <c r="G104">
        <v>30570983</v>
      </c>
      <c r="H104">
        <v>3</v>
      </c>
      <c r="I104" t="s">
        <v>416</v>
      </c>
      <c r="J104" t="s">
        <v>3</v>
      </c>
      <c r="K104" t="s">
        <v>417</v>
      </c>
      <c r="L104">
        <v>1354</v>
      </c>
      <c r="N104">
        <v>1010</v>
      </c>
      <c r="O104" t="s">
        <v>119</v>
      </c>
      <c r="P104" t="s">
        <v>119</v>
      </c>
      <c r="Q104">
        <v>1</v>
      </c>
      <c r="X104">
        <v>0</v>
      </c>
      <c r="Y104">
        <v>0</v>
      </c>
      <c r="Z104">
        <v>0</v>
      </c>
      <c r="AA104">
        <v>0</v>
      </c>
      <c r="AB104">
        <v>0</v>
      </c>
      <c r="AC104">
        <v>0</v>
      </c>
      <c r="AD104">
        <v>0</v>
      </c>
      <c r="AE104">
        <v>0</v>
      </c>
      <c r="AF104" t="s">
        <v>3</v>
      </c>
      <c r="AG104">
        <v>0</v>
      </c>
      <c r="AH104">
        <v>3</v>
      </c>
      <c r="AI104">
        <v>-1</v>
      </c>
      <c r="AJ104" t="s">
        <v>3</v>
      </c>
      <c r="AK104">
        <v>0</v>
      </c>
      <c r="AL104">
        <v>0</v>
      </c>
      <c r="AM104">
        <v>0</v>
      </c>
      <c r="AN104">
        <v>0</v>
      </c>
      <c r="AO104">
        <v>0</v>
      </c>
      <c r="AP104">
        <v>0</v>
      </c>
      <c r="AQ104">
        <v>0</v>
      </c>
      <c r="AR104">
        <v>0</v>
      </c>
    </row>
    <row r="105" spans="1:44" x14ac:dyDescent="0.2">
      <c r="A105">
        <f>ROW(Source!A134)</f>
        <v>134</v>
      </c>
      <c r="B105">
        <v>50465967</v>
      </c>
      <c r="C105">
        <v>50465953</v>
      </c>
      <c r="D105">
        <v>40404405</v>
      </c>
      <c r="E105">
        <v>30570983</v>
      </c>
      <c r="F105">
        <v>1</v>
      </c>
      <c r="G105">
        <v>30570983</v>
      </c>
      <c r="H105">
        <v>1</v>
      </c>
      <c r="I105" t="s">
        <v>348</v>
      </c>
      <c r="J105" t="s">
        <v>3</v>
      </c>
      <c r="K105" t="s">
        <v>349</v>
      </c>
      <c r="L105">
        <v>1191</v>
      </c>
      <c r="N105">
        <v>1013</v>
      </c>
      <c r="O105" t="s">
        <v>350</v>
      </c>
      <c r="P105" t="s">
        <v>350</v>
      </c>
      <c r="Q105">
        <v>1</v>
      </c>
      <c r="X105">
        <v>25.33</v>
      </c>
      <c r="Y105">
        <v>0</v>
      </c>
      <c r="Z105">
        <v>0</v>
      </c>
      <c r="AA105">
        <v>0</v>
      </c>
      <c r="AB105">
        <v>0</v>
      </c>
      <c r="AC105">
        <v>0</v>
      </c>
      <c r="AD105">
        <v>1</v>
      </c>
      <c r="AE105">
        <v>1</v>
      </c>
      <c r="AF105" t="s">
        <v>25</v>
      </c>
      <c r="AG105">
        <v>27.863</v>
      </c>
      <c r="AH105">
        <v>3</v>
      </c>
      <c r="AI105">
        <v>-1</v>
      </c>
      <c r="AJ105" t="s">
        <v>3</v>
      </c>
      <c r="AK105">
        <v>0</v>
      </c>
      <c r="AL105">
        <v>0</v>
      </c>
      <c r="AM105">
        <v>0</v>
      </c>
      <c r="AN105">
        <v>0</v>
      </c>
      <c r="AO105">
        <v>0</v>
      </c>
      <c r="AP105">
        <v>0</v>
      </c>
      <c r="AQ105">
        <v>0</v>
      </c>
      <c r="AR105">
        <v>0</v>
      </c>
    </row>
    <row r="106" spans="1:44" x14ac:dyDescent="0.2">
      <c r="A106">
        <f>ROW(Source!A134)</f>
        <v>134</v>
      </c>
      <c r="B106">
        <v>50465968</v>
      </c>
      <c r="C106">
        <v>50465953</v>
      </c>
      <c r="D106">
        <v>46170867</v>
      </c>
      <c r="E106">
        <v>1</v>
      </c>
      <c r="F106">
        <v>1</v>
      </c>
      <c r="G106">
        <v>30570983</v>
      </c>
      <c r="H106">
        <v>2</v>
      </c>
      <c r="I106" t="s">
        <v>361</v>
      </c>
      <c r="J106" t="s">
        <v>362</v>
      </c>
      <c r="K106" t="s">
        <v>363</v>
      </c>
      <c r="L106">
        <v>1368</v>
      </c>
      <c r="N106">
        <v>1011</v>
      </c>
      <c r="O106" t="s">
        <v>360</v>
      </c>
      <c r="P106" t="s">
        <v>360</v>
      </c>
      <c r="Q106">
        <v>1</v>
      </c>
      <c r="X106">
        <v>0.01</v>
      </c>
      <c r="Y106">
        <v>0</v>
      </c>
      <c r="Z106">
        <v>83.1</v>
      </c>
      <c r="AA106">
        <v>12.62</v>
      </c>
      <c r="AB106">
        <v>0</v>
      </c>
      <c r="AC106">
        <v>0</v>
      </c>
      <c r="AD106">
        <v>1</v>
      </c>
      <c r="AE106">
        <v>0</v>
      </c>
      <c r="AF106" t="s">
        <v>25</v>
      </c>
      <c r="AG106">
        <v>1.1000000000000001E-2</v>
      </c>
      <c r="AH106">
        <v>3</v>
      </c>
      <c r="AI106">
        <v>-1</v>
      </c>
      <c r="AJ106" t="s">
        <v>3</v>
      </c>
      <c r="AK106">
        <v>0</v>
      </c>
      <c r="AL106">
        <v>0</v>
      </c>
      <c r="AM106">
        <v>0</v>
      </c>
      <c r="AN106">
        <v>0</v>
      </c>
      <c r="AO106">
        <v>0</v>
      </c>
      <c r="AP106">
        <v>0</v>
      </c>
      <c r="AQ106">
        <v>0</v>
      </c>
      <c r="AR106">
        <v>0</v>
      </c>
    </row>
    <row r="107" spans="1:44" x14ac:dyDescent="0.2">
      <c r="A107">
        <f>ROW(Source!A134)</f>
        <v>134</v>
      </c>
      <c r="B107">
        <v>50465969</v>
      </c>
      <c r="C107">
        <v>50465953</v>
      </c>
      <c r="D107">
        <v>46170914</v>
      </c>
      <c r="E107">
        <v>1</v>
      </c>
      <c r="F107">
        <v>1</v>
      </c>
      <c r="G107">
        <v>30570983</v>
      </c>
      <c r="H107">
        <v>2</v>
      </c>
      <c r="I107" t="s">
        <v>418</v>
      </c>
      <c r="J107" t="s">
        <v>419</v>
      </c>
      <c r="K107" t="s">
        <v>420</v>
      </c>
      <c r="L107">
        <v>1368</v>
      </c>
      <c r="N107">
        <v>1011</v>
      </c>
      <c r="O107" t="s">
        <v>360</v>
      </c>
      <c r="P107" t="s">
        <v>360</v>
      </c>
      <c r="Q107">
        <v>1</v>
      </c>
      <c r="X107">
        <v>1.87</v>
      </c>
      <c r="Y107">
        <v>0</v>
      </c>
      <c r="Z107">
        <v>0.77</v>
      </c>
      <c r="AA107">
        <v>0</v>
      </c>
      <c r="AB107">
        <v>0</v>
      </c>
      <c r="AC107">
        <v>0</v>
      </c>
      <c r="AD107">
        <v>1</v>
      </c>
      <c r="AE107">
        <v>0</v>
      </c>
      <c r="AF107" t="s">
        <v>25</v>
      </c>
      <c r="AG107">
        <v>2.0570000000000004</v>
      </c>
      <c r="AH107">
        <v>3</v>
      </c>
      <c r="AI107">
        <v>-1</v>
      </c>
      <c r="AJ107" t="s">
        <v>3</v>
      </c>
      <c r="AK107">
        <v>0</v>
      </c>
      <c r="AL107">
        <v>0</v>
      </c>
      <c r="AM107">
        <v>0</v>
      </c>
      <c r="AN107">
        <v>0</v>
      </c>
      <c r="AO107">
        <v>0</v>
      </c>
      <c r="AP107">
        <v>0</v>
      </c>
      <c r="AQ107">
        <v>0</v>
      </c>
      <c r="AR107">
        <v>0</v>
      </c>
    </row>
    <row r="108" spans="1:44" x14ac:dyDescent="0.2">
      <c r="A108">
        <f>ROW(Source!A134)</f>
        <v>134</v>
      </c>
      <c r="B108">
        <v>50465970</v>
      </c>
      <c r="C108">
        <v>50465953</v>
      </c>
      <c r="D108">
        <v>46170944</v>
      </c>
      <c r="E108">
        <v>1</v>
      </c>
      <c r="F108">
        <v>1</v>
      </c>
      <c r="G108">
        <v>30570983</v>
      </c>
      <c r="H108">
        <v>2</v>
      </c>
      <c r="I108" t="s">
        <v>421</v>
      </c>
      <c r="J108" t="s">
        <v>422</v>
      </c>
      <c r="K108" t="s">
        <v>423</v>
      </c>
      <c r="L108">
        <v>1368</v>
      </c>
      <c r="N108">
        <v>1011</v>
      </c>
      <c r="O108" t="s">
        <v>360</v>
      </c>
      <c r="P108" t="s">
        <v>360</v>
      </c>
      <c r="Q108">
        <v>1</v>
      </c>
      <c r="X108">
        <v>0.19</v>
      </c>
      <c r="Y108">
        <v>0</v>
      </c>
      <c r="Z108">
        <v>0.47</v>
      </c>
      <c r="AA108">
        <v>0</v>
      </c>
      <c r="AB108">
        <v>0</v>
      </c>
      <c r="AC108">
        <v>0</v>
      </c>
      <c r="AD108">
        <v>1</v>
      </c>
      <c r="AE108">
        <v>0</v>
      </c>
      <c r="AF108" t="s">
        <v>25</v>
      </c>
      <c r="AG108">
        <v>0.20900000000000002</v>
      </c>
      <c r="AH108">
        <v>3</v>
      </c>
      <c r="AI108">
        <v>-1</v>
      </c>
      <c r="AJ108" t="s">
        <v>3</v>
      </c>
      <c r="AK108">
        <v>0</v>
      </c>
      <c r="AL108">
        <v>0</v>
      </c>
      <c r="AM108">
        <v>0</v>
      </c>
      <c r="AN108">
        <v>0</v>
      </c>
      <c r="AO108">
        <v>0</v>
      </c>
      <c r="AP108">
        <v>0</v>
      </c>
      <c r="AQ108">
        <v>0</v>
      </c>
      <c r="AR108">
        <v>0</v>
      </c>
    </row>
    <row r="109" spans="1:44" x14ac:dyDescent="0.2">
      <c r="A109">
        <f>ROW(Source!A134)</f>
        <v>134</v>
      </c>
      <c r="B109">
        <v>50465971</v>
      </c>
      <c r="C109">
        <v>50465953</v>
      </c>
      <c r="D109">
        <v>46136088</v>
      </c>
      <c r="E109">
        <v>1</v>
      </c>
      <c r="F109">
        <v>1</v>
      </c>
      <c r="G109">
        <v>30570983</v>
      </c>
      <c r="H109">
        <v>3</v>
      </c>
      <c r="I109" t="s">
        <v>424</v>
      </c>
      <c r="J109" t="s">
        <v>425</v>
      </c>
      <c r="K109" t="s">
        <v>426</v>
      </c>
      <c r="L109">
        <v>1354</v>
      </c>
      <c r="N109">
        <v>1010</v>
      </c>
      <c r="O109" t="s">
        <v>119</v>
      </c>
      <c r="P109" t="s">
        <v>119</v>
      </c>
      <c r="Q109">
        <v>1</v>
      </c>
      <c r="X109">
        <v>40</v>
      </c>
      <c r="Y109">
        <v>0.89</v>
      </c>
      <c r="Z109">
        <v>0</v>
      </c>
      <c r="AA109">
        <v>0</v>
      </c>
      <c r="AB109">
        <v>0</v>
      </c>
      <c r="AC109">
        <v>0</v>
      </c>
      <c r="AD109">
        <v>1</v>
      </c>
      <c r="AE109">
        <v>0</v>
      </c>
      <c r="AF109" t="s">
        <v>3</v>
      </c>
      <c r="AG109">
        <v>40</v>
      </c>
      <c r="AH109">
        <v>3</v>
      </c>
      <c r="AI109">
        <v>-1</v>
      </c>
      <c r="AJ109" t="s">
        <v>3</v>
      </c>
      <c r="AK109">
        <v>0</v>
      </c>
      <c r="AL109">
        <v>0</v>
      </c>
      <c r="AM109">
        <v>0</v>
      </c>
      <c r="AN109">
        <v>0</v>
      </c>
      <c r="AO109">
        <v>0</v>
      </c>
      <c r="AP109">
        <v>0</v>
      </c>
      <c r="AQ109">
        <v>0</v>
      </c>
      <c r="AR109">
        <v>0</v>
      </c>
    </row>
    <row r="110" spans="1:44" x14ac:dyDescent="0.2">
      <c r="A110">
        <f>ROW(Source!A134)</f>
        <v>134</v>
      </c>
      <c r="B110">
        <v>50465972</v>
      </c>
      <c r="C110">
        <v>50465953</v>
      </c>
      <c r="D110">
        <v>46137528</v>
      </c>
      <c r="E110">
        <v>1</v>
      </c>
      <c r="F110">
        <v>1</v>
      </c>
      <c r="G110">
        <v>30570983</v>
      </c>
      <c r="H110">
        <v>3</v>
      </c>
      <c r="I110" t="s">
        <v>427</v>
      </c>
      <c r="J110" t="s">
        <v>428</v>
      </c>
      <c r="K110" t="s">
        <v>429</v>
      </c>
      <c r="L110">
        <v>1355</v>
      </c>
      <c r="N110">
        <v>1010</v>
      </c>
      <c r="O110" t="s">
        <v>245</v>
      </c>
      <c r="P110" t="s">
        <v>245</v>
      </c>
      <c r="Q110">
        <v>100</v>
      </c>
      <c r="X110">
        <v>0.4</v>
      </c>
      <c r="Y110">
        <v>17.28</v>
      </c>
      <c r="Z110">
        <v>0</v>
      </c>
      <c r="AA110">
        <v>0</v>
      </c>
      <c r="AB110">
        <v>0</v>
      </c>
      <c r="AC110">
        <v>0</v>
      </c>
      <c r="AD110">
        <v>1</v>
      </c>
      <c r="AE110">
        <v>0</v>
      </c>
      <c r="AF110" t="s">
        <v>3</v>
      </c>
      <c r="AG110">
        <v>0.4</v>
      </c>
      <c r="AH110">
        <v>3</v>
      </c>
      <c r="AI110">
        <v>-1</v>
      </c>
      <c r="AJ110" t="s">
        <v>3</v>
      </c>
      <c r="AK110">
        <v>0</v>
      </c>
      <c r="AL110">
        <v>0</v>
      </c>
      <c r="AM110">
        <v>0</v>
      </c>
      <c r="AN110">
        <v>0</v>
      </c>
      <c r="AO110">
        <v>0</v>
      </c>
      <c r="AP110">
        <v>0</v>
      </c>
      <c r="AQ110">
        <v>0</v>
      </c>
      <c r="AR110">
        <v>0</v>
      </c>
    </row>
    <row r="111" spans="1:44" x14ac:dyDescent="0.2">
      <c r="A111">
        <f>ROW(Source!A134)</f>
        <v>134</v>
      </c>
      <c r="B111">
        <v>50465973</v>
      </c>
      <c r="C111">
        <v>50465953</v>
      </c>
      <c r="D111">
        <v>45925487</v>
      </c>
      <c r="E111">
        <v>30570983</v>
      </c>
      <c r="F111">
        <v>1</v>
      </c>
      <c r="G111">
        <v>30570983</v>
      </c>
      <c r="H111">
        <v>3</v>
      </c>
      <c r="I111" t="s">
        <v>430</v>
      </c>
      <c r="J111" t="s">
        <v>3</v>
      </c>
      <c r="K111" t="s">
        <v>431</v>
      </c>
      <c r="L111">
        <v>1358</v>
      </c>
      <c r="N111">
        <v>1010</v>
      </c>
      <c r="O111" t="s">
        <v>160</v>
      </c>
      <c r="P111" t="s">
        <v>160</v>
      </c>
      <c r="Q111">
        <v>10</v>
      </c>
      <c r="X111">
        <v>1</v>
      </c>
      <c r="Y111">
        <v>0</v>
      </c>
      <c r="Z111">
        <v>0</v>
      </c>
      <c r="AA111">
        <v>0</v>
      </c>
      <c r="AB111">
        <v>0</v>
      </c>
      <c r="AC111">
        <v>0</v>
      </c>
      <c r="AD111">
        <v>0</v>
      </c>
      <c r="AE111">
        <v>0</v>
      </c>
      <c r="AF111" t="s">
        <v>3</v>
      </c>
      <c r="AG111">
        <v>1</v>
      </c>
      <c r="AH111">
        <v>3</v>
      </c>
      <c r="AI111">
        <v>-1</v>
      </c>
      <c r="AJ111" t="s">
        <v>3</v>
      </c>
      <c r="AK111">
        <v>0</v>
      </c>
      <c r="AL111">
        <v>0</v>
      </c>
      <c r="AM111">
        <v>0</v>
      </c>
      <c r="AN111">
        <v>0</v>
      </c>
      <c r="AO111">
        <v>0</v>
      </c>
      <c r="AP111">
        <v>0</v>
      </c>
      <c r="AQ111">
        <v>0</v>
      </c>
      <c r="AR111">
        <v>0</v>
      </c>
    </row>
    <row r="112" spans="1:44" x14ac:dyDescent="0.2">
      <c r="A112">
        <f>ROW(Source!A135)</f>
        <v>135</v>
      </c>
      <c r="B112">
        <v>50465967</v>
      </c>
      <c r="C112">
        <v>50465953</v>
      </c>
      <c r="D112">
        <v>40404405</v>
      </c>
      <c r="E112">
        <v>30570983</v>
      </c>
      <c r="F112">
        <v>1</v>
      </c>
      <c r="G112">
        <v>30570983</v>
      </c>
      <c r="H112">
        <v>1</v>
      </c>
      <c r="I112" t="s">
        <v>348</v>
      </c>
      <c r="J112" t="s">
        <v>3</v>
      </c>
      <c r="K112" t="s">
        <v>349</v>
      </c>
      <c r="L112">
        <v>1191</v>
      </c>
      <c r="N112">
        <v>1013</v>
      </c>
      <c r="O112" t="s">
        <v>350</v>
      </c>
      <c r="P112" t="s">
        <v>350</v>
      </c>
      <c r="Q112">
        <v>1</v>
      </c>
      <c r="X112">
        <v>25.33</v>
      </c>
      <c r="Y112">
        <v>0</v>
      </c>
      <c r="Z112">
        <v>0</v>
      </c>
      <c r="AA112">
        <v>0</v>
      </c>
      <c r="AB112">
        <v>0</v>
      </c>
      <c r="AC112">
        <v>0</v>
      </c>
      <c r="AD112">
        <v>1</v>
      </c>
      <c r="AE112">
        <v>1</v>
      </c>
      <c r="AF112" t="s">
        <v>25</v>
      </c>
      <c r="AG112">
        <v>27.863</v>
      </c>
      <c r="AH112">
        <v>3</v>
      </c>
      <c r="AI112">
        <v>-1</v>
      </c>
      <c r="AJ112" t="s">
        <v>3</v>
      </c>
      <c r="AK112">
        <v>0</v>
      </c>
      <c r="AL112">
        <v>0</v>
      </c>
      <c r="AM112">
        <v>0</v>
      </c>
      <c r="AN112">
        <v>0</v>
      </c>
      <c r="AO112">
        <v>0</v>
      </c>
      <c r="AP112">
        <v>0</v>
      </c>
      <c r="AQ112">
        <v>0</v>
      </c>
      <c r="AR112">
        <v>0</v>
      </c>
    </row>
    <row r="113" spans="1:44" x14ac:dyDescent="0.2">
      <c r="A113">
        <f>ROW(Source!A135)</f>
        <v>135</v>
      </c>
      <c r="B113">
        <v>50465968</v>
      </c>
      <c r="C113">
        <v>50465953</v>
      </c>
      <c r="D113">
        <v>46170867</v>
      </c>
      <c r="E113">
        <v>1</v>
      </c>
      <c r="F113">
        <v>1</v>
      </c>
      <c r="G113">
        <v>30570983</v>
      </c>
      <c r="H113">
        <v>2</v>
      </c>
      <c r="I113" t="s">
        <v>361</v>
      </c>
      <c r="J113" t="s">
        <v>362</v>
      </c>
      <c r="K113" t="s">
        <v>363</v>
      </c>
      <c r="L113">
        <v>1368</v>
      </c>
      <c r="N113">
        <v>1011</v>
      </c>
      <c r="O113" t="s">
        <v>360</v>
      </c>
      <c r="P113" t="s">
        <v>360</v>
      </c>
      <c r="Q113">
        <v>1</v>
      </c>
      <c r="X113">
        <v>0.01</v>
      </c>
      <c r="Y113">
        <v>0</v>
      </c>
      <c r="Z113">
        <v>83.1</v>
      </c>
      <c r="AA113">
        <v>12.62</v>
      </c>
      <c r="AB113">
        <v>0</v>
      </c>
      <c r="AC113">
        <v>0</v>
      </c>
      <c r="AD113">
        <v>1</v>
      </c>
      <c r="AE113">
        <v>0</v>
      </c>
      <c r="AF113" t="s">
        <v>25</v>
      </c>
      <c r="AG113">
        <v>1.1000000000000001E-2</v>
      </c>
      <c r="AH113">
        <v>3</v>
      </c>
      <c r="AI113">
        <v>-1</v>
      </c>
      <c r="AJ113" t="s">
        <v>3</v>
      </c>
      <c r="AK113">
        <v>0</v>
      </c>
      <c r="AL113">
        <v>0</v>
      </c>
      <c r="AM113">
        <v>0</v>
      </c>
      <c r="AN113">
        <v>0</v>
      </c>
      <c r="AO113">
        <v>0</v>
      </c>
      <c r="AP113">
        <v>0</v>
      </c>
      <c r="AQ113">
        <v>0</v>
      </c>
      <c r="AR113">
        <v>0</v>
      </c>
    </row>
    <row r="114" spans="1:44" x14ac:dyDescent="0.2">
      <c r="A114">
        <f>ROW(Source!A135)</f>
        <v>135</v>
      </c>
      <c r="B114">
        <v>50465969</v>
      </c>
      <c r="C114">
        <v>50465953</v>
      </c>
      <c r="D114">
        <v>46170914</v>
      </c>
      <c r="E114">
        <v>1</v>
      </c>
      <c r="F114">
        <v>1</v>
      </c>
      <c r="G114">
        <v>30570983</v>
      </c>
      <c r="H114">
        <v>2</v>
      </c>
      <c r="I114" t="s">
        <v>418</v>
      </c>
      <c r="J114" t="s">
        <v>419</v>
      </c>
      <c r="K114" t="s">
        <v>420</v>
      </c>
      <c r="L114">
        <v>1368</v>
      </c>
      <c r="N114">
        <v>1011</v>
      </c>
      <c r="O114" t="s">
        <v>360</v>
      </c>
      <c r="P114" t="s">
        <v>360</v>
      </c>
      <c r="Q114">
        <v>1</v>
      </c>
      <c r="X114">
        <v>1.87</v>
      </c>
      <c r="Y114">
        <v>0</v>
      </c>
      <c r="Z114">
        <v>0.77</v>
      </c>
      <c r="AA114">
        <v>0</v>
      </c>
      <c r="AB114">
        <v>0</v>
      </c>
      <c r="AC114">
        <v>0</v>
      </c>
      <c r="AD114">
        <v>1</v>
      </c>
      <c r="AE114">
        <v>0</v>
      </c>
      <c r="AF114" t="s">
        <v>25</v>
      </c>
      <c r="AG114">
        <v>2.0570000000000004</v>
      </c>
      <c r="AH114">
        <v>3</v>
      </c>
      <c r="AI114">
        <v>-1</v>
      </c>
      <c r="AJ114" t="s">
        <v>3</v>
      </c>
      <c r="AK114">
        <v>0</v>
      </c>
      <c r="AL114">
        <v>0</v>
      </c>
      <c r="AM114">
        <v>0</v>
      </c>
      <c r="AN114">
        <v>0</v>
      </c>
      <c r="AO114">
        <v>0</v>
      </c>
      <c r="AP114">
        <v>0</v>
      </c>
      <c r="AQ114">
        <v>0</v>
      </c>
      <c r="AR114">
        <v>0</v>
      </c>
    </row>
    <row r="115" spans="1:44" x14ac:dyDescent="0.2">
      <c r="A115">
        <f>ROW(Source!A135)</f>
        <v>135</v>
      </c>
      <c r="B115">
        <v>50465970</v>
      </c>
      <c r="C115">
        <v>50465953</v>
      </c>
      <c r="D115">
        <v>46170944</v>
      </c>
      <c r="E115">
        <v>1</v>
      </c>
      <c r="F115">
        <v>1</v>
      </c>
      <c r="G115">
        <v>30570983</v>
      </c>
      <c r="H115">
        <v>2</v>
      </c>
      <c r="I115" t="s">
        <v>421</v>
      </c>
      <c r="J115" t="s">
        <v>422</v>
      </c>
      <c r="K115" t="s">
        <v>423</v>
      </c>
      <c r="L115">
        <v>1368</v>
      </c>
      <c r="N115">
        <v>1011</v>
      </c>
      <c r="O115" t="s">
        <v>360</v>
      </c>
      <c r="P115" t="s">
        <v>360</v>
      </c>
      <c r="Q115">
        <v>1</v>
      </c>
      <c r="X115">
        <v>0.19</v>
      </c>
      <c r="Y115">
        <v>0</v>
      </c>
      <c r="Z115">
        <v>0.47</v>
      </c>
      <c r="AA115">
        <v>0</v>
      </c>
      <c r="AB115">
        <v>0</v>
      </c>
      <c r="AC115">
        <v>0</v>
      </c>
      <c r="AD115">
        <v>1</v>
      </c>
      <c r="AE115">
        <v>0</v>
      </c>
      <c r="AF115" t="s">
        <v>25</v>
      </c>
      <c r="AG115">
        <v>0.20900000000000002</v>
      </c>
      <c r="AH115">
        <v>3</v>
      </c>
      <c r="AI115">
        <v>-1</v>
      </c>
      <c r="AJ115" t="s">
        <v>3</v>
      </c>
      <c r="AK115">
        <v>0</v>
      </c>
      <c r="AL115">
        <v>0</v>
      </c>
      <c r="AM115">
        <v>0</v>
      </c>
      <c r="AN115">
        <v>0</v>
      </c>
      <c r="AO115">
        <v>0</v>
      </c>
      <c r="AP115">
        <v>0</v>
      </c>
      <c r="AQ115">
        <v>0</v>
      </c>
      <c r="AR115">
        <v>0</v>
      </c>
    </row>
    <row r="116" spans="1:44" x14ac:dyDescent="0.2">
      <c r="A116">
        <f>ROW(Source!A135)</f>
        <v>135</v>
      </c>
      <c r="B116">
        <v>50465971</v>
      </c>
      <c r="C116">
        <v>50465953</v>
      </c>
      <c r="D116">
        <v>46136088</v>
      </c>
      <c r="E116">
        <v>1</v>
      </c>
      <c r="F116">
        <v>1</v>
      </c>
      <c r="G116">
        <v>30570983</v>
      </c>
      <c r="H116">
        <v>3</v>
      </c>
      <c r="I116" t="s">
        <v>424</v>
      </c>
      <c r="J116" t="s">
        <v>425</v>
      </c>
      <c r="K116" t="s">
        <v>426</v>
      </c>
      <c r="L116">
        <v>1354</v>
      </c>
      <c r="N116">
        <v>1010</v>
      </c>
      <c r="O116" t="s">
        <v>119</v>
      </c>
      <c r="P116" t="s">
        <v>119</v>
      </c>
      <c r="Q116">
        <v>1</v>
      </c>
      <c r="X116">
        <v>40</v>
      </c>
      <c r="Y116">
        <v>0.89</v>
      </c>
      <c r="Z116">
        <v>0</v>
      </c>
      <c r="AA116">
        <v>0</v>
      </c>
      <c r="AB116">
        <v>0</v>
      </c>
      <c r="AC116">
        <v>0</v>
      </c>
      <c r="AD116">
        <v>1</v>
      </c>
      <c r="AE116">
        <v>0</v>
      </c>
      <c r="AF116" t="s">
        <v>3</v>
      </c>
      <c r="AG116">
        <v>40</v>
      </c>
      <c r="AH116">
        <v>3</v>
      </c>
      <c r="AI116">
        <v>-1</v>
      </c>
      <c r="AJ116" t="s">
        <v>3</v>
      </c>
      <c r="AK116">
        <v>0</v>
      </c>
      <c r="AL116">
        <v>0</v>
      </c>
      <c r="AM116">
        <v>0</v>
      </c>
      <c r="AN116">
        <v>0</v>
      </c>
      <c r="AO116">
        <v>0</v>
      </c>
      <c r="AP116">
        <v>0</v>
      </c>
      <c r="AQ116">
        <v>0</v>
      </c>
      <c r="AR116">
        <v>0</v>
      </c>
    </row>
    <row r="117" spans="1:44" x14ac:dyDescent="0.2">
      <c r="A117">
        <f>ROW(Source!A135)</f>
        <v>135</v>
      </c>
      <c r="B117">
        <v>50465972</v>
      </c>
      <c r="C117">
        <v>50465953</v>
      </c>
      <c r="D117">
        <v>46137528</v>
      </c>
      <c r="E117">
        <v>1</v>
      </c>
      <c r="F117">
        <v>1</v>
      </c>
      <c r="G117">
        <v>30570983</v>
      </c>
      <c r="H117">
        <v>3</v>
      </c>
      <c r="I117" t="s">
        <v>427</v>
      </c>
      <c r="J117" t="s">
        <v>428</v>
      </c>
      <c r="K117" t="s">
        <v>429</v>
      </c>
      <c r="L117">
        <v>1355</v>
      </c>
      <c r="N117">
        <v>1010</v>
      </c>
      <c r="O117" t="s">
        <v>245</v>
      </c>
      <c r="P117" t="s">
        <v>245</v>
      </c>
      <c r="Q117">
        <v>100</v>
      </c>
      <c r="X117">
        <v>0.4</v>
      </c>
      <c r="Y117">
        <v>17.28</v>
      </c>
      <c r="Z117">
        <v>0</v>
      </c>
      <c r="AA117">
        <v>0</v>
      </c>
      <c r="AB117">
        <v>0</v>
      </c>
      <c r="AC117">
        <v>0</v>
      </c>
      <c r="AD117">
        <v>1</v>
      </c>
      <c r="AE117">
        <v>0</v>
      </c>
      <c r="AF117" t="s">
        <v>3</v>
      </c>
      <c r="AG117">
        <v>0.4</v>
      </c>
      <c r="AH117">
        <v>3</v>
      </c>
      <c r="AI117">
        <v>-1</v>
      </c>
      <c r="AJ117" t="s">
        <v>3</v>
      </c>
      <c r="AK117">
        <v>0</v>
      </c>
      <c r="AL117">
        <v>0</v>
      </c>
      <c r="AM117">
        <v>0</v>
      </c>
      <c r="AN117">
        <v>0</v>
      </c>
      <c r="AO117">
        <v>0</v>
      </c>
      <c r="AP117">
        <v>0</v>
      </c>
      <c r="AQ117">
        <v>0</v>
      </c>
      <c r="AR117">
        <v>0</v>
      </c>
    </row>
    <row r="118" spans="1:44" x14ac:dyDescent="0.2">
      <c r="A118">
        <f>ROW(Source!A135)</f>
        <v>135</v>
      </c>
      <c r="B118">
        <v>50465973</v>
      </c>
      <c r="C118">
        <v>50465953</v>
      </c>
      <c r="D118">
        <v>45925487</v>
      </c>
      <c r="E118">
        <v>30570983</v>
      </c>
      <c r="F118">
        <v>1</v>
      </c>
      <c r="G118">
        <v>30570983</v>
      </c>
      <c r="H118">
        <v>3</v>
      </c>
      <c r="I118" t="s">
        <v>430</v>
      </c>
      <c r="J118" t="s">
        <v>3</v>
      </c>
      <c r="K118" t="s">
        <v>431</v>
      </c>
      <c r="L118">
        <v>1358</v>
      </c>
      <c r="N118">
        <v>1010</v>
      </c>
      <c r="O118" t="s">
        <v>160</v>
      </c>
      <c r="P118" t="s">
        <v>160</v>
      </c>
      <c r="Q118">
        <v>10</v>
      </c>
      <c r="X118">
        <v>1</v>
      </c>
      <c r="Y118">
        <v>0</v>
      </c>
      <c r="Z118">
        <v>0</v>
      </c>
      <c r="AA118">
        <v>0</v>
      </c>
      <c r="AB118">
        <v>0</v>
      </c>
      <c r="AC118">
        <v>0</v>
      </c>
      <c r="AD118">
        <v>0</v>
      </c>
      <c r="AE118">
        <v>0</v>
      </c>
      <c r="AF118" t="s">
        <v>3</v>
      </c>
      <c r="AG118">
        <v>1</v>
      </c>
      <c r="AH118">
        <v>3</v>
      </c>
      <c r="AI118">
        <v>-1</v>
      </c>
      <c r="AJ118" t="s">
        <v>3</v>
      </c>
      <c r="AK118">
        <v>0</v>
      </c>
      <c r="AL118">
        <v>0</v>
      </c>
      <c r="AM118">
        <v>0</v>
      </c>
      <c r="AN118">
        <v>0</v>
      </c>
      <c r="AO118">
        <v>0</v>
      </c>
      <c r="AP118">
        <v>0</v>
      </c>
      <c r="AQ118">
        <v>0</v>
      </c>
      <c r="AR118">
        <v>0</v>
      </c>
    </row>
    <row r="119" spans="1:44" x14ac:dyDescent="0.2">
      <c r="A119">
        <f>ROW(Source!A142)</f>
        <v>142</v>
      </c>
      <c r="B119">
        <v>50465992</v>
      </c>
      <c r="C119">
        <v>50465980</v>
      </c>
      <c r="D119">
        <v>40404405</v>
      </c>
      <c r="E119">
        <v>30570983</v>
      </c>
      <c r="F119">
        <v>1</v>
      </c>
      <c r="G119">
        <v>30570983</v>
      </c>
      <c r="H119">
        <v>1</v>
      </c>
      <c r="I119" t="s">
        <v>348</v>
      </c>
      <c r="J119" t="s">
        <v>3</v>
      </c>
      <c r="K119" t="s">
        <v>349</v>
      </c>
      <c r="L119">
        <v>1191</v>
      </c>
      <c r="N119">
        <v>1013</v>
      </c>
      <c r="O119" t="s">
        <v>350</v>
      </c>
      <c r="P119" t="s">
        <v>350</v>
      </c>
      <c r="Q119">
        <v>1</v>
      </c>
      <c r="X119">
        <v>1.35</v>
      </c>
      <c r="Y119">
        <v>0</v>
      </c>
      <c r="Z119">
        <v>0</v>
      </c>
      <c r="AA119">
        <v>0</v>
      </c>
      <c r="AB119">
        <v>0</v>
      </c>
      <c r="AC119">
        <v>0</v>
      </c>
      <c r="AD119">
        <v>1</v>
      </c>
      <c r="AE119">
        <v>1</v>
      </c>
      <c r="AF119" t="s">
        <v>25</v>
      </c>
      <c r="AG119">
        <v>1.4850000000000003</v>
      </c>
      <c r="AH119">
        <v>3</v>
      </c>
      <c r="AI119">
        <v>-1</v>
      </c>
      <c r="AJ119" t="s">
        <v>3</v>
      </c>
      <c r="AK119">
        <v>0</v>
      </c>
      <c r="AL119">
        <v>0</v>
      </c>
      <c r="AM119">
        <v>0</v>
      </c>
      <c r="AN119">
        <v>0</v>
      </c>
      <c r="AO119">
        <v>0</v>
      </c>
      <c r="AP119">
        <v>0</v>
      </c>
      <c r="AQ119">
        <v>0</v>
      </c>
      <c r="AR119">
        <v>0</v>
      </c>
    </row>
    <row r="120" spans="1:44" x14ac:dyDescent="0.2">
      <c r="A120">
        <f>ROW(Source!A142)</f>
        <v>142</v>
      </c>
      <c r="B120">
        <v>50465993</v>
      </c>
      <c r="C120">
        <v>50465980</v>
      </c>
      <c r="D120">
        <v>46170867</v>
      </c>
      <c r="E120">
        <v>1</v>
      </c>
      <c r="F120">
        <v>1</v>
      </c>
      <c r="G120">
        <v>30570983</v>
      </c>
      <c r="H120">
        <v>2</v>
      </c>
      <c r="I120" t="s">
        <v>361</v>
      </c>
      <c r="J120" t="s">
        <v>362</v>
      </c>
      <c r="K120" t="s">
        <v>363</v>
      </c>
      <c r="L120">
        <v>1368</v>
      </c>
      <c r="N120">
        <v>1011</v>
      </c>
      <c r="O120" t="s">
        <v>360</v>
      </c>
      <c r="P120" t="s">
        <v>360</v>
      </c>
      <c r="Q120">
        <v>1</v>
      </c>
      <c r="X120">
        <v>0.01</v>
      </c>
      <c r="Y120">
        <v>0</v>
      </c>
      <c r="Z120">
        <v>83.1</v>
      </c>
      <c r="AA120">
        <v>12.62</v>
      </c>
      <c r="AB120">
        <v>0</v>
      </c>
      <c r="AC120">
        <v>0</v>
      </c>
      <c r="AD120">
        <v>1</v>
      </c>
      <c r="AE120">
        <v>0</v>
      </c>
      <c r="AF120" t="s">
        <v>25</v>
      </c>
      <c r="AG120">
        <v>1.1000000000000001E-2</v>
      </c>
      <c r="AH120">
        <v>3</v>
      </c>
      <c r="AI120">
        <v>-1</v>
      </c>
      <c r="AJ120" t="s">
        <v>3</v>
      </c>
      <c r="AK120">
        <v>0</v>
      </c>
      <c r="AL120">
        <v>0</v>
      </c>
      <c r="AM120">
        <v>0</v>
      </c>
      <c r="AN120">
        <v>0</v>
      </c>
      <c r="AO120">
        <v>0</v>
      </c>
      <c r="AP120">
        <v>0</v>
      </c>
      <c r="AQ120">
        <v>0</v>
      </c>
      <c r="AR120">
        <v>0</v>
      </c>
    </row>
    <row r="121" spans="1:44" x14ac:dyDescent="0.2">
      <c r="A121">
        <f>ROW(Source!A142)</f>
        <v>142</v>
      </c>
      <c r="B121">
        <v>50465994</v>
      </c>
      <c r="C121">
        <v>50465980</v>
      </c>
      <c r="D121">
        <v>46170944</v>
      </c>
      <c r="E121">
        <v>1</v>
      </c>
      <c r="F121">
        <v>1</v>
      </c>
      <c r="G121">
        <v>30570983</v>
      </c>
      <c r="H121">
        <v>2</v>
      </c>
      <c r="I121" t="s">
        <v>421</v>
      </c>
      <c r="J121" t="s">
        <v>422</v>
      </c>
      <c r="K121" t="s">
        <v>423</v>
      </c>
      <c r="L121">
        <v>1368</v>
      </c>
      <c r="N121">
        <v>1011</v>
      </c>
      <c r="O121" t="s">
        <v>360</v>
      </c>
      <c r="P121" t="s">
        <v>360</v>
      </c>
      <c r="Q121">
        <v>1</v>
      </c>
      <c r="X121">
        <v>0.17</v>
      </c>
      <c r="Y121">
        <v>0</v>
      </c>
      <c r="Z121">
        <v>0.47</v>
      </c>
      <c r="AA121">
        <v>0</v>
      </c>
      <c r="AB121">
        <v>0</v>
      </c>
      <c r="AC121">
        <v>0</v>
      </c>
      <c r="AD121">
        <v>1</v>
      </c>
      <c r="AE121">
        <v>0</v>
      </c>
      <c r="AF121" t="s">
        <v>25</v>
      </c>
      <c r="AG121">
        <v>0.18700000000000003</v>
      </c>
      <c r="AH121">
        <v>3</v>
      </c>
      <c r="AI121">
        <v>-1</v>
      </c>
      <c r="AJ121" t="s">
        <v>3</v>
      </c>
      <c r="AK121">
        <v>0</v>
      </c>
      <c r="AL121">
        <v>0</v>
      </c>
      <c r="AM121">
        <v>0</v>
      </c>
      <c r="AN121">
        <v>0</v>
      </c>
      <c r="AO121">
        <v>0</v>
      </c>
      <c r="AP121">
        <v>0</v>
      </c>
      <c r="AQ121">
        <v>0</v>
      </c>
      <c r="AR121">
        <v>0</v>
      </c>
    </row>
    <row r="122" spans="1:44" x14ac:dyDescent="0.2">
      <c r="A122">
        <f>ROW(Source!A142)</f>
        <v>142</v>
      </c>
      <c r="B122">
        <v>50465995</v>
      </c>
      <c r="C122">
        <v>50465980</v>
      </c>
      <c r="D122">
        <v>46137094</v>
      </c>
      <c r="E122">
        <v>1</v>
      </c>
      <c r="F122">
        <v>1</v>
      </c>
      <c r="G122">
        <v>30570983</v>
      </c>
      <c r="H122">
        <v>3</v>
      </c>
      <c r="I122" t="s">
        <v>432</v>
      </c>
      <c r="J122" t="s">
        <v>433</v>
      </c>
      <c r="K122" t="s">
        <v>434</v>
      </c>
      <c r="L122">
        <v>1348</v>
      </c>
      <c r="N122">
        <v>1009</v>
      </c>
      <c r="O122" t="s">
        <v>325</v>
      </c>
      <c r="P122" t="s">
        <v>325</v>
      </c>
      <c r="Q122">
        <v>1000</v>
      </c>
      <c r="X122">
        <v>3.0000000000000001E-5</v>
      </c>
      <c r="Y122">
        <v>14336.14</v>
      </c>
      <c r="Z122">
        <v>0</v>
      </c>
      <c r="AA122">
        <v>0</v>
      </c>
      <c r="AB122">
        <v>0</v>
      </c>
      <c r="AC122">
        <v>0</v>
      </c>
      <c r="AD122">
        <v>1</v>
      </c>
      <c r="AE122">
        <v>0</v>
      </c>
      <c r="AF122" t="s">
        <v>3</v>
      </c>
      <c r="AG122">
        <v>3.0000000000000001E-5</v>
      </c>
      <c r="AH122">
        <v>3</v>
      </c>
      <c r="AI122">
        <v>-1</v>
      </c>
      <c r="AJ122" t="s">
        <v>3</v>
      </c>
      <c r="AK122">
        <v>0</v>
      </c>
      <c r="AL122">
        <v>0</v>
      </c>
      <c r="AM122">
        <v>0</v>
      </c>
      <c r="AN122">
        <v>0</v>
      </c>
      <c r="AO122">
        <v>0</v>
      </c>
      <c r="AP122">
        <v>0</v>
      </c>
      <c r="AQ122">
        <v>0</v>
      </c>
      <c r="AR122">
        <v>0</v>
      </c>
    </row>
    <row r="123" spans="1:44" x14ac:dyDescent="0.2">
      <c r="A123">
        <f>ROW(Source!A142)</f>
        <v>142</v>
      </c>
      <c r="B123">
        <v>50465996</v>
      </c>
      <c r="C123">
        <v>50465980</v>
      </c>
      <c r="D123">
        <v>46136399</v>
      </c>
      <c r="E123">
        <v>1</v>
      </c>
      <c r="F123">
        <v>1</v>
      </c>
      <c r="G123">
        <v>30570983</v>
      </c>
      <c r="H123">
        <v>3</v>
      </c>
      <c r="I123" t="s">
        <v>435</v>
      </c>
      <c r="J123" t="s">
        <v>436</v>
      </c>
      <c r="K123" t="s">
        <v>437</v>
      </c>
      <c r="L123">
        <v>1348</v>
      </c>
      <c r="N123">
        <v>1009</v>
      </c>
      <c r="O123" t="s">
        <v>325</v>
      </c>
      <c r="P123" t="s">
        <v>325</v>
      </c>
      <c r="Q123">
        <v>1000</v>
      </c>
      <c r="X123">
        <v>1.0000000000000001E-5</v>
      </c>
      <c r="Y123">
        <v>78563.86</v>
      </c>
      <c r="Z123">
        <v>0</v>
      </c>
      <c r="AA123">
        <v>0</v>
      </c>
      <c r="AB123">
        <v>0</v>
      </c>
      <c r="AC123">
        <v>0</v>
      </c>
      <c r="AD123">
        <v>1</v>
      </c>
      <c r="AE123">
        <v>0</v>
      </c>
      <c r="AF123" t="s">
        <v>3</v>
      </c>
      <c r="AG123">
        <v>1.0000000000000001E-5</v>
      </c>
      <c r="AH123">
        <v>3</v>
      </c>
      <c r="AI123">
        <v>-1</v>
      </c>
      <c r="AJ123" t="s">
        <v>3</v>
      </c>
      <c r="AK123">
        <v>0</v>
      </c>
      <c r="AL123">
        <v>0</v>
      </c>
      <c r="AM123">
        <v>0</v>
      </c>
      <c r="AN123">
        <v>0</v>
      </c>
      <c r="AO123">
        <v>0</v>
      </c>
      <c r="AP123">
        <v>0</v>
      </c>
      <c r="AQ123">
        <v>0</v>
      </c>
      <c r="AR123">
        <v>0</v>
      </c>
    </row>
    <row r="124" spans="1:44" x14ac:dyDescent="0.2">
      <c r="A124">
        <f>ROW(Source!A142)</f>
        <v>142</v>
      </c>
      <c r="B124">
        <v>50465997</v>
      </c>
      <c r="C124">
        <v>50465980</v>
      </c>
      <c r="D124">
        <v>45925487</v>
      </c>
      <c r="E124">
        <v>30570983</v>
      </c>
      <c r="F124">
        <v>1</v>
      </c>
      <c r="G124">
        <v>30570983</v>
      </c>
      <c r="H124">
        <v>3</v>
      </c>
      <c r="I124" t="s">
        <v>430</v>
      </c>
      <c r="J124" t="s">
        <v>3</v>
      </c>
      <c r="K124" t="s">
        <v>438</v>
      </c>
      <c r="L124">
        <v>1354</v>
      </c>
      <c r="N124">
        <v>1010</v>
      </c>
      <c r="O124" t="s">
        <v>119</v>
      </c>
      <c r="P124" t="s">
        <v>119</v>
      </c>
      <c r="Q124">
        <v>1</v>
      </c>
      <c r="X124">
        <v>1</v>
      </c>
      <c r="Y124">
        <v>0</v>
      </c>
      <c r="Z124">
        <v>0</v>
      </c>
      <c r="AA124">
        <v>0</v>
      </c>
      <c r="AB124">
        <v>0</v>
      </c>
      <c r="AC124">
        <v>0</v>
      </c>
      <c r="AD124">
        <v>0</v>
      </c>
      <c r="AE124">
        <v>0</v>
      </c>
      <c r="AF124" t="s">
        <v>3</v>
      </c>
      <c r="AG124">
        <v>1</v>
      </c>
      <c r="AH124">
        <v>3</v>
      </c>
      <c r="AI124">
        <v>-1</v>
      </c>
      <c r="AJ124" t="s">
        <v>3</v>
      </c>
      <c r="AK124">
        <v>0</v>
      </c>
      <c r="AL124">
        <v>0</v>
      </c>
      <c r="AM124">
        <v>0</v>
      </c>
      <c r="AN124">
        <v>0</v>
      </c>
      <c r="AO124">
        <v>0</v>
      </c>
      <c r="AP124">
        <v>0</v>
      </c>
      <c r="AQ124">
        <v>0</v>
      </c>
      <c r="AR124">
        <v>0</v>
      </c>
    </row>
    <row r="125" spans="1:44" x14ac:dyDescent="0.2">
      <c r="A125">
        <f>ROW(Source!A143)</f>
        <v>143</v>
      </c>
      <c r="B125">
        <v>50465992</v>
      </c>
      <c r="C125">
        <v>50465980</v>
      </c>
      <c r="D125">
        <v>40404405</v>
      </c>
      <c r="E125">
        <v>30570983</v>
      </c>
      <c r="F125">
        <v>1</v>
      </c>
      <c r="G125">
        <v>30570983</v>
      </c>
      <c r="H125">
        <v>1</v>
      </c>
      <c r="I125" t="s">
        <v>348</v>
      </c>
      <c r="J125" t="s">
        <v>3</v>
      </c>
      <c r="K125" t="s">
        <v>349</v>
      </c>
      <c r="L125">
        <v>1191</v>
      </c>
      <c r="N125">
        <v>1013</v>
      </c>
      <c r="O125" t="s">
        <v>350</v>
      </c>
      <c r="P125" t="s">
        <v>350</v>
      </c>
      <c r="Q125">
        <v>1</v>
      </c>
      <c r="X125">
        <v>1.35</v>
      </c>
      <c r="Y125">
        <v>0</v>
      </c>
      <c r="Z125">
        <v>0</v>
      </c>
      <c r="AA125">
        <v>0</v>
      </c>
      <c r="AB125">
        <v>0</v>
      </c>
      <c r="AC125">
        <v>0</v>
      </c>
      <c r="AD125">
        <v>1</v>
      </c>
      <c r="AE125">
        <v>1</v>
      </c>
      <c r="AF125" t="s">
        <v>25</v>
      </c>
      <c r="AG125">
        <v>1.4850000000000003</v>
      </c>
      <c r="AH125">
        <v>3</v>
      </c>
      <c r="AI125">
        <v>-1</v>
      </c>
      <c r="AJ125" t="s">
        <v>3</v>
      </c>
      <c r="AK125">
        <v>0</v>
      </c>
      <c r="AL125">
        <v>0</v>
      </c>
      <c r="AM125">
        <v>0</v>
      </c>
      <c r="AN125">
        <v>0</v>
      </c>
      <c r="AO125">
        <v>0</v>
      </c>
      <c r="AP125">
        <v>0</v>
      </c>
      <c r="AQ125">
        <v>0</v>
      </c>
      <c r="AR125">
        <v>0</v>
      </c>
    </row>
    <row r="126" spans="1:44" x14ac:dyDescent="0.2">
      <c r="A126">
        <f>ROW(Source!A143)</f>
        <v>143</v>
      </c>
      <c r="B126">
        <v>50465993</v>
      </c>
      <c r="C126">
        <v>50465980</v>
      </c>
      <c r="D126">
        <v>46170867</v>
      </c>
      <c r="E126">
        <v>1</v>
      </c>
      <c r="F126">
        <v>1</v>
      </c>
      <c r="G126">
        <v>30570983</v>
      </c>
      <c r="H126">
        <v>2</v>
      </c>
      <c r="I126" t="s">
        <v>361</v>
      </c>
      <c r="J126" t="s">
        <v>362</v>
      </c>
      <c r="K126" t="s">
        <v>363</v>
      </c>
      <c r="L126">
        <v>1368</v>
      </c>
      <c r="N126">
        <v>1011</v>
      </c>
      <c r="O126" t="s">
        <v>360</v>
      </c>
      <c r="P126" t="s">
        <v>360</v>
      </c>
      <c r="Q126">
        <v>1</v>
      </c>
      <c r="X126">
        <v>0.01</v>
      </c>
      <c r="Y126">
        <v>0</v>
      </c>
      <c r="Z126">
        <v>83.1</v>
      </c>
      <c r="AA126">
        <v>12.62</v>
      </c>
      <c r="AB126">
        <v>0</v>
      </c>
      <c r="AC126">
        <v>0</v>
      </c>
      <c r="AD126">
        <v>1</v>
      </c>
      <c r="AE126">
        <v>0</v>
      </c>
      <c r="AF126" t="s">
        <v>25</v>
      </c>
      <c r="AG126">
        <v>1.1000000000000001E-2</v>
      </c>
      <c r="AH126">
        <v>3</v>
      </c>
      <c r="AI126">
        <v>-1</v>
      </c>
      <c r="AJ126" t="s">
        <v>3</v>
      </c>
      <c r="AK126">
        <v>0</v>
      </c>
      <c r="AL126">
        <v>0</v>
      </c>
      <c r="AM126">
        <v>0</v>
      </c>
      <c r="AN126">
        <v>0</v>
      </c>
      <c r="AO126">
        <v>0</v>
      </c>
      <c r="AP126">
        <v>0</v>
      </c>
      <c r="AQ126">
        <v>0</v>
      </c>
      <c r="AR126">
        <v>0</v>
      </c>
    </row>
    <row r="127" spans="1:44" x14ac:dyDescent="0.2">
      <c r="A127">
        <f>ROW(Source!A143)</f>
        <v>143</v>
      </c>
      <c r="B127">
        <v>50465994</v>
      </c>
      <c r="C127">
        <v>50465980</v>
      </c>
      <c r="D127">
        <v>46170944</v>
      </c>
      <c r="E127">
        <v>1</v>
      </c>
      <c r="F127">
        <v>1</v>
      </c>
      <c r="G127">
        <v>30570983</v>
      </c>
      <c r="H127">
        <v>2</v>
      </c>
      <c r="I127" t="s">
        <v>421</v>
      </c>
      <c r="J127" t="s">
        <v>422</v>
      </c>
      <c r="K127" t="s">
        <v>423</v>
      </c>
      <c r="L127">
        <v>1368</v>
      </c>
      <c r="N127">
        <v>1011</v>
      </c>
      <c r="O127" t="s">
        <v>360</v>
      </c>
      <c r="P127" t="s">
        <v>360</v>
      </c>
      <c r="Q127">
        <v>1</v>
      </c>
      <c r="X127">
        <v>0.17</v>
      </c>
      <c r="Y127">
        <v>0</v>
      </c>
      <c r="Z127">
        <v>0.47</v>
      </c>
      <c r="AA127">
        <v>0</v>
      </c>
      <c r="AB127">
        <v>0</v>
      </c>
      <c r="AC127">
        <v>0</v>
      </c>
      <c r="AD127">
        <v>1</v>
      </c>
      <c r="AE127">
        <v>0</v>
      </c>
      <c r="AF127" t="s">
        <v>25</v>
      </c>
      <c r="AG127">
        <v>0.18700000000000003</v>
      </c>
      <c r="AH127">
        <v>3</v>
      </c>
      <c r="AI127">
        <v>-1</v>
      </c>
      <c r="AJ127" t="s">
        <v>3</v>
      </c>
      <c r="AK127">
        <v>0</v>
      </c>
      <c r="AL127">
        <v>0</v>
      </c>
      <c r="AM127">
        <v>0</v>
      </c>
      <c r="AN127">
        <v>0</v>
      </c>
      <c r="AO127">
        <v>0</v>
      </c>
      <c r="AP127">
        <v>0</v>
      </c>
      <c r="AQ127">
        <v>0</v>
      </c>
      <c r="AR127">
        <v>0</v>
      </c>
    </row>
    <row r="128" spans="1:44" x14ac:dyDescent="0.2">
      <c r="A128">
        <f>ROW(Source!A143)</f>
        <v>143</v>
      </c>
      <c r="B128">
        <v>50465995</v>
      </c>
      <c r="C128">
        <v>50465980</v>
      </c>
      <c r="D128">
        <v>46137094</v>
      </c>
      <c r="E128">
        <v>1</v>
      </c>
      <c r="F128">
        <v>1</v>
      </c>
      <c r="G128">
        <v>30570983</v>
      </c>
      <c r="H128">
        <v>3</v>
      </c>
      <c r="I128" t="s">
        <v>432</v>
      </c>
      <c r="J128" t="s">
        <v>433</v>
      </c>
      <c r="K128" t="s">
        <v>434</v>
      </c>
      <c r="L128">
        <v>1348</v>
      </c>
      <c r="N128">
        <v>1009</v>
      </c>
      <c r="O128" t="s">
        <v>325</v>
      </c>
      <c r="P128" t="s">
        <v>325</v>
      </c>
      <c r="Q128">
        <v>1000</v>
      </c>
      <c r="X128">
        <v>3.0000000000000001E-5</v>
      </c>
      <c r="Y128">
        <v>14336.14</v>
      </c>
      <c r="Z128">
        <v>0</v>
      </c>
      <c r="AA128">
        <v>0</v>
      </c>
      <c r="AB128">
        <v>0</v>
      </c>
      <c r="AC128">
        <v>0</v>
      </c>
      <c r="AD128">
        <v>1</v>
      </c>
      <c r="AE128">
        <v>0</v>
      </c>
      <c r="AF128" t="s">
        <v>3</v>
      </c>
      <c r="AG128">
        <v>3.0000000000000001E-5</v>
      </c>
      <c r="AH128">
        <v>3</v>
      </c>
      <c r="AI128">
        <v>-1</v>
      </c>
      <c r="AJ128" t="s">
        <v>3</v>
      </c>
      <c r="AK128">
        <v>0</v>
      </c>
      <c r="AL128">
        <v>0</v>
      </c>
      <c r="AM128">
        <v>0</v>
      </c>
      <c r="AN128">
        <v>0</v>
      </c>
      <c r="AO128">
        <v>0</v>
      </c>
      <c r="AP128">
        <v>0</v>
      </c>
      <c r="AQ128">
        <v>0</v>
      </c>
      <c r="AR128">
        <v>0</v>
      </c>
    </row>
    <row r="129" spans="1:44" x14ac:dyDescent="0.2">
      <c r="A129">
        <f>ROW(Source!A143)</f>
        <v>143</v>
      </c>
      <c r="B129">
        <v>50465996</v>
      </c>
      <c r="C129">
        <v>50465980</v>
      </c>
      <c r="D129">
        <v>46136399</v>
      </c>
      <c r="E129">
        <v>1</v>
      </c>
      <c r="F129">
        <v>1</v>
      </c>
      <c r="G129">
        <v>30570983</v>
      </c>
      <c r="H129">
        <v>3</v>
      </c>
      <c r="I129" t="s">
        <v>435</v>
      </c>
      <c r="J129" t="s">
        <v>436</v>
      </c>
      <c r="K129" t="s">
        <v>437</v>
      </c>
      <c r="L129">
        <v>1348</v>
      </c>
      <c r="N129">
        <v>1009</v>
      </c>
      <c r="O129" t="s">
        <v>325</v>
      </c>
      <c r="P129" t="s">
        <v>325</v>
      </c>
      <c r="Q129">
        <v>1000</v>
      </c>
      <c r="X129">
        <v>1.0000000000000001E-5</v>
      </c>
      <c r="Y129">
        <v>78563.86</v>
      </c>
      <c r="Z129">
        <v>0</v>
      </c>
      <c r="AA129">
        <v>0</v>
      </c>
      <c r="AB129">
        <v>0</v>
      </c>
      <c r="AC129">
        <v>0</v>
      </c>
      <c r="AD129">
        <v>1</v>
      </c>
      <c r="AE129">
        <v>0</v>
      </c>
      <c r="AF129" t="s">
        <v>3</v>
      </c>
      <c r="AG129">
        <v>1.0000000000000001E-5</v>
      </c>
      <c r="AH129">
        <v>3</v>
      </c>
      <c r="AI129">
        <v>-1</v>
      </c>
      <c r="AJ129" t="s">
        <v>3</v>
      </c>
      <c r="AK129">
        <v>0</v>
      </c>
      <c r="AL129">
        <v>0</v>
      </c>
      <c r="AM129">
        <v>0</v>
      </c>
      <c r="AN129">
        <v>0</v>
      </c>
      <c r="AO129">
        <v>0</v>
      </c>
      <c r="AP129">
        <v>0</v>
      </c>
      <c r="AQ129">
        <v>0</v>
      </c>
      <c r="AR129">
        <v>0</v>
      </c>
    </row>
    <row r="130" spans="1:44" x14ac:dyDescent="0.2">
      <c r="A130">
        <f>ROW(Source!A143)</f>
        <v>143</v>
      </c>
      <c r="B130">
        <v>50465997</v>
      </c>
      <c r="C130">
        <v>50465980</v>
      </c>
      <c r="D130">
        <v>45925487</v>
      </c>
      <c r="E130">
        <v>30570983</v>
      </c>
      <c r="F130">
        <v>1</v>
      </c>
      <c r="G130">
        <v>30570983</v>
      </c>
      <c r="H130">
        <v>3</v>
      </c>
      <c r="I130" t="s">
        <v>430</v>
      </c>
      <c r="J130" t="s">
        <v>3</v>
      </c>
      <c r="K130" t="s">
        <v>438</v>
      </c>
      <c r="L130">
        <v>1354</v>
      </c>
      <c r="N130">
        <v>1010</v>
      </c>
      <c r="O130" t="s">
        <v>119</v>
      </c>
      <c r="P130" t="s">
        <v>119</v>
      </c>
      <c r="Q130">
        <v>1</v>
      </c>
      <c r="X130">
        <v>1</v>
      </c>
      <c r="Y130">
        <v>0</v>
      </c>
      <c r="Z130">
        <v>0</v>
      </c>
      <c r="AA130">
        <v>0</v>
      </c>
      <c r="AB130">
        <v>0</v>
      </c>
      <c r="AC130">
        <v>0</v>
      </c>
      <c r="AD130">
        <v>0</v>
      </c>
      <c r="AE130">
        <v>0</v>
      </c>
      <c r="AF130" t="s">
        <v>3</v>
      </c>
      <c r="AG130">
        <v>1</v>
      </c>
      <c r="AH130">
        <v>3</v>
      </c>
      <c r="AI130">
        <v>-1</v>
      </c>
      <c r="AJ130" t="s">
        <v>3</v>
      </c>
      <c r="AK130">
        <v>0</v>
      </c>
      <c r="AL130">
        <v>0</v>
      </c>
      <c r="AM130">
        <v>0</v>
      </c>
      <c r="AN130">
        <v>0</v>
      </c>
      <c r="AO130">
        <v>0</v>
      </c>
      <c r="AP130">
        <v>0</v>
      </c>
      <c r="AQ130">
        <v>0</v>
      </c>
      <c r="AR130">
        <v>0</v>
      </c>
    </row>
    <row r="131" spans="1:44" x14ac:dyDescent="0.2">
      <c r="A131">
        <f>ROW(Source!A148)</f>
        <v>148</v>
      </c>
      <c r="B131">
        <v>50466005</v>
      </c>
      <c r="C131">
        <v>50466002</v>
      </c>
      <c r="D131">
        <v>40404405</v>
      </c>
      <c r="E131">
        <v>30570983</v>
      </c>
      <c r="F131">
        <v>1</v>
      </c>
      <c r="G131">
        <v>30570983</v>
      </c>
      <c r="H131">
        <v>1</v>
      </c>
      <c r="I131" t="s">
        <v>348</v>
      </c>
      <c r="J131" t="s">
        <v>3</v>
      </c>
      <c r="K131" t="s">
        <v>349</v>
      </c>
      <c r="L131">
        <v>1191</v>
      </c>
      <c r="N131">
        <v>1013</v>
      </c>
      <c r="O131" t="s">
        <v>350</v>
      </c>
      <c r="P131" t="s">
        <v>350</v>
      </c>
      <c r="Q131">
        <v>1</v>
      </c>
      <c r="X131">
        <v>23</v>
      </c>
      <c r="Y131">
        <v>0</v>
      </c>
      <c r="Z131">
        <v>0</v>
      </c>
      <c r="AA131">
        <v>0</v>
      </c>
      <c r="AB131">
        <v>0</v>
      </c>
      <c r="AC131">
        <v>0</v>
      </c>
      <c r="AD131">
        <v>1</v>
      </c>
      <c r="AE131">
        <v>1</v>
      </c>
      <c r="AF131" t="s">
        <v>25</v>
      </c>
      <c r="AG131">
        <v>25.3</v>
      </c>
      <c r="AH131">
        <v>3</v>
      </c>
      <c r="AI131">
        <v>-1</v>
      </c>
      <c r="AJ131" t="s">
        <v>3</v>
      </c>
      <c r="AK131">
        <v>0</v>
      </c>
      <c r="AL131">
        <v>0</v>
      </c>
      <c r="AM131">
        <v>0</v>
      </c>
      <c r="AN131">
        <v>0</v>
      </c>
      <c r="AO131">
        <v>0</v>
      </c>
      <c r="AP131">
        <v>0</v>
      </c>
      <c r="AQ131">
        <v>0</v>
      </c>
      <c r="AR131">
        <v>0</v>
      </c>
    </row>
    <row r="132" spans="1:44" x14ac:dyDescent="0.2">
      <c r="A132">
        <f>ROW(Source!A149)</f>
        <v>149</v>
      </c>
      <c r="B132">
        <v>50466005</v>
      </c>
      <c r="C132">
        <v>50466002</v>
      </c>
      <c r="D132">
        <v>40404405</v>
      </c>
      <c r="E132">
        <v>30570983</v>
      </c>
      <c r="F132">
        <v>1</v>
      </c>
      <c r="G132">
        <v>30570983</v>
      </c>
      <c r="H132">
        <v>1</v>
      </c>
      <c r="I132" t="s">
        <v>348</v>
      </c>
      <c r="J132" t="s">
        <v>3</v>
      </c>
      <c r="K132" t="s">
        <v>349</v>
      </c>
      <c r="L132">
        <v>1191</v>
      </c>
      <c r="N132">
        <v>1013</v>
      </c>
      <c r="O132" t="s">
        <v>350</v>
      </c>
      <c r="P132" t="s">
        <v>350</v>
      </c>
      <c r="Q132">
        <v>1</v>
      </c>
      <c r="X132">
        <v>23</v>
      </c>
      <c r="Y132">
        <v>0</v>
      </c>
      <c r="Z132">
        <v>0</v>
      </c>
      <c r="AA132">
        <v>0</v>
      </c>
      <c r="AB132">
        <v>0</v>
      </c>
      <c r="AC132">
        <v>0</v>
      </c>
      <c r="AD132">
        <v>1</v>
      </c>
      <c r="AE132">
        <v>1</v>
      </c>
      <c r="AF132" t="s">
        <v>25</v>
      </c>
      <c r="AG132">
        <v>25.3</v>
      </c>
      <c r="AH132">
        <v>3</v>
      </c>
      <c r="AI132">
        <v>-1</v>
      </c>
      <c r="AJ132" t="s">
        <v>3</v>
      </c>
      <c r="AK132">
        <v>0</v>
      </c>
      <c r="AL132">
        <v>0</v>
      </c>
      <c r="AM132">
        <v>0</v>
      </c>
      <c r="AN132">
        <v>0</v>
      </c>
      <c r="AO132">
        <v>0</v>
      </c>
      <c r="AP132">
        <v>0</v>
      </c>
      <c r="AQ132">
        <v>0</v>
      </c>
      <c r="AR132">
        <v>0</v>
      </c>
    </row>
    <row r="133" spans="1:44" x14ac:dyDescent="0.2">
      <c r="A133">
        <f>ROW(Source!A152)</f>
        <v>152</v>
      </c>
      <c r="B133">
        <v>50466011</v>
      </c>
      <c r="C133">
        <v>50466008</v>
      </c>
      <c r="D133">
        <v>40404405</v>
      </c>
      <c r="E133">
        <v>30570983</v>
      </c>
      <c r="F133">
        <v>1</v>
      </c>
      <c r="G133">
        <v>30570983</v>
      </c>
      <c r="H133">
        <v>1</v>
      </c>
      <c r="I133" t="s">
        <v>348</v>
      </c>
      <c r="J133" t="s">
        <v>3</v>
      </c>
      <c r="K133" t="s">
        <v>349</v>
      </c>
      <c r="L133">
        <v>1191</v>
      </c>
      <c r="N133">
        <v>1013</v>
      </c>
      <c r="O133" t="s">
        <v>350</v>
      </c>
      <c r="P133" t="s">
        <v>350</v>
      </c>
      <c r="Q133">
        <v>1</v>
      </c>
      <c r="X133">
        <v>0.98</v>
      </c>
      <c r="Y133">
        <v>0</v>
      </c>
      <c r="Z133">
        <v>0</v>
      </c>
      <c r="AA133">
        <v>0</v>
      </c>
      <c r="AB133">
        <v>0</v>
      </c>
      <c r="AC133">
        <v>0</v>
      </c>
      <c r="AD133">
        <v>1</v>
      </c>
      <c r="AE133">
        <v>1</v>
      </c>
      <c r="AF133" t="s">
        <v>25</v>
      </c>
      <c r="AG133">
        <v>1.0780000000000001</v>
      </c>
      <c r="AH133">
        <v>3</v>
      </c>
      <c r="AI133">
        <v>-1</v>
      </c>
      <c r="AJ133" t="s">
        <v>3</v>
      </c>
      <c r="AK133">
        <v>0</v>
      </c>
      <c r="AL133">
        <v>0</v>
      </c>
      <c r="AM133">
        <v>0</v>
      </c>
      <c r="AN133">
        <v>0</v>
      </c>
      <c r="AO133">
        <v>0</v>
      </c>
      <c r="AP133">
        <v>0</v>
      </c>
      <c r="AQ133">
        <v>0</v>
      </c>
      <c r="AR133">
        <v>0</v>
      </c>
    </row>
    <row r="134" spans="1:44" x14ac:dyDescent="0.2">
      <c r="A134">
        <f>ROW(Source!A153)</f>
        <v>153</v>
      </c>
      <c r="B134">
        <v>50466011</v>
      </c>
      <c r="C134">
        <v>50466008</v>
      </c>
      <c r="D134">
        <v>40404405</v>
      </c>
      <c r="E134">
        <v>30570983</v>
      </c>
      <c r="F134">
        <v>1</v>
      </c>
      <c r="G134">
        <v>30570983</v>
      </c>
      <c r="H134">
        <v>1</v>
      </c>
      <c r="I134" t="s">
        <v>348</v>
      </c>
      <c r="J134" t="s">
        <v>3</v>
      </c>
      <c r="K134" t="s">
        <v>349</v>
      </c>
      <c r="L134">
        <v>1191</v>
      </c>
      <c r="N134">
        <v>1013</v>
      </c>
      <c r="O134" t="s">
        <v>350</v>
      </c>
      <c r="P134" t="s">
        <v>350</v>
      </c>
      <c r="Q134">
        <v>1</v>
      </c>
      <c r="X134">
        <v>0.98</v>
      </c>
      <c r="Y134">
        <v>0</v>
      </c>
      <c r="Z134">
        <v>0</v>
      </c>
      <c r="AA134">
        <v>0</v>
      </c>
      <c r="AB134">
        <v>0</v>
      </c>
      <c r="AC134">
        <v>0</v>
      </c>
      <c r="AD134">
        <v>1</v>
      </c>
      <c r="AE134">
        <v>1</v>
      </c>
      <c r="AF134" t="s">
        <v>25</v>
      </c>
      <c r="AG134">
        <v>1.0780000000000001</v>
      </c>
      <c r="AH134">
        <v>3</v>
      </c>
      <c r="AI134">
        <v>-1</v>
      </c>
      <c r="AJ134" t="s">
        <v>3</v>
      </c>
      <c r="AK134">
        <v>0</v>
      </c>
      <c r="AL134">
        <v>0</v>
      </c>
      <c r="AM134">
        <v>0</v>
      </c>
      <c r="AN134">
        <v>0</v>
      </c>
      <c r="AO134">
        <v>0</v>
      </c>
      <c r="AP134">
        <v>0</v>
      </c>
      <c r="AQ134">
        <v>0</v>
      </c>
      <c r="AR134">
        <v>0</v>
      </c>
    </row>
    <row r="135" spans="1:44" x14ac:dyDescent="0.2">
      <c r="A135">
        <f>ROW(Source!A156)</f>
        <v>156</v>
      </c>
      <c r="B135">
        <v>50466020</v>
      </c>
      <c r="C135">
        <v>50466014</v>
      </c>
      <c r="D135">
        <v>40404405</v>
      </c>
      <c r="E135">
        <v>30570983</v>
      </c>
      <c r="F135">
        <v>1</v>
      </c>
      <c r="G135">
        <v>30570983</v>
      </c>
      <c r="H135">
        <v>1</v>
      </c>
      <c r="I135" t="s">
        <v>348</v>
      </c>
      <c r="J135" t="s">
        <v>3</v>
      </c>
      <c r="K135" t="s">
        <v>349</v>
      </c>
      <c r="L135">
        <v>1191</v>
      </c>
      <c r="N135">
        <v>1013</v>
      </c>
      <c r="O135" t="s">
        <v>350</v>
      </c>
      <c r="P135" t="s">
        <v>350</v>
      </c>
      <c r="Q135">
        <v>1</v>
      </c>
      <c r="X135">
        <v>1.03</v>
      </c>
      <c r="Y135">
        <v>0</v>
      </c>
      <c r="Z135">
        <v>0</v>
      </c>
      <c r="AA135">
        <v>0</v>
      </c>
      <c r="AB135">
        <v>0</v>
      </c>
      <c r="AC135">
        <v>0</v>
      </c>
      <c r="AD135">
        <v>1</v>
      </c>
      <c r="AE135">
        <v>1</v>
      </c>
      <c r="AF135" t="s">
        <v>25</v>
      </c>
      <c r="AG135">
        <v>1.1330000000000002</v>
      </c>
      <c r="AH135">
        <v>3</v>
      </c>
      <c r="AI135">
        <v>-1</v>
      </c>
      <c r="AJ135" t="s">
        <v>3</v>
      </c>
      <c r="AK135">
        <v>0</v>
      </c>
      <c r="AL135">
        <v>0</v>
      </c>
      <c r="AM135">
        <v>0</v>
      </c>
      <c r="AN135">
        <v>0</v>
      </c>
      <c r="AO135">
        <v>0</v>
      </c>
      <c r="AP135">
        <v>0</v>
      </c>
      <c r="AQ135">
        <v>0</v>
      </c>
      <c r="AR135">
        <v>0</v>
      </c>
    </row>
    <row r="136" spans="1:44" x14ac:dyDescent="0.2">
      <c r="A136">
        <f>ROW(Source!A156)</f>
        <v>156</v>
      </c>
      <c r="B136">
        <v>50466021</v>
      </c>
      <c r="C136">
        <v>50466014</v>
      </c>
      <c r="D136">
        <v>46170867</v>
      </c>
      <c r="E136">
        <v>1</v>
      </c>
      <c r="F136">
        <v>1</v>
      </c>
      <c r="G136">
        <v>30570983</v>
      </c>
      <c r="H136">
        <v>2</v>
      </c>
      <c r="I136" t="s">
        <v>361</v>
      </c>
      <c r="J136" t="s">
        <v>362</v>
      </c>
      <c r="K136" t="s">
        <v>363</v>
      </c>
      <c r="L136">
        <v>1368</v>
      </c>
      <c r="N136">
        <v>1011</v>
      </c>
      <c r="O136" t="s">
        <v>360</v>
      </c>
      <c r="P136" t="s">
        <v>360</v>
      </c>
      <c r="Q136">
        <v>1</v>
      </c>
      <c r="X136">
        <v>6.0000000000000001E-3</v>
      </c>
      <c r="Y136">
        <v>0</v>
      </c>
      <c r="Z136">
        <v>83.1</v>
      </c>
      <c r="AA136">
        <v>12.62</v>
      </c>
      <c r="AB136">
        <v>0</v>
      </c>
      <c r="AC136">
        <v>0</v>
      </c>
      <c r="AD136">
        <v>1</v>
      </c>
      <c r="AE136">
        <v>0</v>
      </c>
      <c r="AF136" t="s">
        <v>25</v>
      </c>
      <c r="AG136">
        <v>6.6000000000000008E-3</v>
      </c>
      <c r="AH136">
        <v>3</v>
      </c>
      <c r="AI136">
        <v>-1</v>
      </c>
      <c r="AJ136" t="s">
        <v>3</v>
      </c>
      <c r="AK136">
        <v>0</v>
      </c>
      <c r="AL136">
        <v>0</v>
      </c>
      <c r="AM136">
        <v>0</v>
      </c>
      <c r="AN136">
        <v>0</v>
      </c>
      <c r="AO136">
        <v>0</v>
      </c>
      <c r="AP136">
        <v>0</v>
      </c>
      <c r="AQ136">
        <v>0</v>
      </c>
      <c r="AR136">
        <v>0</v>
      </c>
    </row>
    <row r="137" spans="1:44" x14ac:dyDescent="0.2">
      <c r="A137">
        <f>ROW(Source!A156)</f>
        <v>156</v>
      </c>
      <c r="B137">
        <v>50466022</v>
      </c>
      <c r="C137">
        <v>50466014</v>
      </c>
      <c r="D137">
        <v>45924961</v>
      </c>
      <c r="E137">
        <v>30570983</v>
      </c>
      <c r="F137">
        <v>1</v>
      </c>
      <c r="G137">
        <v>30570983</v>
      </c>
      <c r="H137">
        <v>3</v>
      </c>
      <c r="I137" t="s">
        <v>439</v>
      </c>
      <c r="J137" t="s">
        <v>3</v>
      </c>
      <c r="K137" t="s">
        <v>440</v>
      </c>
      <c r="L137">
        <v>1354</v>
      </c>
      <c r="N137">
        <v>1010</v>
      </c>
      <c r="O137" t="s">
        <v>119</v>
      </c>
      <c r="P137" t="s">
        <v>119</v>
      </c>
      <c r="Q137">
        <v>1</v>
      </c>
      <c r="X137">
        <v>1</v>
      </c>
      <c r="Y137">
        <v>0</v>
      </c>
      <c r="Z137">
        <v>0</v>
      </c>
      <c r="AA137">
        <v>0</v>
      </c>
      <c r="AB137">
        <v>0</v>
      </c>
      <c r="AC137">
        <v>0</v>
      </c>
      <c r="AD137">
        <v>0</v>
      </c>
      <c r="AE137">
        <v>0</v>
      </c>
      <c r="AF137" t="s">
        <v>3</v>
      </c>
      <c r="AG137">
        <v>1</v>
      </c>
      <c r="AH137">
        <v>3</v>
      </c>
      <c r="AI137">
        <v>-1</v>
      </c>
      <c r="AJ137" t="s">
        <v>3</v>
      </c>
      <c r="AK137">
        <v>0</v>
      </c>
      <c r="AL137">
        <v>0</v>
      </c>
      <c r="AM137">
        <v>0</v>
      </c>
      <c r="AN137">
        <v>0</v>
      </c>
      <c r="AO137">
        <v>0</v>
      </c>
      <c r="AP137">
        <v>0</v>
      </c>
      <c r="AQ137">
        <v>0</v>
      </c>
      <c r="AR137">
        <v>0</v>
      </c>
    </row>
    <row r="138" spans="1:44" x14ac:dyDescent="0.2">
      <c r="A138">
        <f>ROW(Source!A157)</f>
        <v>157</v>
      </c>
      <c r="B138">
        <v>50466020</v>
      </c>
      <c r="C138">
        <v>50466014</v>
      </c>
      <c r="D138">
        <v>40404405</v>
      </c>
      <c r="E138">
        <v>30570983</v>
      </c>
      <c r="F138">
        <v>1</v>
      </c>
      <c r="G138">
        <v>30570983</v>
      </c>
      <c r="H138">
        <v>1</v>
      </c>
      <c r="I138" t="s">
        <v>348</v>
      </c>
      <c r="J138" t="s">
        <v>3</v>
      </c>
      <c r="K138" t="s">
        <v>349</v>
      </c>
      <c r="L138">
        <v>1191</v>
      </c>
      <c r="N138">
        <v>1013</v>
      </c>
      <c r="O138" t="s">
        <v>350</v>
      </c>
      <c r="P138" t="s">
        <v>350</v>
      </c>
      <c r="Q138">
        <v>1</v>
      </c>
      <c r="X138">
        <v>1.03</v>
      </c>
      <c r="Y138">
        <v>0</v>
      </c>
      <c r="Z138">
        <v>0</v>
      </c>
      <c r="AA138">
        <v>0</v>
      </c>
      <c r="AB138">
        <v>0</v>
      </c>
      <c r="AC138">
        <v>0</v>
      </c>
      <c r="AD138">
        <v>1</v>
      </c>
      <c r="AE138">
        <v>1</v>
      </c>
      <c r="AF138" t="s">
        <v>25</v>
      </c>
      <c r="AG138">
        <v>1.1330000000000002</v>
      </c>
      <c r="AH138">
        <v>3</v>
      </c>
      <c r="AI138">
        <v>-1</v>
      </c>
      <c r="AJ138" t="s">
        <v>3</v>
      </c>
      <c r="AK138">
        <v>0</v>
      </c>
      <c r="AL138">
        <v>0</v>
      </c>
      <c r="AM138">
        <v>0</v>
      </c>
      <c r="AN138">
        <v>0</v>
      </c>
      <c r="AO138">
        <v>0</v>
      </c>
      <c r="AP138">
        <v>0</v>
      </c>
      <c r="AQ138">
        <v>0</v>
      </c>
      <c r="AR138">
        <v>0</v>
      </c>
    </row>
    <row r="139" spans="1:44" x14ac:dyDescent="0.2">
      <c r="A139">
        <f>ROW(Source!A157)</f>
        <v>157</v>
      </c>
      <c r="B139">
        <v>50466021</v>
      </c>
      <c r="C139">
        <v>50466014</v>
      </c>
      <c r="D139">
        <v>46170867</v>
      </c>
      <c r="E139">
        <v>1</v>
      </c>
      <c r="F139">
        <v>1</v>
      </c>
      <c r="G139">
        <v>30570983</v>
      </c>
      <c r="H139">
        <v>2</v>
      </c>
      <c r="I139" t="s">
        <v>361</v>
      </c>
      <c r="J139" t="s">
        <v>362</v>
      </c>
      <c r="K139" t="s">
        <v>363</v>
      </c>
      <c r="L139">
        <v>1368</v>
      </c>
      <c r="N139">
        <v>1011</v>
      </c>
      <c r="O139" t="s">
        <v>360</v>
      </c>
      <c r="P139" t="s">
        <v>360</v>
      </c>
      <c r="Q139">
        <v>1</v>
      </c>
      <c r="X139">
        <v>6.0000000000000001E-3</v>
      </c>
      <c r="Y139">
        <v>0</v>
      </c>
      <c r="Z139">
        <v>83.1</v>
      </c>
      <c r="AA139">
        <v>12.62</v>
      </c>
      <c r="AB139">
        <v>0</v>
      </c>
      <c r="AC139">
        <v>0</v>
      </c>
      <c r="AD139">
        <v>1</v>
      </c>
      <c r="AE139">
        <v>0</v>
      </c>
      <c r="AF139" t="s">
        <v>25</v>
      </c>
      <c r="AG139">
        <v>6.6000000000000008E-3</v>
      </c>
      <c r="AH139">
        <v>3</v>
      </c>
      <c r="AI139">
        <v>-1</v>
      </c>
      <c r="AJ139" t="s">
        <v>3</v>
      </c>
      <c r="AK139">
        <v>0</v>
      </c>
      <c r="AL139">
        <v>0</v>
      </c>
      <c r="AM139">
        <v>0</v>
      </c>
      <c r="AN139">
        <v>0</v>
      </c>
      <c r="AO139">
        <v>0</v>
      </c>
      <c r="AP139">
        <v>0</v>
      </c>
      <c r="AQ139">
        <v>0</v>
      </c>
      <c r="AR139">
        <v>0</v>
      </c>
    </row>
    <row r="140" spans="1:44" x14ac:dyDescent="0.2">
      <c r="A140">
        <f>ROW(Source!A157)</f>
        <v>157</v>
      </c>
      <c r="B140">
        <v>50466022</v>
      </c>
      <c r="C140">
        <v>50466014</v>
      </c>
      <c r="D140">
        <v>45924961</v>
      </c>
      <c r="E140">
        <v>30570983</v>
      </c>
      <c r="F140">
        <v>1</v>
      </c>
      <c r="G140">
        <v>30570983</v>
      </c>
      <c r="H140">
        <v>3</v>
      </c>
      <c r="I140" t="s">
        <v>439</v>
      </c>
      <c r="J140" t="s">
        <v>3</v>
      </c>
      <c r="K140" t="s">
        <v>440</v>
      </c>
      <c r="L140">
        <v>1354</v>
      </c>
      <c r="N140">
        <v>1010</v>
      </c>
      <c r="O140" t="s">
        <v>119</v>
      </c>
      <c r="P140" t="s">
        <v>119</v>
      </c>
      <c r="Q140">
        <v>1</v>
      </c>
      <c r="X140">
        <v>1</v>
      </c>
      <c r="Y140">
        <v>0</v>
      </c>
      <c r="Z140">
        <v>0</v>
      </c>
      <c r="AA140">
        <v>0</v>
      </c>
      <c r="AB140">
        <v>0</v>
      </c>
      <c r="AC140">
        <v>0</v>
      </c>
      <c r="AD140">
        <v>0</v>
      </c>
      <c r="AE140">
        <v>0</v>
      </c>
      <c r="AF140" t="s">
        <v>3</v>
      </c>
      <c r="AG140">
        <v>1</v>
      </c>
      <c r="AH140">
        <v>3</v>
      </c>
      <c r="AI140">
        <v>-1</v>
      </c>
      <c r="AJ140" t="s">
        <v>3</v>
      </c>
      <c r="AK140">
        <v>0</v>
      </c>
      <c r="AL140">
        <v>0</v>
      </c>
      <c r="AM140">
        <v>0</v>
      </c>
      <c r="AN140">
        <v>0</v>
      </c>
      <c r="AO140">
        <v>0</v>
      </c>
      <c r="AP140">
        <v>0</v>
      </c>
      <c r="AQ140">
        <v>0</v>
      </c>
      <c r="AR140">
        <v>0</v>
      </c>
    </row>
    <row r="141" spans="1:44" x14ac:dyDescent="0.2">
      <c r="A141">
        <f>ROW(Source!A160)</f>
        <v>160</v>
      </c>
      <c r="B141">
        <v>50466031</v>
      </c>
      <c r="C141">
        <v>50466025</v>
      </c>
      <c r="D141">
        <v>40404405</v>
      </c>
      <c r="E141">
        <v>30570983</v>
      </c>
      <c r="F141">
        <v>1</v>
      </c>
      <c r="G141">
        <v>30570983</v>
      </c>
      <c r="H141">
        <v>1</v>
      </c>
      <c r="I141" t="s">
        <v>348</v>
      </c>
      <c r="J141" t="s">
        <v>3</v>
      </c>
      <c r="K141" t="s">
        <v>349</v>
      </c>
      <c r="L141">
        <v>1191</v>
      </c>
      <c r="N141">
        <v>1013</v>
      </c>
      <c r="O141" t="s">
        <v>350</v>
      </c>
      <c r="P141" t="s">
        <v>350</v>
      </c>
      <c r="Q141">
        <v>1</v>
      </c>
      <c r="X141">
        <v>1.03</v>
      </c>
      <c r="Y141">
        <v>0</v>
      </c>
      <c r="Z141">
        <v>0</v>
      </c>
      <c r="AA141">
        <v>0</v>
      </c>
      <c r="AB141">
        <v>0</v>
      </c>
      <c r="AC141">
        <v>0</v>
      </c>
      <c r="AD141">
        <v>1</v>
      </c>
      <c r="AE141">
        <v>1</v>
      </c>
      <c r="AF141" t="s">
        <v>25</v>
      </c>
      <c r="AG141">
        <v>1.1330000000000002</v>
      </c>
      <c r="AH141">
        <v>3</v>
      </c>
      <c r="AI141">
        <v>-1</v>
      </c>
      <c r="AJ141" t="s">
        <v>3</v>
      </c>
      <c r="AK141">
        <v>0</v>
      </c>
      <c r="AL141">
        <v>0</v>
      </c>
      <c r="AM141">
        <v>0</v>
      </c>
      <c r="AN141">
        <v>0</v>
      </c>
      <c r="AO141">
        <v>0</v>
      </c>
      <c r="AP141">
        <v>0</v>
      </c>
      <c r="AQ141">
        <v>0</v>
      </c>
      <c r="AR141">
        <v>0</v>
      </c>
    </row>
    <row r="142" spans="1:44" x14ac:dyDescent="0.2">
      <c r="A142">
        <f>ROW(Source!A160)</f>
        <v>160</v>
      </c>
      <c r="B142">
        <v>50466032</v>
      </c>
      <c r="C142">
        <v>50466025</v>
      </c>
      <c r="D142">
        <v>46170867</v>
      </c>
      <c r="E142">
        <v>1</v>
      </c>
      <c r="F142">
        <v>1</v>
      </c>
      <c r="G142">
        <v>30570983</v>
      </c>
      <c r="H142">
        <v>2</v>
      </c>
      <c r="I142" t="s">
        <v>361</v>
      </c>
      <c r="J142" t="s">
        <v>362</v>
      </c>
      <c r="K142" t="s">
        <v>363</v>
      </c>
      <c r="L142">
        <v>1368</v>
      </c>
      <c r="N142">
        <v>1011</v>
      </c>
      <c r="O142" t="s">
        <v>360</v>
      </c>
      <c r="P142" t="s">
        <v>360</v>
      </c>
      <c r="Q142">
        <v>1</v>
      </c>
      <c r="X142">
        <v>6.0000000000000001E-3</v>
      </c>
      <c r="Y142">
        <v>0</v>
      </c>
      <c r="Z142">
        <v>83.1</v>
      </c>
      <c r="AA142">
        <v>12.62</v>
      </c>
      <c r="AB142">
        <v>0</v>
      </c>
      <c r="AC142">
        <v>0</v>
      </c>
      <c r="AD142">
        <v>1</v>
      </c>
      <c r="AE142">
        <v>0</v>
      </c>
      <c r="AF142" t="s">
        <v>25</v>
      </c>
      <c r="AG142">
        <v>6.6000000000000008E-3</v>
      </c>
      <c r="AH142">
        <v>3</v>
      </c>
      <c r="AI142">
        <v>-1</v>
      </c>
      <c r="AJ142" t="s">
        <v>3</v>
      </c>
      <c r="AK142">
        <v>0</v>
      </c>
      <c r="AL142">
        <v>0</v>
      </c>
      <c r="AM142">
        <v>0</v>
      </c>
      <c r="AN142">
        <v>0</v>
      </c>
      <c r="AO142">
        <v>0</v>
      </c>
      <c r="AP142">
        <v>0</v>
      </c>
      <c r="AQ142">
        <v>0</v>
      </c>
      <c r="AR142">
        <v>0</v>
      </c>
    </row>
    <row r="143" spans="1:44" x14ac:dyDescent="0.2">
      <c r="A143">
        <f>ROW(Source!A160)</f>
        <v>160</v>
      </c>
      <c r="B143">
        <v>50466033</v>
      </c>
      <c r="C143">
        <v>50466025</v>
      </c>
      <c r="D143">
        <v>45924961</v>
      </c>
      <c r="E143">
        <v>30570983</v>
      </c>
      <c r="F143">
        <v>1</v>
      </c>
      <c r="G143">
        <v>30570983</v>
      </c>
      <c r="H143">
        <v>3</v>
      </c>
      <c r="I143" t="s">
        <v>439</v>
      </c>
      <c r="J143" t="s">
        <v>3</v>
      </c>
      <c r="K143" t="s">
        <v>440</v>
      </c>
      <c r="L143">
        <v>1354</v>
      </c>
      <c r="N143">
        <v>1010</v>
      </c>
      <c r="O143" t="s">
        <v>119</v>
      </c>
      <c r="P143" t="s">
        <v>119</v>
      </c>
      <c r="Q143">
        <v>1</v>
      </c>
      <c r="X143">
        <v>1</v>
      </c>
      <c r="Y143">
        <v>0</v>
      </c>
      <c r="Z143">
        <v>0</v>
      </c>
      <c r="AA143">
        <v>0</v>
      </c>
      <c r="AB143">
        <v>0</v>
      </c>
      <c r="AC143">
        <v>0</v>
      </c>
      <c r="AD143">
        <v>0</v>
      </c>
      <c r="AE143">
        <v>0</v>
      </c>
      <c r="AF143" t="s">
        <v>3</v>
      </c>
      <c r="AG143">
        <v>1</v>
      </c>
      <c r="AH143">
        <v>3</v>
      </c>
      <c r="AI143">
        <v>-1</v>
      </c>
      <c r="AJ143" t="s">
        <v>3</v>
      </c>
      <c r="AK143">
        <v>0</v>
      </c>
      <c r="AL143">
        <v>0</v>
      </c>
      <c r="AM143">
        <v>0</v>
      </c>
      <c r="AN143">
        <v>0</v>
      </c>
      <c r="AO143">
        <v>0</v>
      </c>
      <c r="AP143">
        <v>0</v>
      </c>
      <c r="AQ143">
        <v>0</v>
      </c>
      <c r="AR143">
        <v>0</v>
      </c>
    </row>
    <row r="144" spans="1:44" x14ac:dyDescent="0.2">
      <c r="A144">
        <f>ROW(Source!A161)</f>
        <v>161</v>
      </c>
      <c r="B144">
        <v>50466031</v>
      </c>
      <c r="C144">
        <v>50466025</v>
      </c>
      <c r="D144">
        <v>40404405</v>
      </c>
      <c r="E144">
        <v>30570983</v>
      </c>
      <c r="F144">
        <v>1</v>
      </c>
      <c r="G144">
        <v>30570983</v>
      </c>
      <c r="H144">
        <v>1</v>
      </c>
      <c r="I144" t="s">
        <v>348</v>
      </c>
      <c r="J144" t="s">
        <v>3</v>
      </c>
      <c r="K144" t="s">
        <v>349</v>
      </c>
      <c r="L144">
        <v>1191</v>
      </c>
      <c r="N144">
        <v>1013</v>
      </c>
      <c r="O144" t="s">
        <v>350</v>
      </c>
      <c r="P144" t="s">
        <v>350</v>
      </c>
      <c r="Q144">
        <v>1</v>
      </c>
      <c r="X144">
        <v>1.03</v>
      </c>
      <c r="Y144">
        <v>0</v>
      </c>
      <c r="Z144">
        <v>0</v>
      </c>
      <c r="AA144">
        <v>0</v>
      </c>
      <c r="AB144">
        <v>0</v>
      </c>
      <c r="AC144">
        <v>0</v>
      </c>
      <c r="AD144">
        <v>1</v>
      </c>
      <c r="AE144">
        <v>1</v>
      </c>
      <c r="AF144" t="s">
        <v>25</v>
      </c>
      <c r="AG144">
        <v>1.1330000000000002</v>
      </c>
      <c r="AH144">
        <v>3</v>
      </c>
      <c r="AI144">
        <v>-1</v>
      </c>
      <c r="AJ144" t="s">
        <v>3</v>
      </c>
      <c r="AK144">
        <v>0</v>
      </c>
      <c r="AL144">
        <v>0</v>
      </c>
      <c r="AM144">
        <v>0</v>
      </c>
      <c r="AN144">
        <v>0</v>
      </c>
      <c r="AO144">
        <v>0</v>
      </c>
      <c r="AP144">
        <v>0</v>
      </c>
      <c r="AQ144">
        <v>0</v>
      </c>
      <c r="AR144">
        <v>0</v>
      </c>
    </row>
    <row r="145" spans="1:44" x14ac:dyDescent="0.2">
      <c r="A145">
        <f>ROW(Source!A161)</f>
        <v>161</v>
      </c>
      <c r="B145">
        <v>50466032</v>
      </c>
      <c r="C145">
        <v>50466025</v>
      </c>
      <c r="D145">
        <v>46170867</v>
      </c>
      <c r="E145">
        <v>1</v>
      </c>
      <c r="F145">
        <v>1</v>
      </c>
      <c r="G145">
        <v>30570983</v>
      </c>
      <c r="H145">
        <v>2</v>
      </c>
      <c r="I145" t="s">
        <v>361</v>
      </c>
      <c r="J145" t="s">
        <v>362</v>
      </c>
      <c r="K145" t="s">
        <v>363</v>
      </c>
      <c r="L145">
        <v>1368</v>
      </c>
      <c r="N145">
        <v>1011</v>
      </c>
      <c r="O145" t="s">
        <v>360</v>
      </c>
      <c r="P145" t="s">
        <v>360</v>
      </c>
      <c r="Q145">
        <v>1</v>
      </c>
      <c r="X145">
        <v>6.0000000000000001E-3</v>
      </c>
      <c r="Y145">
        <v>0</v>
      </c>
      <c r="Z145">
        <v>83.1</v>
      </c>
      <c r="AA145">
        <v>12.62</v>
      </c>
      <c r="AB145">
        <v>0</v>
      </c>
      <c r="AC145">
        <v>0</v>
      </c>
      <c r="AD145">
        <v>1</v>
      </c>
      <c r="AE145">
        <v>0</v>
      </c>
      <c r="AF145" t="s">
        <v>25</v>
      </c>
      <c r="AG145">
        <v>6.6000000000000008E-3</v>
      </c>
      <c r="AH145">
        <v>3</v>
      </c>
      <c r="AI145">
        <v>-1</v>
      </c>
      <c r="AJ145" t="s">
        <v>3</v>
      </c>
      <c r="AK145">
        <v>0</v>
      </c>
      <c r="AL145">
        <v>0</v>
      </c>
      <c r="AM145">
        <v>0</v>
      </c>
      <c r="AN145">
        <v>0</v>
      </c>
      <c r="AO145">
        <v>0</v>
      </c>
      <c r="AP145">
        <v>0</v>
      </c>
      <c r="AQ145">
        <v>0</v>
      </c>
      <c r="AR145">
        <v>0</v>
      </c>
    </row>
    <row r="146" spans="1:44" x14ac:dyDescent="0.2">
      <c r="A146">
        <f>ROW(Source!A161)</f>
        <v>161</v>
      </c>
      <c r="B146">
        <v>50466033</v>
      </c>
      <c r="C146">
        <v>50466025</v>
      </c>
      <c r="D146">
        <v>45924961</v>
      </c>
      <c r="E146">
        <v>30570983</v>
      </c>
      <c r="F146">
        <v>1</v>
      </c>
      <c r="G146">
        <v>30570983</v>
      </c>
      <c r="H146">
        <v>3</v>
      </c>
      <c r="I146" t="s">
        <v>439</v>
      </c>
      <c r="J146" t="s">
        <v>3</v>
      </c>
      <c r="K146" t="s">
        <v>440</v>
      </c>
      <c r="L146">
        <v>1354</v>
      </c>
      <c r="N146">
        <v>1010</v>
      </c>
      <c r="O146" t="s">
        <v>119</v>
      </c>
      <c r="P146" t="s">
        <v>119</v>
      </c>
      <c r="Q146">
        <v>1</v>
      </c>
      <c r="X146">
        <v>1</v>
      </c>
      <c r="Y146">
        <v>0</v>
      </c>
      <c r="Z146">
        <v>0</v>
      </c>
      <c r="AA146">
        <v>0</v>
      </c>
      <c r="AB146">
        <v>0</v>
      </c>
      <c r="AC146">
        <v>0</v>
      </c>
      <c r="AD146">
        <v>0</v>
      </c>
      <c r="AE146">
        <v>0</v>
      </c>
      <c r="AF146" t="s">
        <v>3</v>
      </c>
      <c r="AG146">
        <v>1</v>
      </c>
      <c r="AH146">
        <v>3</v>
      </c>
      <c r="AI146">
        <v>-1</v>
      </c>
      <c r="AJ146" t="s">
        <v>3</v>
      </c>
      <c r="AK146">
        <v>0</v>
      </c>
      <c r="AL146">
        <v>0</v>
      </c>
      <c r="AM146">
        <v>0</v>
      </c>
      <c r="AN146">
        <v>0</v>
      </c>
      <c r="AO146">
        <v>0</v>
      </c>
      <c r="AP146">
        <v>0</v>
      </c>
      <c r="AQ146">
        <v>0</v>
      </c>
      <c r="AR146">
        <v>0</v>
      </c>
    </row>
    <row r="147" spans="1:44" x14ac:dyDescent="0.2">
      <c r="A147">
        <f>ROW(Source!A164)</f>
        <v>164</v>
      </c>
      <c r="B147">
        <v>50466046</v>
      </c>
      <c r="C147">
        <v>50466036</v>
      </c>
      <c r="D147">
        <v>40404405</v>
      </c>
      <c r="E147">
        <v>30570983</v>
      </c>
      <c r="F147">
        <v>1</v>
      </c>
      <c r="G147">
        <v>30570983</v>
      </c>
      <c r="H147">
        <v>1</v>
      </c>
      <c r="I147" t="s">
        <v>348</v>
      </c>
      <c r="J147" t="s">
        <v>3</v>
      </c>
      <c r="K147" t="s">
        <v>349</v>
      </c>
      <c r="L147">
        <v>1191</v>
      </c>
      <c r="N147">
        <v>1013</v>
      </c>
      <c r="O147" t="s">
        <v>350</v>
      </c>
      <c r="P147" t="s">
        <v>350</v>
      </c>
      <c r="Q147">
        <v>1</v>
      </c>
      <c r="X147">
        <v>15</v>
      </c>
      <c r="Y147">
        <v>0</v>
      </c>
      <c r="Z147">
        <v>0</v>
      </c>
      <c r="AA147">
        <v>0</v>
      </c>
      <c r="AB147">
        <v>0</v>
      </c>
      <c r="AC147">
        <v>0</v>
      </c>
      <c r="AD147">
        <v>1</v>
      </c>
      <c r="AE147">
        <v>1</v>
      </c>
      <c r="AF147" t="s">
        <v>25</v>
      </c>
      <c r="AG147">
        <v>16.5</v>
      </c>
      <c r="AH147">
        <v>3</v>
      </c>
      <c r="AI147">
        <v>-1</v>
      </c>
      <c r="AJ147" t="s">
        <v>3</v>
      </c>
      <c r="AK147">
        <v>0</v>
      </c>
      <c r="AL147">
        <v>0</v>
      </c>
      <c r="AM147">
        <v>0</v>
      </c>
      <c r="AN147">
        <v>0</v>
      </c>
      <c r="AO147">
        <v>0</v>
      </c>
      <c r="AP147">
        <v>0</v>
      </c>
      <c r="AQ147">
        <v>0</v>
      </c>
      <c r="AR147">
        <v>0</v>
      </c>
    </row>
    <row r="148" spans="1:44" x14ac:dyDescent="0.2">
      <c r="A148">
        <f>ROW(Source!A164)</f>
        <v>164</v>
      </c>
      <c r="B148">
        <v>50466047</v>
      </c>
      <c r="C148">
        <v>50466036</v>
      </c>
      <c r="D148">
        <v>40410081</v>
      </c>
      <c r="E148">
        <v>30570983</v>
      </c>
      <c r="F148">
        <v>1</v>
      </c>
      <c r="G148">
        <v>30570983</v>
      </c>
      <c r="H148">
        <v>3</v>
      </c>
      <c r="I148" t="s">
        <v>441</v>
      </c>
      <c r="J148" t="s">
        <v>3</v>
      </c>
      <c r="K148" t="s">
        <v>442</v>
      </c>
      <c r="L148">
        <v>1301</v>
      </c>
      <c r="N148">
        <v>1003</v>
      </c>
      <c r="O148" t="s">
        <v>114</v>
      </c>
      <c r="P148" t="s">
        <v>114</v>
      </c>
      <c r="Q148">
        <v>1</v>
      </c>
      <c r="X148">
        <v>102</v>
      </c>
      <c r="Y148">
        <v>0</v>
      </c>
      <c r="Z148">
        <v>0</v>
      </c>
      <c r="AA148">
        <v>0</v>
      </c>
      <c r="AB148">
        <v>0</v>
      </c>
      <c r="AC148">
        <v>0</v>
      </c>
      <c r="AD148">
        <v>0</v>
      </c>
      <c r="AE148">
        <v>0</v>
      </c>
      <c r="AF148" t="s">
        <v>3</v>
      </c>
      <c r="AG148">
        <v>102</v>
      </c>
      <c r="AH148">
        <v>3</v>
      </c>
      <c r="AI148">
        <v>-1</v>
      </c>
      <c r="AJ148" t="s">
        <v>3</v>
      </c>
      <c r="AK148">
        <v>0</v>
      </c>
      <c r="AL148">
        <v>0</v>
      </c>
      <c r="AM148">
        <v>0</v>
      </c>
      <c r="AN148">
        <v>0</v>
      </c>
      <c r="AO148">
        <v>0</v>
      </c>
      <c r="AP148">
        <v>0</v>
      </c>
      <c r="AQ148">
        <v>0</v>
      </c>
      <c r="AR148">
        <v>0</v>
      </c>
    </row>
    <row r="149" spans="1:44" x14ac:dyDescent="0.2">
      <c r="A149">
        <f>ROW(Source!A164)</f>
        <v>164</v>
      </c>
      <c r="B149">
        <v>50466048</v>
      </c>
      <c r="C149">
        <v>50466036</v>
      </c>
      <c r="D149">
        <v>40412492</v>
      </c>
      <c r="E149">
        <v>30570983</v>
      </c>
      <c r="F149">
        <v>1</v>
      </c>
      <c r="G149">
        <v>30570983</v>
      </c>
      <c r="H149">
        <v>3</v>
      </c>
      <c r="I149" t="s">
        <v>443</v>
      </c>
      <c r="J149" t="s">
        <v>3</v>
      </c>
      <c r="K149" t="s">
        <v>444</v>
      </c>
      <c r="L149">
        <v>1354</v>
      </c>
      <c r="N149">
        <v>1010</v>
      </c>
      <c r="O149" t="s">
        <v>119</v>
      </c>
      <c r="P149" t="s">
        <v>119</v>
      </c>
      <c r="Q149">
        <v>1</v>
      </c>
      <c r="X149">
        <v>0</v>
      </c>
      <c r="Y149">
        <v>0</v>
      </c>
      <c r="Z149">
        <v>0</v>
      </c>
      <c r="AA149">
        <v>0</v>
      </c>
      <c r="AB149">
        <v>0</v>
      </c>
      <c r="AC149">
        <v>0</v>
      </c>
      <c r="AD149">
        <v>0</v>
      </c>
      <c r="AE149">
        <v>0</v>
      </c>
      <c r="AF149" t="s">
        <v>3</v>
      </c>
      <c r="AG149">
        <v>0</v>
      </c>
      <c r="AH149">
        <v>3</v>
      </c>
      <c r="AI149">
        <v>-1</v>
      </c>
      <c r="AJ149" t="s">
        <v>3</v>
      </c>
      <c r="AK149">
        <v>0</v>
      </c>
      <c r="AL149">
        <v>0</v>
      </c>
      <c r="AM149">
        <v>0</v>
      </c>
      <c r="AN149">
        <v>0</v>
      </c>
      <c r="AO149">
        <v>0</v>
      </c>
      <c r="AP149">
        <v>0</v>
      </c>
      <c r="AQ149">
        <v>0</v>
      </c>
      <c r="AR149">
        <v>0</v>
      </c>
    </row>
    <row r="150" spans="1:44" x14ac:dyDescent="0.2">
      <c r="A150">
        <f>ROW(Source!A164)</f>
        <v>164</v>
      </c>
      <c r="B150">
        <v>50466049</v>
      </c>
      <c r="C150">
        <v>50466036</v>
      </c>
      <c r="D150">
        <v>40413022</v>
      </c>
      <c r="E150">
        <v>30570983</v>
      </c>
      <c r="F150">
        <v>1</v>
      </c>
      <c r="G150">
        <v>30570983</v>
      </c>
      <c r="H150">
        <v>3</v>
      </c>
      <c r="I150" t="s">
        <v>445</v>
      </c>
      <c r="J150" t="s">
        <v>3</v>
      </c>
      <c r="K150" t="s">
        <v>446</v>
      </c>
      <c r="L150">
        <v>1354</v>
      </c>
      <c r="N150">
        <v>1010</v>
      </c>
      <c r="O150" t="s">
        <v>119</v>
      </c>
      <c r="P150" t="s">
        <v>119</v>
      </c>
      <c r="Q150">
        <v>1</v>
      </c>
      <c r="X150">
        <v>0</v>
      </c>
      <c r="Y150">
        <v>0</v>
      </c>
      <c r="Z150">
        <v>0</v>
      </c>
      <c r="AA150">
        <v>0</v>
      </c>
      <c r="AB150">
        <v>0</v>
      </c>
      <c r="AC150">
        <v>0</v>
      </c>
      <c r="AD150">
        <v>0</v>
      </c>
      <c r="AE150">
        <v>0</v>
      </c>
      <c r="AF150" t="s">
        <v>3</v>
      </c>
      <c r="AG150">
        <v>0</v>
      </c>
      <c r="AH150">
        <v>3</v>
      </c>
      <c r="AI150">
        <v>-1</v>
      </c>
      <c r="AJ150" t="s">
        <v>3</v>
      </c>
      <c r="AK150">
        <v>0</v>
      </c>
      <c r="AL150">
        <v>0</v>
      </c>
      <c r="AM150">
        <v>0</v>
      </c>
      <c r="AN150">
        <v>0</v>
      </c>
      <c r="AO150">
        <v>0</v>
      </c>
      <c r="AP150">
        <v>0</v>
      </c>
      <c r="AQ150">
        <v>0</v>
      </c>
      <c r="AR150">
        <v>0</v>
      </c>
    </row>
    <row r="151" spans="1:44" x14ac:dyDescent="0.2">
      <c r="A151">
        <f>ROW(Source!A165)</f>
        <v>165</v>
      </c>
      <c r="B151">
        <v>50466046</v>
      </c>
      <c r="C151">
        <v>50466036</v>
      </c>
      <c r="D151">
        <v>40404405</v>
      </c>
      <c r="E151">
        <v>30570983</v>
      </c>
      <c r="F151">
        <v>1</v>
      </c>
      <c r="G151">
        <v>30570983</v>
      </c>
      <c r="H151">
        <v>1</v>
      </c>
      <c r="I151" t="s">
        <v>348</v>
      </c>
      <c r="J151" t="s">
        <v>3</v>
      </c>
      <c r="K151" t="s">
        <v>349</v>
      </c>
      <c r="L151">
        <v>1191</v>
      </c>
      <c r="N151">
        <v>1013</v>
      </c>
      <c r="O151" t="s">
        <v>350</v>
      </c>
      <c r="P151" t="s">
        <v>350</v>
      </c>
      <c r="Q151">
        <v>1</v>
      </c>
      <c r="X151">
        <v>15</v>
      </c>
      <c r="Y151">
        <v>0</v>
      </c>
      <c r="Z151">
        <v>0</v>
      </c>
      <c r="AA151">
        <v>0</v>
      </c>
      <c r="AB151">
        <v>0</v>
      </c>
      <c r="AC151">
        <v>0</v>
      </c>
      <c r="AD151">
        <v>1</v>
      </c>
      <c r="AE151">
        <v>1</v>
      </c>
      <c r="AF151" t="s">
        <v>25</v>
      </c>
      <c r="AG151">
        <v>16.5</v>
      </c>
      <c r="AH151">
        <v>3</v>
      </c>
      <c r="AI151">
        <v>-1</v>
      </c>
      <c r="AJ151" t="s">
        <v>3</v>
      </c>
      <c r="AK151">
        <v>0</v>
      </c>
      <c r="AL151">
        <v>0</v>
      </c>
      <c r="AM151">
        <v>0</v>
      </c>
      <c r="AN151">
        <v>0</v>
      </c>
      <c r="AO151">
        <v>0</v>
      </c>
      <c r="AP151">
        <v>0</v>
      </c>
      <c r="AQ151">
        <v>0</v>
      </c>
      <c r="AR151">
        <v>0</v>
      </c>
    </row>
    <row r="152" spans="1:44" x14ac:dyDescent="0.2">
      <c r="A152">
        <f>ROW(Source!A165)</f>
        <v>165</v>
      </c>
      <c r="B152">
        <v>50466047</v>
      </c>
      <c r="C152">
        <v>50466036</v>
      </c>
      <c r="D152">
        <v>40410081</v>
      </c>
      <c r="E152">
        <v>30570983</v>
      </c>
      <c r="F152">
        <v>1</v>
      </c>
      <c r="G152">
        <v>30570983</v>
      </c>
      <c r="H152">
        <v>3</v>
      </c>
      <c r="I152" t="s">
        <v>441</v>
      </c>
      <c r="J152" t="s">
        <v>3</v>
      </c>
      <c r="K152" t="s">
        <v>442</v>
      </c>
      <c r="L152">
        <v>1301</v>
      </c>
      <c r="N152">
        <v>1003</v>
      </c>
      <c r="O152" t="s">
        <v>114</v>
      </c>
      <c r="P152" t="s">
        <v>114</v>
      </c>
      <c r="Q152">
        <v>1</v>
      </c>
      <c r="X152">
        <v>102</v>
      </c>
      <c r="Y152">
        <v>0</v>
      </c>
      <c r="Z152">
        <v>0</v>
      </c>
      <c r="AA152">
        <v>0</v>
      </c>
      <c r="AB152">
        <v>0</v>
      </c>
      <c r="AC152">
        <v>0</v>
      </c>
      <c r="AD152">
        <v>0</v>
      </c>
      <c r="AE152">
        <v>0</v>
      </c>
      <c r="AF152" t="s">
        <v>3</v>
      </c>
      <c r="AG152">
        <v>102</v>
      </c>
      <c r="AH152">
        <v>3</v>
      </c>
      <c r="AI152">
        <v>-1</v>
      </c>
      <c r="AJ152" t="s">
        <v>3</v>
      </c>
      <c r="AK152">
        <v>0</v>
      </c>
      <c r="AL152">
        <v>0</v>
      </c>
      <c r="AM152">
        <v>0</v>
      </c>
      <c r="AN152">
        <v>0</v>
      </c>
      <c r="AO152">
        <v>0</v>
      </c>
      <c r="AP152">
        <v>0</v>
      </c>
      <c r="AQ152">
        <v>0</v>
      </c>
      <c r="AR152">
        <v>0</v>
      </c>
    </row>
    <row r="153" spans="1:44" x14ac:dyDescent="0.2">
      <c r="A153">
        <f>ROW(Source!A165)</f>
        <v>165</v>
      </c>
      <c r="B153">
        <v>50466048</v>
      </c>
      <c r="C153">
        <v>50466036</v>
      </c>
      <c r="D153">
        <v>40412492</v>
      </c>
      <c r="E153">
        <v>30570983</v>
      </c>
      <c r="F153">
        <v>1</v>
      </c>
      <c r="G153">
        <v>30570983</v>
      </c>
      <c r="H153">
        <v>3</v>
      </c>
      <c r="I153" t="s">
        <v>443</v>
      </c>
      <c r="J153" t="s">
        <v>3</v>
      </c>
      <c r="K153" t="s">
        <v>444</v>
      </c>
      <c r="L153">
        <v>1354</v>
      </c>
      <c r="N153">
        <v>1010</v>
      </c>
      <c r="O153" t="s">
        <v>119</v>
      </c>
      <c r="P153" t="s">
        <v>119</v>
      </c>
      <c r="Q153">
        <v>1</v>
      </c>
      <c r="X153">
        <v>0</v>
      </c>
      <c r="Y153">
        <v>0</v>
      </c>
      <c r="Z153">
        <v>0</v>
      </c>
      <c r="AA153">
        <v>0</v>
      </c>
      <c r="AB153">
        <v>0</v>
      </c>
      <c r="AC153">
        <v>0</v>
      </c>
      <c r="AD153">
        <v>0</v>
      </c>
      <c r="AE153">
        <v>0</v>
      </c>
      <c r="AF153" t="s">
        <v>3</v>
      </c>
      <c r="AG153">
        <v>0</v>
      </c>
      <c r="AH153">
        <v>3</v>
      </c>
      <c r="AI153">
        <v>-1</v>
      </c>
      <c r="AJ153" t="s">
        <v>3</v>
      </c>
      <c r="AK153">
        <v>0</v>
      </c>
      <c r="AL153">
        <v>0</v>
      </c>
      <c r="AM153">
        <v>0</v>
      </c>
      <c r="AN153">
        <v>0</v>
      </c>
      <c r="AO153">
        <v>0</v>
      </c>
      <c r="AP153">
        <v>0</v>
      </c>
      <c r="AQ153">
        <v>0</v>
      </c>
      <c r="AR153">
        <v>0</v>
      </c>
    </row>
    <row r="154" spans="1:44" x14ac:dyDescent="0.2">
      <c r="A154">
        <f>ROW(Source!A165)</f>
        <v>165</v>
      </c>
      <c r="B154">
        <v>50466049</v>
      </c>
      <c r="C154">
        <v>50466036</v>
      </c>
      <c r="D154">
        <v>40413022</v>
      </c>
      <c r="E154">
        <v>30570983</v>
      </c>
      <c r="F154">
        <v>1</v>
      </c>
      <c r="G154">
        <v>30570983</v>
      </c>
      <c r="H154">
        <v>3</v>
      </c>
      <c r="I154" t="s">
        <v>445</v>
      </c>
      <c r="J154" t="s">
        <v>3</v>
      </c>
      <c r="K154" t="s">
        <v>446</v>
      </c>
      <c r="L154">
        <v>1354</v>
      </c>
      <c r="N154">
        <v>1010</v>
      </c>
      <c r="O154" t="s">
        <v>119</v>
      </c>
      <c r="P154" t="s">
        <v>119</v>
      </c>
      <c r="Q154">
        <v>1</v>
      </c>
      <c r="X154">
        <v>0</v>
      </c>
      <c r="Y154">
        <v>0</v>
      </c>
      <c r="Z154">
        <v>0</v>
      </c>
      <c r="AA154">
        <v>0</v>
      </c>
      <c r="AB154">
        <v>0</v>
      </c>
      <c r="AC154">
        <v>0</v>
      </c>
      <c r="AD154">
        <v>0</v>
      </c>
      <c r="AE154">
        <v>0</v>
      </c>
      <c r="AF154" t="s">
        <v>3</v>
      </c>
      <c r="AG154">
        <v>0</v>
      </c>
      <c r="AH154">
        <v>3</v>
      </c>
      <c r="AI154">
        <v>-1</v>
      </c>
      <c r="AJ154" t="s">
        <v>3</v>
      </c>
      <c r="AK154">
        <v>0</v>
      </c>
      <c r="AL154">
        <v>0</v>
      </c>
      <c r="AM154">
        <v>0</v>
      </c>
      <c r="AN154">
        <v>0</v>
      </c>
      <c r="AO154">
        <v>0</v>
      </c>
      <c r="AP154">
        <v>0</v>
      </c>
      <c r="AQ154">
        <v>0</v>
      </c>
      <c r="AR154">
        <v>0</v>
      </c>
    </row>
    <row r="155" spans="1:44" x14ac:dyDescent="0.2">
      <c r="A155">
        <f>ROW(Source!A174)</f>
        <v>174</v>
      </c>
      <c r="B155">
        <v>50466080</v>
      </c>
      <c r="C155">
        <v>50466054</v>
      </c>
      <c r="D155">
        <v>40404405</v>
      </c>
      <c r="E155">
        <v>30570983</v>
      </c>
      <c r="F155">
        <v>1</v>
      </c>
      <c r="G155">
        <v>30570983</v>
      </c>
      <c r="H155">
        <v>1</v>
      </c>
      <c r="I155" t="s">
        <v>348</v>
      </c>
      <c r="J155" t="s">
        <v>3</v>
      </c>
      <c r="K155" t="s">
        <v>349</v>
      </c>
      <c r="L155">
        <v>1191</v>
      </c>
      <c r="N155">
        <v>1013</v>
      </c>
      <c r="O155" t="s">
        <v>350</v>
      </c>
      <c r="P155" t="s">
        <v>350</v>
      </c>
      <c r="Q155">
        <v>1</v>
      </c>
      <c r="X155">
        <v>10.7</v>
      </c>
      <c r="Y155">
        <v>0</v>
      </c>
      <c r="Z155">
        <v>0</v>
      </c>
      <c r="AA155">
        <v>0</v>
      </c>
      <c r="AB155">
        <v>0</v>
      </c>
      <c r="AC155">
        <v>0</v>
      </c>
      <c r="AD155">
        <v>1</v>
      </c>
      <c r="AE155">
        <v>1</v>
      </c>
      <c r="AF155" t="s">
        <v>25</v>
      </c>
      <c r="AG155">
        <v>11.77</v>
      </c>
      <c r="AH155">
        <v>3</v>
      </c>
      <c r="AI155">
        <v>-1</v>
      </c>
      <c r="AJ155" t="s">
        <v>3</v>
      </c>
      <c r="AK155">
        <v>0</v>
      </c>
      <c r="AL155">
        <v>0</v>
      </c>
      <c r="AM155">
        <v>0</v>
      </c>
      <c r="AN155">
        <v>0</v>
      </c>
      <c r="AO155">
        <v>0</v>
      </c>
      <c r="AP155">
        <v>0</v>
      </c>
      <c r="AQ155">
        <v>0</v>
      </c>
      <c r="AR155">
        <v>0</v>
      </c>
    </row>
    <row r="156" spans="1:44" x14ac:dyDescent="0.2">
      <c r="A156">
        <f>ROW(Source!A174)</f>
        <v>174</v>
      </c>
      <c r="B156">
        <v>50466081</v>
      </c>
      <c r="C156">
        <v>50466054</v>
      </c>
      <c r="D156">
        <v>46170867</v>
      </c>
      <c r="E156">
        <v>1</v>
      </c>
      <c r="F156">
        <v>1</v>
      </c>
      <c r="G156">
        <v>30570983</v>
      </c>
      <c r="H156">
        <v>2</v>
      </c>
      <c r="I156" t="s">
        <v>361</v>
      </c>
      <c r="J156" t="s">
        <v>362</v>
      </c>
      <c r="K156" t="s">
        <v>363</v>
      </c>
      <c r="L156">
        <v>1368</v>
      </c>
      <c r="N156">
        <v>1011</v>
      </c>
      <c r="O156" t="s">
        <v>360</v>
      </c>
      <c r="P156" t="s">
        <v>360</v>
      </c>
      <c r="Q156">
        <v>1</v>
      </c>
      <c r="X156">
        <v>0.35</v>
      </c>
      <c r="Y156">
        <v>0</v>
      </c>
      <c r="Z156">
        <v>83.1</v>
      </c>
      <c r="AA156">
        <v>12.62</v>
      </c>
      <c r="AB156">
        <v>0</v>
      </c>
      <c r="AC156">
        <v>0</v>
      </c>
      <c r="AD156">
        <v>1</v>
      </c>
      <c r="AE156">
        <v>0</v>
      </c>
      <c r="AF156" t="s">
        <v>25</v>
      </c>
      <c r="AG156">
        <v>0.38500000000000001</v>
      </c>
      <c r="AH156">
        <v>3</v>
      </c>
      <c r="AI156">
        <v>-1</v>
      </c>
      <c r="AJ156" t="s">
        <v>3</v>
      </c>
      <c r="AK156">
        <v>0</v>
      </c>
      <c r="AL156">
        <v>0</v>
      </c>
      <c r="AM156">
        <v>0</v>
      </c>
      <c r="AN156">
        <v>0</v>
      </c>
      <c r="AO156">
        <v>0</v>
      </c>
      <c r="AP156">
        <v>0</v>
      </c>
      <c r="AQ156">
        <v>0</v>
      </c>
      <c r="AR156">
        <v>0</v>
      </c>
    </row>
    <row r="157" spans="1:44" x14ac:dyDescent="0.2">
      <c r="A157">
        <f>ROW(Source!A174)</f>
        <v>174</v>
      </c>
      <c r="B157">
        <v>50466082</v>
      </c>
      <c r="C157">
        <v>50466054</v>
      </c>
      <c r="D157">
        <v>46170296</v>
      </c>
      <c r="E157">
        <v>1</v>
      </c>
      <c r="F157">
        <v>1</v>
      </c>
      <c r="G157">
        <v>30570983</v>
      </c>
      <c r="H157">
        <v>2</v>
      </c>
      <c r="I157" t="s">
        <v>390</v>
      </c>
      <c r="J157" t="s">
        <v>391</v>
      </c>
      <c r="K157" t="s">
        <v>392</v>
      </c>
      <c r="L157">
        <v>1368</v>
      </c>
      <c r="N157">
        <v>1011</v>
      </c>
      <c r="O157" t="s">
        <v>360</v>
      </c>
      <c r="P157" t="s">
        <v>360</v>
      </c>
      <c r="Q157">
        <v>1</v>
      </c>
      <c r="X157">
        <v>2.4</v>
      </c>
      <c r="Y157">
        <v>0</v>
      </c>
      <c r="Z157">
        <v>2.27</v>
      </c>
      <c r="AA157">
        <v>0</v>
      </c>
      <c r="AB157">
        <v>0</v>
      </c>
      <c r="AC157">
        <v>0</v>
      </c>
      <c r="AD157">
        <v>1</v>
      </c>
      <c r="AE157">
        <v>0</v>
      </c>
      <c r="AF157" t="s">
        <v>25</v>
      </c>
      <c r="AG157">
        <v>2.64</v>
      </c>
      <c r="AH157">
        <v>3</v>
      </c>
      <c r="AI157">
        <v>-1</v>
      </c>
      <c r="AJ157" t="s">
        <v>3</v>
      </c>
      <c r="AK157">
        <v>0</v>
      </c>
      <c r="AL157">
        <v>0</v>
      </c>
      <c r="AM157">
        <v>0</v>
      </c>
      <c r="AN157">
        <v>0</v>
      </c>
      <c r="AO157">
        <v>0</v>
      </c>
      <c r="AP157">
        <v>0</v>
      </c>
      <c r="AQ157">
        <v>0</v>
      </c>
      <c r="AR157">
        <v>0</v>
      </c>
    </row>
    <row r="158" spans="1:44" x14ac:dyDescent="0.2">
      <c r="A158">
        <f>ROW(Source!A174)</f>
        <v>174</v>
      </c>
      <c r="B158">
        <v>50466083</v>
      </c>
      <c r="C158">
        <v>50466054</v>
      </c>
      <c r="D158">
        <v>46170306</v>
      </c>
      <c r="E158">
        <v>1</v>
      </c>
      <c r="F158">
        <v>1</v>
      </c>
      <c r="G158">
        <v>30570983</v>
      </c>
      <c r="H158">
        <v>2</v>
      </c>
      <c r="I158" t="s">
        <v>393</v>
      </c>
      <c r="J158" t="s">
        <v>394</v>
      </c>
      <c r="K158" t="s">
        <v>395</v>
      </c>
      <c r="L158">
        <v>1368</v>
      </c>
      <c r="N158">
        <v>1011</v>
      </c>
      <c r="O158" t="s">
        <v>360</v>
      </c>
      <c r="P158" t="s">
        <v>360</v>
      </c>
      <c r="Q158">
        <v>1</v>
      </c>
      <c r="X158">
        <v>2.5</v>
      </c>
      <c r="Y158">
        <v>0</v>
      </c>
      <c r="Z158">
        <v>0.73</v>
      </c>
      <c r="AA158">
        <v>0</v>
      </c>
      <c r="AB158">
        <v>0</v>
      </c>
      <c r="AC158">
        <v>0</v>
      </c>
      <c r="AD158">
        <v>1</v>
      </c>
      <c r="AE158">
        <v>0</v>
      </c>
      <c r="AF158" t="s">
        <v>25</v>
      </c>
      <c r="AG158">
        <v>2.75</v>
      </c>
      <c r="AH158">
        <v>3</v>
      </c>
      <c r="AI158">
        <v>-1</v>
      </c>
      <c r="AJ158" t="s">
        <v>3</v>
      </c>
      <c r="AK158">
        <v>0</v>
      </c>
      <c r="AL158">
        <v>0</v>
      </c>
      <c r="AM158">
        <v>0</v>
      </c>
      <c r="AN158">
        <v>0</v>
      </c>
      <c r="AO158">
        <v>0</v>
      </c>
      <c r="AP158">
        <v>0</v>
      </c>
      <c r="AQ158">
        <v>0</v>
      </c>
      <c r="AR158">
        <v>0</v>
      </c>
    </row>
    <row r="159" spans="1:44" x14ac:dyDescent="0.2">
      <c r="A159">
        <f>ROW(Source!A174)</f>
        <v>174</v>
      </c>
      <c r="B159">
        <v>50466084</v>
      </c>
      <c r="C159">
        <v>50466054</v>
      </c>
      <c r="D159">
        <v>46136206</v>
      </c>
      <c r="E159">
        <v>1</v>
      </c>
      <c r="F159">
        <v>1</v>
      </c>
      <c r="G159">
        <v>30570983</v>
      </c>
      <c r="H159">
        <v>3</v>
      </c>
      <c r="I159" t="s">
        <v>396</v>
      </c>
      <c r="J159" t="s">
        <v>397</v>
      </c>
      <c r="K159" t="s">
        <v>398</v>
      </c>
      <c r="L159">
        <v>1348</v>
      </c>
      <c r="N159">
        <v>1009</v>
      </c>
      <c r="O159" t="s">
        <v>325</v>
      </c>
      <c r="P159" t="s">
        <v>325</v>
      </c>
      <c r="Q159">
        <v>1000</v>
      </c>
      <c r="X159">
        <v>6.0000000000000002E-5</v>
      </c>
      <c r="Y159">
        <v>11242.42</v>
      </c>
      <c r="Z159">
        <v>0</v>
      </c>
      <c r="AA159">
        <v>0</v>
      </c>
      <c r="AB159">
        <v>0</v>
      </c>
      <c r="AC159">
        <v>0</v>
      </c>
      <c r="AD159">
        <v>1</v>
      </c>
      <c r="AE159">
        <v>0</v>
      </c>
      <c r="AF159" t="s">
        <v>3</v>
      </c>
      <c r="AG159">
        <v>6.0000000000000002E-5</v>
      </c>
      <c r="AH159">
        <v>3</v>
      </c>
      <c r="AI159">
        <v>-1</v>
      </c>
      <c r="AJ159" t="s">
        <v>3</v>
      </c>
      <c r="AK159">
        <v>0</v>
      </c>
      <c r="AL159">
        <v>0</v>
      </c>
      <c r="AM159">
        <v>0</v>
      </c>
      <c r="AN159">
        <v>0</v>
      </c>
      <c r="AO159">
        <v>0</v>
      </c>
      <c r="AP159">
        <v>0</v>
      </c>
      <c r="AQ159">
        <v>0</v>
      </c>
      <c r="AR159">
        <v>0</v>
      </c>
    </row>
    <row r="160" spans="1:44" x14ac:dyDescent="0.2">
      <c r="A160">
        <f>ROW(Source!A174)</f>
        <v>174</v>
      </c>
      <c r="B160">
        <v>50466085</v>
      </c>
      <c r="C160">
        <v>50466054</v>
      </c>
      <c r="D160">
        <v>46119647</v>
      </c>
      <c r="E160">
        <v>1</v>
      </c>
      <c r="F160">
        <v>1</v>
      </c>
      <c r="G160">
        <v>30570983</v>
      </c>
      <c r="H160">
        <v>3</v>
      </c>
      <c r="I160" t="s">
        <v>399</v>
      </c>
      <c r="J160" t="s">
        <v>400</v>
      </c>
      <c r="K160" t="s">
        <v>401</v>
      </c>
      <c r="L160">
        <v>1346</v>
      </c>
      <c r="N160">
        <v>1009</v>
      </c>
      <c r="O160" t="s">
        <v>276</v>
      </c>
      <c r="P160" t="s">
        <v>276</v>
      </c>
      <c r="Q160">
        <v>1</v>
      </c>
      <c r="X160">
        <v>0.8</v>
      </c>
      <c r="Y160">
        <v>25.8</v>
      </c>
      <c r="Z160">
        <v>0</v>
      </c>
      <c r="AA160">
        <v>0</v>
      </c>
      <c r="AB160">
        <v>0</v>
      </c>
      <c r="AC160">
        <v>0</v>
      </c>
      <c r="AD160">
        <v>1</v>
      </c>
      <c r="AE160">
        <v>0</v>
      </c>
      <c r="AF160" t="s">
        <v>3</v>
      </c>
      <c r="AG160">
        <v>0.8</v>
      </c>
      <c r="AH160">
        <v>3</v>
      </c>
      <c r="AI160">
        <v>-1</v>
      </c>
      <c r="AJ160" t="s">
        <v>3</v>
      </c>
      <c r="AK160">
        <v>0</v>
      </c>
      <c r="AL160">
        <v>0</v>
      </c>
      <c r="AM160">
        <v>0</v>
      </c>
      <c r="AN160">
        <v>0</v>
      </c>
      <c r="AO160">
        <v>0</v>
      </c>
      <c r="AP160">
        <v>0</v>
      </c>
      <c r="AQ160">
        <v>0</v>
      </c>
      <c r="AR160">
        <v>0</v>
      </c>
    </row>
    <row r="161" spans="1:44" x14ac:dyDescent="0.2">
      <c r="A161">
        <f>ROW(Source!A174)</f>
        <v>174</v>
      </c>
      <c r="B161">
        <v>50466086</v>
      </c>
      <c r="C161">
        <v>50466054</v>
      </c>
      <c r="D161">
        <v>46136397</v>
      </c>
      <c r="E161">
        <v>1</v>
      </c>
      <c r="F161">
        <v>1</v>
      </c>
      <c r="G161">
        <v>30570983</v>
      </c>
      <c r="H161">
        <v>3</v>
      </c>
      <c r="I161" t="s">
        <v>402</v>
      </c>
      <c r="J161" t="s">
        <v>403</v>
      </c>
      <c r="K161" t="s">
        <v>404</v>
      </c>
      <c r="L161">
        <v>1348</v>
      </c>
      <c r="N161">
        <v>1009</v>
      </c>
      <c r="O161" t="s">
        <v>325</v>
      </c>
      <c r="P161" t="s">
        <v>325</v>
      </c>
      <c r="Q161">
        <v>1000</v>
      </c>
      <c r="X161">
        <v>5.0000000000000001E-4</v>
      </c>
      <c r="Y161">
        <v>60966</v>
      </c>
      <c r="Z161">
        <v>0</v>
      </c>
      <c r="AA161">
        <v>0</v>
      </c>
      <c r="AB161">
        <v>0</v>
      </c>
      <c r="AC161">
        <v>0</v>
      </c>
      <c r="AD161">
        <v>1</v>
      </c>
      <c r="AE161">
        <v>0</v>
      </c>
      <c r="AF161" t="s">
        <v>3</v>
      </c>
      <c r="AG161">
        <v>5.0000000000000001E-4</v>
      </c>
      <c r="AH161">
        <v>3</v>
      </c>
      <c r="AI161">
        <v>-1</v>
      </c>
      <c r="AJ161" t="s">
        <v>3</v>
      </c>
      <c r="AK161">
        <v>0</v>
      </c>
      <c r="AL161">
        <v>0</v>
      </c>
      <c r="AM161">
        <v>0</v>
      </c>
      <c r="AN161">
        <v>0</v>
      </c>
      <c r="AO161">
        <v>0</v>
      </c>
      <c r="AP161">
        <v>0</v>
      </c>
      <c r="AQ161">
        <v>0</v>
      </c>
      <c r="AR161">
        <v>0</v>
      </c>
    </row>
    <row r="162" spans="1:44" x14ac:dyDescent="0.2">
      <c r="A162">
        <f>ROW(Source!A174)</f>
        <v>174</v>
      </c>
      <c r="B162">
        <v>50466087</v>
      </c>
      <c r="C162">
        <v>50466054</v>
      </c>
      <c r="D162">
        <v>46136412</v>
      </c>
      <c r="E162">
        <v>1</v>
      </c>
      <c r="F162">
        <v>1</v>
      </c>
      <c r="G162">
        <v>30570983</v>
      </c>
      <c r="H162">
        <v>3</v>
      </c>
      <c r="I162" t="s">
        <v>405</v>
      </c>
      <c r="J162" t="s">
        <v>406</v>
      </c>
      <c r="K162" t="s">
        <v>407</v>
      </c>
      <c r="L162">
        <v>1348</v>
      </c>
      <c r="N162">
        <v>1009</v>
      </c>
      <c r="O162" t="s">
        <v>325</v>
      </c>
      <c r="P162" t="s">
        <v>325</v>
      </c>
      <c r="Q162">
        <v>1000</v>
      </c>
      <c r="X162">
        <v>4.0000000000000003E-5</v>
      </c>
      <c r="Y162">
        <v>7982.5</v>
      </c>
      <c r="Z162">
        <v>0</v>
      </c>
      <c r="AA162">
        <v>0</v>
      </c>
      <c r="AB162">
        <v>0</v>
      </c>
      <c r="AC162">
        <v>0</v>
      </c>
      <c r="AD162">
        <v>1</v>
      </c>
      <c r="AE162">
        <v>0</v>
      </c>
      <c r="AF162" t="s">
        <v>3</v>
      </c>
      <c r="AG162">
        <v>4.0000000000000003E-5</v>
      </c>
      <c r="AH162">
        <v>3</v>
      </c>
      <c r="AI162">
        <v>-1</v>
      </c>
      <c r="AJ162" t="s">
        <v>3</v>
      </c>
      <c r="AK162">
        <v>0</v>
      </c>
      <c r="AL162">
        <v>0</v>
      </c>
      <c r="AM162">
        <v>0</v>
      </c>
      <c r="AN162">
        <v>0</v>
      </c>
      <c r="AO162">
        <v>0</v>
      </c>
      <c r="AP162">
        <v>0</v>
      </c>
      <c r="AQ162">
        <v>0</v>
      </c>
      <c r="AR162">
        <v>0</v>
      </c>
    </row>
    <row r="163" spans="1:44" x14ac:dyDescent="0.2">
      <c r="A163">
        <f>ROW(Source!A174)</f>
        <v>174</v>
      </c>
      <c r="B163">
        <v>50466088</v>
      </c>
      <c r="C163">
        <v>50466054</v>
      </c>
      <c r="D163">
        <v>46148553</v>
      </c>
      <c r="E163">
        <v>1</v>
      </c>
      <c r="F163">
        <v>1</v>
      </c>
      <c r="G163">
        <v>30570983</v>
      </c>
      <c r="H163">
        <v>3</v>
      </c>
      <c r="I163" t="s">
        <v>262</v>
      </c>
      <c r="J163" t="s">
        <v>265</v>
      </c>
      <c r="K163" t="s">
        <v>263</v>
      </c>
      <c r="L163">
        <v>1356</v>
      </c>
      <c r="N163">
        <v>1010</v>
      </c>
      <c r="O163" t="s">
        <v>264</v>
      </c>
      <c r="P163" t="s">
        <v>264</v>
      </c>
      <c r="Q163">
        <v>1000</v>
      </c>
      <c r="X163">
        <v>4.0999999999999999E-4</v>
      </c>
      <c r="Y163">
        <v>226.68</v>
      </c>
      <c r="Z163">
        <v>0</v>
      </c>
      <c r="AA163">
        <v>0</v>
      </c>
      <c r="AB163">
        <v>0</v>
      </c>
      <c r="AC163">
        <v>0</v>
      </c>
      <c r="AD163">
        <v>1</v>
      </c>
      <c r="AE163">
        <v>0</v>
      </c>
      <c r="AF163" t="s">
        <v>3</v>
      </c>
      <c r="AG163">
        <v>4.0999999999999999E-4</v>
      </c>
      <c r="AH163">
        <v>3</v>
      </c>
      <c r="AI163">
        <v>-1</v>
      </c>
      <c r="AJ163" t="s">
        <v>3</v>
      </c>
      <c r="AK163">
        <v>0</v>
      </c>
      <c r="AL163">
        <v>0</v>
      </c>
      <c r="AM163">
        <v>0</v>
      </c>
      <c r="AN163">
        <v>0</v>
      </c>
      <c r="AO163">
        <v>0</v>
      </c>
      <c r="AP163">
        <v>0</v>
      </c>
      <c r="AQ163">
        <v>0</v>
      </c>
      <c r="AR163">
        <v>0</v>
      </c>
    </row>
    <row r="164" spans="1:44" x14ac:dyDescent="0.2">
      <c r="A164">
        <f>ROW(Source!A174)</f>
        <v>174</v>
      </c>
      <c r="B164">
        <v>50466089</v>
      </c>
      <c r="C164">
        <v>50466054</v>
      </c>
      <c r="D164">
        <v>46148214</v>
      </c>
      <c r="E164">
        <v>1</v>
      </c>
      <c r="F164">
        <v>1</v>
      </c>
      <c r="G164">
        <v>30570983</v>
      </c>
      <c r="H164">
        <v>3</v>
      </c>
      <c r="I164" t="s">
        <v>408</v>
      </c>
      <c r="J164" t="s">
        <v>409</v>
      </c>
      <c r="K164" t="s">
        <v>410</v>
      </c>
      <c r="L164">
        <v>1301</v>
      </c>
      <c r="N164">
        <v>1003</v>
      </c>
      <c r="O164" t="s">
        <v>114</v>
      </c>
      <c r="P164" t="s">
        <v>114</v>
      </c>
      <c r="Q164">
        <v>1</v>
      </c>
      <c r="X164">
        <v>0.96</v>
      </c>
      <c r="Y164">
        <v>0.7</v>
      </c>
      <c r="Z164">
        <v>0</v>
      </c>
      <c r="AA164">
        <v>0</v>
      </c>
      <c r="AB164">
        <v>0</v>
      </c>
      <c r="AC164">
        <v>0</v>
      </c>
      <c r="AD164">
        <v>1</v>
      </c>
      <c r="AE164">
        <v>0</v>
      </c>
      <c r="AF164" t="s">
        <v>3</v>
      </c>
      <c r="AG164">
        <v>0.96</v>
      </c>
      <c r="AH164">
        <v>3</v>
      </c>
      <c r="AI164">
        <v>-1</v>
      </c>
      <c r="AJ164" t="s">
        <v>3</v>
      </c>
      <c r="AK164">
        <v>0</v>
      </c>
      <c r="AL164">
        <v>0</v>
      </c>
      <c r="AM164">
        <v>0</v>
      </c>
      <c r="AN164">
        <v>0</v>
      </c>
      <c r="AO164">
        <v>0</v>
      </c>
      <c r="AP164">
        <v>0</v>
      </c>
      <c r="AQ164">
        <v>0</v>
      </c>
      <c r="AR164">
        <v>0</v>
      </c>
    </row>
    <row r="165" spans="1:44" x14ac:dyDescent="0.2">
      <c r="A165">
        <f>ROW(Source!A174)</f>
        <v>174</v>
      </c>
      <c r="B165">
        <v>50466090</v>
      </c>
      <c r="C165">
        <v>50466054</v>
      </c>
      <c r="D165">
        <v>46148216</v>
      </c>
      <c r="E165">
        <v>1</v>
      </c>
      <c r="F165">
        <v>1</v>
      </c>
      <c r="G165">
        <v>30570983</v>
      </c>
      <c r="H165">
        <v>3</v>
      </c>
      <c r="I165" t="s">
        <v>411</v>
      </c>
      <c r="J165" t="s">
        <v>412</v>
      </c>
      <c r="K165" t="s">
        <v>413</v>
      </c>
      <c r="L165">
        <v>1356</v>
      </c>
      <c r="N165">
        <v>1010</v>
      </c>
      <c r="O165" t="s">
        <v>264</v>
      </c>
      <c r="P165" t="s">
        <v>264</v>
      </c>
      <c r="Q165">
        <v>1000</v>
      </c>
      <c r="X165">
        <v>8.3199999999999993E-3</v>
      </c>
      <c r="Y165">
        <v>6.44</v>
      </c>
      <c r="Z165">
        <v>0</v>
      </c>
      <c r="AA165">
        <v>0</v>
      </c>
      <c r="AB165">
        <v>0</v>
      </c>
      <c r="AC165">
        <v>0</v>
      </c>
      <c r="AD165">
        <v>1</v>
      </c>
      <c r="AE165">
        <v>0</v>
      </c>
      <c r="AF165" t="s">
        <v>3</v>
      </c>
      <c r="AG165">
        <v>8.3199999999999993E-3</v>
      </c>
      <c r="AH165">
        <v>3</v>
      </c>
      <c r="AI165">
        <v>-1</v>
      </c>
      <c r="AJ165" t="s">
        <v>3</v>
      </c>
      <c r="AK165">
        <v>0</v>
      </c>
      <c r="AL165">
        <v>0</v>
      </c>
      <c r="AM165">
        <v>0</v>
      </c>
      <c r="AN165">
        <v>0</v>
      </c>
      <c r="AO165">
        <v>0</v>
      </c>
      <c r="AP165">
        <v>0</v>
      </c>
      <c r="AQ165">
        <v>0</v>
      </c>
      <c r="AR165">
        <v>0</v>
      </c>
    </row>
    <row r="166" spans="1:44" x14ac:dyDescent="0.2">
      <c r="A166">
        <f>ROW(Source!A174)</f>
        <v>174</v>
      </c>
      <c r="B166">
        <v>50466091</v>
      </c>
      <c r="C166">
        <v>50466054</v>
      </c>
      <c r="D166">
        <v>40414383</v>
      </c>
      <c r="E166">
        <v>30570983</v>
      </c>
      <c r="F166">
        <v>1</v>
      </c>
      <c r="G166">
        <v>30570983</v>
      </c>
      <c r="H166">
        <v>3</v>
      </c>
      <c r="I166" t="s">
        <v>414</v>
      </c>
      <c r="J166" t="s">
        <v>3</v>
      </c>
      <c r="K166" t="s">
        <v>415</v>
      </c>
      <c r="L166">
        <v>1303</v>
      </c>
      <c r="N166">
        <v>1003</v>
      </c>
      <c r="O166" t="s">
        <v>140</v>
      </c>
      <c r="P166" t="s">
        <v>140</v>
      </c>
      <c r="Q166">
        <v>1000</v>
      </c>
      <c r="X166">
        <v>0.10199999999999999</v>
      </c>
      <c r="Y166">
        <v>0</v>
      </c>
      <c r="Z166">
        <v>0</v>
      </c>
      <c r="AA166">
        <v>0</v>
      </c>
      <c r="AB166">
        <v>0</v>
      </c>
      <c r="AC166">
        <v>0</v>
      </c>
      <c r="AD166">
        <v>0</v>
      </c>
      <c r="AE166">
        <v>0</v>
      </c>
      <c r="AF166" t="s">
        <v>3</v>
      </c>
      <c r="AG166">
        <v>0.10199999999999999</v>
      </c>
      <c r="AH166">
        <v>3</v>
      </c>
      <c r="AI166">
        <v>-1</v>
      </c>
      <c r="AJ166" t="s">
        <v>3</v>
      </c>
      <c r="AK166">
        <v>0</v>
      </c>
      <c r="AL166">
        <v>0</v>
      </c>
      <c r="AM166">
        <v>0</v>
      </c>
      <c r="AN166">
        <v>0</v>
      </c>
      <c r="AO166">
        <v>0</v>
      </c>
      <c r="AP166">
        <v>0</v>
      </c>
      <c r="AQ166">
        <v>0</v>
      </c>
      <c r="AR166">
        <v>0</v>
      </c>
    </row>
    <row r="167" spans="1:44" x14ac:dyDescent="0.2">
      <c r="A167">
        <f>ROW(Source!A174)</f>
        <v>174</v>
      </c>
      <c r="B167">
        <v>50466092</v>
      </c>
      <c r="C167">
        <v>50466054</v>
      </c>
      <c r="D167">
        <v>45922506</v>
      </c>
      <c r="E167">
        <v>30570983</v>
      </c>
      <c r="F167">
        <v>1</v>
      </c>
      <c r="G167">
        <v>30570983</v>
      </c>
      <c r="H167">
        <v>3</v>
      </c>
      <c r="I167" t="s">
        <v>416</v>
      </c>
      <c r="J167" t="s">
        <v>3</v>
      </c>
      <c r="K167" t="s">
        <v>417</v>
      </c>
      <c r="L167">
        <v>1354</v>
      </c>
      <c r="N167">
        <v>1010</v>
      </c>
      <c r="O167" t="s">
        <v>119</v>
      </c>
      <c r="P167" t="s">
        <v>119</v>
      </c>
      <c r="Q167">
        <v>1</v>
      </c>
      <c r="X167">
        <v>0</v>
      </c>
      <c r="Y167">
        <v>0</v>
      </c>
      <c r="Z167">
        <v>0</v>
      </c>
      <c r="AA167">
        <v>0</v>
      </c>
      <c r="AB167">
        <v>0</v>
      </c>
      <c r="AC167">
        <v>0</v>
      </c>
      <c r="AD167">
        <v>0</v>
      </c>
      <c r="AE167">
        <v>0</v>
      </c>
      <c r="AF167" t="s">
        <v>3</v>
      </c>
      <c r="AG167">
        <v>0</v>
      </c>
      <c r="AH167">
        <v>3</v>
      </c>
      <c r="AI167">
        <v>-1</v>
      </c>
      <c r="AJ167" t="s">
        <v>3</v>
      </c>
      <c r="AK167">
        <v>0</v>
      </c>
      <c r="AL167">
        <v>0</v>
      </c>
      <c r="AM167">
        <v>0</v>
      </c>
      <c r="AN167">
        <v>0</v>
      </c>
      <c r="AO167">
        <v>0</v>
      </c>
      <c r="AP167">
        <v>0</v>
      </c>
      <c r="AQ167">
        <v>0</v>
      </c>
      <c r="AR167">
        <v>0</v>
      </c>
    </row>
    <row r="168" spans="1:44" x14ac:dyDescent="0.2">
      <c r="A168">
        <f>ROW(Source!A175)</f>
        <v>175</v>
      </c>
      <c r="B168">
        <v>50466080</v>
      </c>
      <c r="C168">
        <v>50466054</v>
      </c>
      <c r="D168">
        <v>40404405</v>
      </c>
      <c r="E168">
        <v>30570983</v>
      </c>
      <c r="F168">
        <v>1</v>
      </c>
      <c r="G168">
        <v>30570983</v>
      </c>
      <c r="H168">
        <v>1</v>
      </c>
      <c r="I168" t="s">
        <v>348</v>
      </c>
      <c r="J168" t="s">
        <v>3</v>
      </c>
      <c r="K168" t="s">
        <v>349</v>
      </c>
      <c r="L168">
        <v>1191</v>
      </c>
      <c r="N168">
        <v>1013</v>
      </c>
      <c r="O168" t="s">
        <v>350</v>
      </c>
      <c r="P168" t="s">
        <v>350</v>
      </c>
      <c r="Q168">
        <v>1</v>
      </c>
      <c r="X168">
        <v>10.7</v>
      </c>
      <c r="Y168">
        <v>0</v>
      </c>
      <c r="Z168">
        <v>0</v>
      </c>
      <c r="AA168">
        <v>0</v>
      </c>
      <c r="AB168">
        <v>0</v>
      </c>
      <c r="AC168">
        <v>0</v>
      </c>
      <c r="AD168">
        <v>1</v>
      </c>
      <c r="AE168">
        <v>1</v>
      </c>
      <c r="AF168" t="s">
        <v>25</v>
      </c>
      <c r="AG168">
        <v>11.77</v>
      </c>
      <c r="AH168">
        <v>3</v>
      </c>
      <c r="AI168">
        <v>-1</v>
      </c>
      <c r="AJ168" t="s">
        <v>3</v>
      </c>
      <c r="AK168">
        <v>0</v>
      </c>
      <c r="AL168">
        <v>0</v>
      </c>
      <c r="AM168">
        <v>0</v>
      </c>
      <c r="AN168">
        <v>0</v>
      </c>
      <c r="AO168">
        <v>0</v>
      </c>
      <c r="AP168">
        <v>0</v>
      </c>
      <c r="AQ168">
        <v>0</v>
      </c>
      <c r="AR168">
        <v>0</v>
      </c>
    </row>
    <row r="169" spans="1:44" x14ac:dyDescent="0.2">
      <c r="A169">
        <f>ROW(Source!A175)</f>
        <v>175</v>
      </c>
      <c r="B169">
        <v>50466081</v>
      </c>
      <c r="C169">
        <v>50466054</v>
      </c>
      <c r="D169">
        <v>46170867</v>
      </c>
      <c r="E169">
        <v>1</v>
      </c>
      <c r="F169">
        <v>1</v>
      </c>
      <c r="G169">
        <v>30570983</v>
      </c>
      <c r="H169">
        <v>2</v>
      </c>
      <c r="I169" t="s">
        <v>361</v>
      </c>
      <c r="J169" t="s">
        <v>362</v>
      </c>
      <c r="K169" t="s">
        <v>363</v>
      </c>
      <c r="L169">
        <v>1368</v>
      </c>
      <c r="N169">
        <v>1011</v>
      </c>
      <c r="O169" t="s">
        <v>360</v>
      </c>
      <c r="P169" t="s">
        <v>360</v>
      </c>
      <c r="Q169">
        <v>1</v>
      </c>
      <c r="X169">
        <v>0.35</v>
      </c>
      <c r="Y169">
        <v>0</v>
      </c>
      <c r="Z169">
        <v>83.1</v>
      </c>
      <c r="AA169">
        <v>12.62</v>
      </c>
      <c r="AB169">
        <v>0</v>
      </c>
      <c r="AC169">
        <v>0</v>
      </c>
      <c r="AD169">
        <v>1</v>
      </c>
      <c r="AE169">
        <v>0</v>
      </c>
      <c r="AF169" t="s">
        <v>25</v>
      </c>
      <c r="AG169">
        <v>0.38500000000000001</v>
      </c>
      <c r="AH169">
        <v>3</v>
      </c>
      <c r="AI169">
        <v>-1</v>
      </c>
      <c r="AJ169" t="s">
        <v>3</v>
      </c>
      <c r="AK169">
        <v>0</v>
      </c>
      <c r="AL169">
        <v>0</v>
      </c>
      <c r="AM169">
        <v>0</v>
      </c>
      <c r="AN169">
        <v>0</v>
      </c>
      <c r="AO169">
        <v>0</v>
      </c>
      <c r="AP169">
        <v>0</v>
      </c>
      <c r="AQ169">
        <v>0</v>
      </c>
      <c r="AR169">
        <v>0</v>
      </c>
    </row>
    <row r="170" spans="1:44" x14ac:dyDescent="0.2">
      <c r="A170">
        <f>ROW(Source!A175)</f>
        <v>175</v>
      </c>
      <c r="B170">
        <v>50466082</v>
      </c>
      <c r="C170">
        <v>50466054</v>
      </c>
      <c r="D170">
        <v>46170296</v>
      </c>
      <c r="E170">
        <v>1</v>
      </c>
      <c r="F170">
        <v>1</v>
      </c>
      <c r="G170">
        <v>30570983</v>
      </c>
      <c r="H170">
        <v>2</v>
      </c>
      <c r="I170" t="s">
        <v>390</v>
      </c>
      <c r="J170" t="s">
        <v>391</v>
      </c>
      <c r="K170" t="s">
        <v>392</v>
      </c>
      <c r="L170">
        <v>1368</v>
      </c>
      <c r="N170">
        <v>1011</v>
      </c>
      <c r="O170" t="s">
        <v>360</v>
      </c>
      <c r="P170" t="s">
        <v>360</v>
      </c>
      <c r="Q170">
        <v>1</v>
      </c>
      <c r="X170">
        <v>2.4</v>
      </c>
      <c r="Y170">
        <v>0</v>
      </c>
      <c r="Z170">
        <v>2.27</v>
      </c>
      <c r="AA170">
        <v>0</v>
      </c>
      <c r="AB170">
        <v>0</v>
      </c>
      <c r="AC170">
        <v>0</v>
      </c>
      <c r="AD170">
        <v>1</v>
      </c>
      <c r="AE170">
        <v>0</v>
      </c>
      <c r="AF170" t="s">
        <v>25</v>
      </c>
      <c r="AG170">
        <v>2.64</v>
      </c>
      <c r="AH170">
        <v>3</v>
      </c>
      <c r="AI170">
        <v>-1</v>
      </c>
      <c r="AJ170" t="s">
        <v>3</v>
      </c>
      <c r="AK170">
        <v>0</v>
      </c>
      <c r="AL170">
        <v>0</v>
      </c>
      <c r="AM170">
        <v>0</v>
      </c>
      <c r="AN170">
        <v>0</v>
      </c>
      <c r="AO170">
        <v>0</v>
      </c>
      <c r="AP170">
        <v>0</v>
      </c>
      <c r="AQ170">
        <v>0</v>
      </c>
      <c r="AR170">
        <v>0</v>
      </c>
    </row>
    <row r="171" spans="1:44" x14ac:dyDescent="0.2">
      <c r="A171">
        <f>ROW(Source!A175)</f>
        <v>175</v>
      </c>
      <c r="B171">
        <v>50466083</v>
      </c>
      <c r="C171">
        <v>50466054</v>
      </c>
      <c r="D171">
        <v>46170306</v>
      </c>
      <c r="E171">
        <v>1</v>
      </c>
      <c r="F171">
        <v>1</v>
      </c>
      <c r="G171">
        <v>30570983</v>
      </c>
      <c r="H171">
        <v>2</v>
      </c>
      <c r="I171" t="s">
        <v>393</v>
      </c>
      <c r="J171" t="s">
        <v>394</v>
      </c>
      <c r="K171" t="s">
        <v>395</v>
      </c>
      <c r="L171">
        <v>1368</v>
      </c>
      <c r="N171">
        <v>1011</v>
      </c>
      <c r="O171" t="s">
        <v>360</v>
      </c>
      <c r="P171" t="s">
        <v>360</v>
      </c>
      <c r="Q171">
        <v>1</v>
      </c>
      <c r="X171">
        <v>2.5</v>
      </c>
      <c r="Y171">
        <v>0</v>
      </c>
      <c r="Z171">
        <v>0.73</v>
      </c>
      <c r="AA171">
        <v>0</v>
      </c>
      <c r="AB171">
        <v>0</v>
      </c>
      <c r="AC171">
        <v>0</v>
      </c>
      <c r="AD171">
        <v>1</v>
      </c>
      <c r="AE171">
        <v>0</v>
      </c>
      <c r="AF171" t="s">
        <v>25</v>
      </c>
      <c r="AG171">
        <v>2.75</v>
      </c>
      <c r="AH171">
        <v>3</v>
      </c>
      <c r="AI171">
        <v>-1</v>
      </c>
      <c r="AJ171" t="s">
        <v>3</v>
      </c>
      <c r="AK171">
        <v>0</v>
      </c>
      <c r="AL171">
        <v>0</v>
      </c>
      <c r="AM171">
        <v>0</v>
      </c>
      <c r="AN171">
        <v>0</v>
      </c>
      <c r="AO171">
        <v>0</v>
      </c>
      <c r="AP171">
        <v>0</v>
      </c>
      <c r="AQ171">
        <v>0</v>
      </c>
      <c r="AR171">
        <v>0</v>
      </c>
    </row>
    <row r="172" spans="1:44" x14ac:dyDescent="0.2">
      <c r="A172">
        <f>ROW(Source!A175)</f>
        <v>175</v>
      </c>
      <c r="B172">
        <v>50466084</v>
      </c>
      <c r="C172">
        <v>50466054</v>
      </c>
      <c r="D172">
        <v>46136206</v>
      </c>
      <c r="E172">
        <v>1</v>
      </c>
      <c r="F172">
        <v>1</v>
      </c>
      <c r="G172">
        <v>30570983</v>
      </c>
      <c r="H172">
        <v>3</v>
      </c>
      <c r="I172" t="s">
        <v>396</v>
      </c>
      <c r="J172" t="s">
        <v>397</v>
      </c>
      <c r="K172" t="s">
        <v>398</v>
      </c>
      <c r="L172">
        <v>1348</v>
      </c>
      <c r="N172">
        <v>1009</v>
      </c>
      <c r="O172" t="s">
        <v>325</v>
      </c>
      <c r="P172" t="s">
        <v>325</v>
      </c>
      <c r="Q172">
        <v>1000</v>
      </c>
      <c r="X172">
        <v>6.0000000000000002E-5</v>
      </c>
      <c r="Y172">
        <v>11242.42</v>
      </c>
      <c r="Z172">
        <v>0</v>
      </c>
      <c r="AA172">
        <v>0</v>
      </c>
      <c r="AB172">
        <v>0</v>
      </c>
      <c r="AC172">
        <v>0</v>
      </c>
      <c r="AD172">
        <v>1</v>
      </c>
      <c r="AE172">
        <v>0</v>
      </c>
      <c r="AF172" t="s">
        <v>3</v>
      </c>
      <c r="AG172">
        <v>6.0000000000000002E-5</v>
      </c>
      <c r="AH172">
        <v>3</v>
      </c>
      <c r="AI172">
        <v>-1</v>
      </c>
      <c r="AJ172" t="s">
        <v>3</v>
      </c>
      <c r="AK172">
        <v>0</v>
      </c>
      <c r="AL172">
        <v>0</v>
      </c>
      <c r="AM172">
        <v>0</v>
      </c>
      <c r="AN172">
        <v>0</v>
      </c>
      <c r="AO172">
        <v>0</v>
      </c>
      <c r="AP172">
        <v>0</v>
      </c>
      <c r="AQ172">
        <v>0</v>
      </c>
      <c r="AR172">
        <v>0</v>
      </c>
    </row>
    <row r="173" spans="1:44" x14ac:dyDescent="0.2">
      <c r="A173">
        <f>ROW(Source!A175)</f>
        <v>175</v>
      </c>
      <c r="B173">
        <v>50466085</v>
      </c>
      <c r="C173">
        <v>50466054</v>
      </c>
      <c r="D173">
        <v>46119647</v>
      </c>
      <c r="E173">
        <v>1</v>
      </c>
      <c r="F173">
        <v>1</v>
      </c>
      <c r="G173">
        <v>30570983</v>
      </c>
      <c r="H173">
        <v>3</v>
      </c>
      <c r="I173" t="s">
        <v>399</v>
      </c>
      <c r="J173" t="s">
        <v>400</v>
      </c>
      <c r="K173" t="s">
        <v>401</v>
      </c>
      <c r="L173">
        <v>1346</v>
      </c>
      <c r="N173">
        <v>1009</v>
      </c>
      <c r="O173" t="s">
        <v>276</v>
      </c>
      <c r="P173" t="s">
        <v>276</v>
      </c>
      <c r="Q173">
        <v>1</v>
      </c>
      <c r="X173">
        <v>0.8</v>
      </c>
      <c r="Y173">
        <v>25.8</v>
      </c>
      <c r="Z173">
        <v>0</v>
      </c>
      <c r="AA173">
        <v>0</v>
      </c>
      <c r="AB173">
        <v>0</v>
      </c>
      <c r="AC173">
        <v>0</v>
      </c>
      <c r="AD173">
        <v>1</v>
      </c>
      <c r="AE173">
        <v>0</v>
      </c>
      <c r="AF173" t="s">
        <v>3</v>
      </c>
      <c r="AG173">
        <v>0.8</v>
      </c>
      <c r="AH173">
        <v>3</v>
      </c>
      <c r="AI173">
        <v>-1</v>
      </c>
      <c r="AJ173" t="s">
        <v>3</v>
      </c>
      <c r="AK173">
        <v>0</v>
      </c>
      <c r="AL173">
        <v>0</v>
      </c>
      <c r="AM173">
        <v>0</v>
      </c>
      <c r="AN173">
        <v>0</v>
      </c>
      <c r="AO173">
        <v>0</v>
      </c>
      <c r="AP173">
        <v>0</v>
      </c>
      <c r="AQ173">
        <v>0</v>
      </c>
      <c r="AR173">
        <v>0</v>
      </c>
    </row>
    <row r="174" spans="1:44" x14ac:dyDescent="0.2">
      <c r="A174">
        <f>ROW(Source!A175)</f>
        <v>175</v>
      </c>
      <c r="B174">
        <v>50466086</v>
      </c>
      <c r="C174">
        <v>50466054</v>
      </c>
      <c r="D174">
        <v>46136397</v>
      </c>
      <c r="E174">
        <v>1</v>
      </c>
      <c r="F174">
        <v>1</v>
      </c>
      <c r="G174">
        <v>30570983</v>
      </c>
      <c r="H174">
        <v>3</v>
      </c>
      <c r="I174" t="s">
        <v>402</v>
      </c>
      <c r="J174" t="s">
        <v>403</v>
      </c>
      <c r="K174" t="s">
        <v>404</v>
      </c>
      <c r="L174">
        <v>1348</v>
      </c>
      <c r="N174">
        <v>1009</v>
      </c>
      <c r="O174" t="s">
        <v>325</v>
      </c>
      <c r="P174" t="s">
        <v>325</v>
      </c>
      <c r="Q174">
        <v>1000</v>
      </c>
      <c r="X174">
        <v>5.0000000000000001E-4</v>
      </c>
      <c r="Y174">
        <v>60966</v>
      </c>
      <c r="Z174">
        <v>0</v>
      </c>
      <c r="AA174">
        <v>0</v>
      </c>
      <c r="AB174">
        <v>0</v>
      </c>
      <c r="AC174">
        <v>0</v>
      </c>
      <c r="AD174">
        <v>1</v>
      </c>
      <c r="AE174">
        <v>0</v>
      </c>
      <c r="AF174" t="s">
        <v>3</v>
      </c>
      <c r="AG174">
        <v>5.0000000000000001E-4</v>
      </c>
      <c r="AH174">
        <v>3</v>
      </c>
      <c r="AI174">
        <v>-1</v>
      </c>
      <c r="AJ174" t="s">
        <v>3</v>
      </c>
      <c r="AK174">
        <v>0</v>
      </c>
      <c r="AL174">
        <v>0</v>
      </c>
      <c r="AM174">
        <v>0</v>
      </c>
      <c r="AN174">
        <v>0</v>
      </c>
      <c r="AO174">
        <v>0</v>
      </c>
      <c r="AP174">
        <v>0</v>
      </c>
      <c r="AQ174">
        <v>0</v>
      </c>
      <c r="AR174">
        <v>0</v>
      </c>
    </row>
    <row r="175" spans="1:44" x14ac:dyDescent="0.2">
      <c r="A175">
        <f>ROW(Source!A175)</f>
        <v>175</v>
      </c>
      <c r="B175">
        <v>50466087</v>
      </c>
      <c r="C175">
        <v>50466054</v>
      </c>
      <c r="D175">
        <v>46136412</v>
      </c>
      <c r="E175">
        <v>1</v>
      </c>
      <c r="F175">
        <v>1</v>
      </c>
      <c r="G175">
        <v>30570983</v>
      </c>
      <c r="H175">
        <v>3</v>
      </c>
      <c r="I175" t="s">
        <v>405</v>
      </c>
      <c r="J175" t="s">
        <v>406</v>
      </c>
      <c r="K175" t="s">
        <v>407</v>
      </c>
      <c r="L175">
        <v>1348</v>
      </c>
      <c r="N175">
        <v>1009</v>
      </c>
      <c r="O175" t="s">
        <v>325</v>
      </c>
      <c r="P175" t="s">
        <v>325</v>
      </c>
      <c r="Q175">
        <v>1000</v>
      </c>
      <c r="X175">
        <v>4.0000000000000003E-5</v>
      </c>
      <c r="Y175">
        <v>7982.5</v>
      </c>
      <c r="Z175">
        <v>0</v>
      </c>
      <c r="AA175">
        <v>0</v>
      </c>
      <c r="AB175">
        <v>0</v>
      </c>
      <c r="AC175">
        <v>0</v>
      </c>
      <c r="AD175">
        <v>1</v>
      </c>
      <c r="AE175">
        <v>0</v>
      </c>
      <c r="AF175" t="s">
        <v>3</v>
      </c>
      <c r="AG175">
        <v>4.0000000000000003E-5</v>
      </c>
      <c r="AH175">
        <v>3</v>
      </c>
      <c r="AI175">
        <v>-1</v>
      </c>
      <c r="AJ175" t="s">
        <v>3</v>
      </c>
      <c r="AK175">
        <v>0</v>
      </c>
      <c r="AL175">
        <v>0</v>
      </c>
      <c r="AM175">
        <v>0</v>
      </c>
      <c r="AN175">
        <v>0</v>
      </c>
      <c r="AO175">
        <v>0</v>
      </c>
      <c r="AP175">
        <v>0</v>
      </c>
      <c r="AQ175">
        <v>0</v>
      </c>
      <c r="AR175">
        <v>0</v>
      </c>
    </row>
    <row r="176" spans="1:44" x14ac:dyDescent="0.2">
      <c r="A176">
        <f>ROW(Source!A175)</f>
        <v>175</v>
      </c>
      <c r="B176">
        <v>50466088</v>
      </c>
      <c r="C176">
        <v>50466054</v>
      </c>
      <c r="D176">
        <v>46148553</v>
      </c>
      <c r="E176">
        <v>1</v>
      </c>
      <c r="F176">
        <v>1</v>
      </c>
      <c r="G176">
        <v>30570983</v>
      </c>
      <c r="H176">
        <v>3</v>
      </c>
      <c r="I176" t="s">
        <v>262</v>
      </c>
      <c r="J176" t="s">
        <v>265</v>
      </c>
      <c r="K176" t="s">
        <v>263</v>
      </c>
      <c r="L176">
        <v>1356</v>
      </c>
      <c r="N176">
        <v>1010</v>
      </c>
      <c r="O176" t="s">
        <v>264</v>
      </c>
      <c r="P176" t="s">
        <v>264</v>
      </c>
      <c r="Q176">
        <v>1000</v>
      </c>
      <c r="X176">
        <v>4.0999999999999999E-4</v>
      </c>
      <c r="Y176">
        <v>226.68</v>
      </c>
      <c r="Z176">
        <v>0</v>
      </c>
      <c r="AA176">
        <v>0</v>
      </c>
      <c r="AB176">
        <v>0</v>
      </c>
      <c r="AC176">
        <v>0</v>
      </c>
      <c r="AD176">
        <v>1</v>
      </c>
      <c r="AE176">
        <v>0</v>
      </c>
      <c r="AF176" t="s">
        <v>3</v>
      </c>
      <c r="AG176">
        <v>4.0999999999999999E-4</v>
      </c>
      <c r="AH176">
        <v>3</v>
      </c>
      <c r="AI176">
        <v>-1</v>
      </c>
      <c r="AJ176" t="s">
        <v>3</v>
      </c>
      <c r="AK176">
        <v>0</v>
      </c>
      <c r="AL176">
        <v>0</v>
      </c>
      <c r="AM176">
        <v>0</v>
      </c>
      <c r="AN176">
        <v>0</v>
      </c>
      <c r="AO176">
        <v>0</v>
      </c>
      <c r="AP176">
        <v>0</v>
      </c>
      <c r="AQ176">
        <v>0</v>
      </c>
      <c r="AR176">
        <v>0</v>
      </c>
    </row>
    <row r="177" spans="1:44" x14ac:dyDescent="0.2">
      <c r="A177">
        <f>ROW(Source!A175)</f>
        <v>175</v>
      </c>
      <c r="B177">
        <v>50466089</v>
      </c>
      <c r="C177">
        <v>50466054</v>
      </c>
      <c r="D177">
        <v>46148214</v>
      </c>
      <c r="E177">
        <v>1</v>
      </c>
      <c r="F177">
        <v>1</v>
      </c>
      <c r="G177">
        <v>30570983</v>
      </c>
      <c r="H177">
        <v>3</v>
      </c>
      <c r="I177" t="s">
        <v>408</v>
      </c>
      <c r="J177" t="s">
        <v>409</v>
      </c>
      <c r="K177" t="s">
        <v>410</v>
      </c>
      <c r="L177">
        <v>1301</v>
      </c>
      <c r="N177">
        <v>1003</v>
      </c>
      <c r="O177" t="s">
        <v>114</v>
      </c>
      <c r="P177" t="s">
        <v>114</v>
      </c>
      <c r="Q177">
        <v>1</v>
      </c>
      <c r="X177">
        <v>0.96</v>
      </c>
      <c r="Y177">
        <v>0.7</v>
      </c>
      <c r="Z177">
        <v>0</v>
      </c>
      <c r="AA177">
        <v>0</v>
      </c>
      <c r="AB177">
        <v>0</v>
      </c>
      <c r="AC177">
        <v>0</v>
      </c>
      <c r="AD177">
        <v>1</v>
      </c>
      <c r="AE177">
        <v>0</v>
      </c>
      <c r="AF177" t="s">
        <v>3</v>
      </c>
      <c r="AG177">
        <v>0.96</v>
      </c>
      <c r="AH177">
        <v>3</v>
      </c>
      <c r="AI177">
        <v>-1</v>
      </c>
      <c r="AJ177" t="s">
        <v>3</v>
      </c>
      <c r="AK177">
        <v>0</v>
      </c>
      <c r="AL177">
        <v>0</v>
      </c>
      <c r="AM177">
        <v>0</v>
      </c>
      <c r="AN177">
        <v>0</v>
      </c>
      <c r="AO177">
        <v>0</v>
      </c>
      <c r="AP177">
        <v>0</v>
      </c>
      <c r="AQ177">
        <v>0</v>
      </c>
      <c r="AR177">
        <v>0</v>
      </c>
    </row>
    <row r="178" spans="1:44" x14ac:dyDescent="0.2">
      <c r="A178">
        <f>ROW(Source!A175)</f>
        <v>175</v>
      </c>
      <c r="B178">
        <v>50466090</v>
      </c>
      <c r="C178">
        <v>50466054</v>
      </c>
      <c r="D178">
        <v>46148216</v>
      </c>
      <c r="E178">
        <v>1</v>
      </c>
      <c r="F178">
        <v>1</v>
      </c>
      <c r="G178">
        <v>30570983</v>
      </c>
      <c r="H178">
        <v>3</v>
      </c>
      <c r="I178" t="s">
        <v>411</v>
      </c>
      <c r="J178" t="s">
        <v>412</v>
      </c>
      <c r="K178" t="s">
        <v>413</v>
      </c>
      <c r="L178">
        <v>1356</v>
      </c>
      <c r="N178">
        <v>1010</v>
      </c>
      <c r="O178" t="s">
        <v>264</v>
      </c>
      <c r="P178" t="s">
        <v>264</v>
      </c>
      <c r="Q178">
        <v>1000</v>
      </c>
      <c r="X178">
        <v>8.3199999999999993E-3</v>
      </c>
      <c r="Y178">
        <v>6.44</v>
      </c>
      <c r="Z178">
        <v>0</v>
      </c>
      <c r="AA178">
        <v>0</v>
      </c>
      <c r="AB178">
        <v>0</v>
      </c>
      <c r="AC178">
        <v>0</v>
      </c>
      <c r="AD178">
        <v>1</v>
      </c>
      <c r="AE178">
        <v>0</v>
      </c>
      <c r="AF178" t="s">
        <v>3</v>
      </c>
      <c r="AG178">
        <v>8.3199999999999993E-3</v>
      </c>
      <c r="AH178">
        <v>3</v>
      </c>
      <c r="AI178">
        <v>-1</v>
      </c>
      <c r="AJ178" t="s">
        <v>3</v>
      </c>
      <c r="AK178">
        <v>0</v>
      </c>
      <c r="AL178">
        <v>0</v>
      </c>
      <c r="AM178">
        <v>0</v>
      </c>
      <c r="AN178">
        <v>0</v>
      </c>
      <c r="AO178">
        <v>0</v>
      </c>
      <c r="AP178">
        <v>0</v>
      </c>
      <c r="AQ178">
        <v>0</v>
      </c>
      <c r="AR178">
        <v>0</v>
      </c>
    </row>
    <row r="179" spans="1:44" x14ac:dyDescent="0.2">
      <c r="A179">
        <f>ROW(Source!A175)</f>
        <v>175</v>
      </c>
      <c r="B179">
        <v>50466091</v>
      </c>
      <c r="C179">
        <v>50466054</v>
      </c>
      <c r="D179">
        <v>40414383</v>
      </c>
      <c r="E179">
        <v>30570983</v>
      </c>
      <c r="F179">
        <v>1</v>
      </c>
      <c r="G179">
        <v>30570983</v>
      </c>
      <c r="H179">
        <v>3</v>
      </c>
      <c r="I179" t="s">
        <v>414</v>
      </c>
      <c r="J179" t="s">
        <v>3</v>
      </c>
      <c r="K179" t="s">
        <v>415</v>
      </c>
      <c r="L179">
        <v>1303</v>
      </c>
      <c r="N179">
        <v>1003</v>
      </c>
      <c r="O179" t="s">
        <v>140</v>
      </c>
      <c r="P179" t="s">
        <v>140</v>
      </c>
      <c r="Q179">
        <v>1000</v>
      </c>
      <c r="X179">
        <v>0.10199999999999999</v>
      </c>
      <c r="Y179">
        <v>0</v>
      </c>
      <c r="Z179">
        <v>0</v>
      </c>
      <c r="AA179">
        <v>0</v>
      </c>
      <c r="AB179">
        <v>0</v>
      </c>
      <c r="AC179">
        <v>0</v>
      </c>
      <c r="AD179">
        <v>0</v>
      </c>
      <c r="AE179">
        <v>0</v>
      </c>
      <c r="AF179" t="s">
        <v>3</v>
      </c>
      <c r="AG179">
        <v>0.10199999999999999</v>
      </c>
      <c r="AH179">
        <v>3</v>
      </c>
      <c r="AI179">
        <v>-1</v>
      </c>
      <c r="AJ179" t="s">
        <v>3</v>
      </c>
      <c r="AK179">
        <v>0</v>
      </c>
      <c r="AL179">
        <v>0</v>
      </c>
      <c r="AM179">
        <v>0</v>
      </c>
      <c r="AN179">
        <v>0</v>
      </c>
      <c r="AO179">
        <v>0</v>
      </c>
      <c r="AP179">
        <v>0</v>
      </c>
      <c r="AQ179">
        <v>0</v>
      </c>
      <c r="AR179">
        <v>0</v>
      </c>
    </row>
    <row r="180" spans="1:44" x14ac:dyDescent="0.2">
      <c r="A180">
        <f>ROW(Source!A175)</f>
        <v>175</v>
      </c>
      <c r="B180">
        <v>50466092</v>
      </c>
      <c r="C180">
        <v>50466054</v>
      </c>
      <c r="D180">
        <v>45922506</v>
      </c>
      <c r="E180">
        <v>30570983</v>
      </c>
      <c r="F180">
        <v>1</v>
      </c>
      <c r="G180">
        <v>30570983</v>
      </c>
      <c r="H180">
        <v>3</v>
      </c>
      <c r="I180" t="s">
        <v>416</v>
      </c>
      <c r="J180" t="s">
        <v>3</v>
      </c>
      <c r="K180" t="s">
        <v>417</v>
      </c>
      <c r="L180">
        <v>1354</v>
      </c>
      <c r="N180">
        <v>1010</v>
      </c>
      <c r="O180" t="s">
        <v>119</v>
      </c>
      <c r="P180" t="s">
        <v>119</v>
      </c>
      <c r="Q180">
        <v>1</v>
      </c>
      <c r="X180">
        <v>0</v>
      </c>
      <c r="Y180">
        <v>0</v>
      </c>
      <c r="Z180">
        <v>0</v>
      </c>
      <c r="AA180">
        <v>0</v>
      </c>
      <c r="AB180">
        <v>0</v>
      </c>
      <c r="AC180">
        <v>0</v>
      </c>
      <c r="AD180">
        <v>0</v>
      </c>
      <c r="AE180">
        <v>0</v>
      </c>
      <c r="AF180" t="s">
        <v>3</v>
      </c>
      <c r="AG180">
        <v>0</v>
      </c>
      <c r="AH180">
        <v>3</v>
      </c>
      <c r="AI180">
        <v>-1</v>
      </c>
      <c r="AJ180" t="s">
        <v>3</v>
      </c>
      <c r="AK180">
        <v>0</v>
      </c>
      <c r="AL180">
        <v>0</v>
      </c>
      <c r="AM180">
        <v>0</v>
      </c>
      <c r="AN180">
        <v>0</v>
      </c>
      <c r="AO180">
        <v>0</v>
      </c>
      <c r="AP180">
        <v>0</v>
      </c>
      <c r="AQ180">
        <v>0</v>
      </c>
      <c r="AR180">
        <v>0</v>
      </c>
    </row>
    <row r="181" spans="1:44" x14ac:dyDescent="0.2">
      <c r="A181">
        <f>ROW(Source!A188)</f>
        <v>188</v>
      </c>
      <c r="B181">
        <v>50466129</v>
      </c>
      <c r="C181">
        <v>50466099</v>
      </c>
      <c r="D181">
        <v>40404405</v>
      </c>
      <c r="E181">
        <v>30570983</v>
      </c>
      <c r="F181">
        <v>1</v>
      </c>
      <c r="G181">
        <v>30570983</v>
      </c>
      <c r="H181">
        <v>1</v>
      </c>
      <c r="I181" t="s">
        <v>348</v>
      </c>
      <c r="J181" t="s">
        <v>3</v>
      </c>
      <c r="K181" t="s">
        <v>349</v>
      </c>
      <c r="L181">
        <v>1191</v>
      </c>
      <c r="N181">
        <v>1013</v>
      </c>
      <c r="O181" t="s">
        <v>350</v>
      </c>
      <c r="P181" t="s">
        <v>350</v>
      </c>
      <c r="Q181">
        <v>1</v>
      </c>
      <c r="X181">
        <v>30.9</v>
      </c>
      <c r="Y181">
        <v>0</v>
      </c>
      <c r="Z181">
        <v>0</v>
      </c>
      <c r="AA181">
        <v>0</v>
      </c>
      <c r="AB181">
        <v>0</v>
      </c>
      <c r="AC181">
        <v>0</v>
      </c>
      <c r="AD181">
        <v>1</v>
      </c>
      <c r="AE181">
        <v>1</v>
      </c>
      <c r="AF181" t="s">
        <v>25</v>
      </c>
      <c r="AG181">
        <v>33.99</v>
      </c>
      <c r="AH181">
        <v>3</v>
      </c>
      <c r="AI181">
        <v>-1</v>
      </c>
      <c r="AJ181" t="s">
        <v>3</v>
      </c>
      <c r="AK181">
        <v>0</v>
      </c>
      <c r="AL181">
        <v>0</v>
      </c>
      <c r="AM181">
        <v>0</v>
      </c>
      <c r="AN181">
        <v>0</v>
      </c>
      <c r="AO181">
        <v>0</v>
      </c>
      <c r="AP181">
        <v>0</v>
      </c>
      <c r="AQ181">
        <v>0</v>
      </c>
      <c r="AR181">
        <v>0</v>
      </c>
    </row>
    <row r="182" spans="1:44" x14ac:dyDescent="0.2">
      <c r="A182">
        <f>ROW(Source!A188)</f>
        <v>188</v>
      </c>
      <c r="B182">
        <v>50466130</v>
      </c>
      <c r="C182">
        <v>50466099</v>
      </c>
      <c r="D182">
        <v>46170623</v>
      </c>
      <c r="E182">
        <v>1</v>
      </c>
      <c r="F182">
        <v>1</v>
      </c>
      <c r="G182">
        <v>30570983</v>
      </c>
      <c r="H182">
        <v>2</v>
      </c>
      <c r="I182" t="s">
        <v>357</v>
      </c>
      <c r="J182" t="s">
        <v>358</v>
      </c>
      <c r="K182" t="s">
        <v>359</v>
      </c>
      <c r="L182">
        <v>1368</v>
      </c>
      <c r="N182">
        <v>1011</v>
      </c>
      <c r="O182" t="s">
        <v>360</v>
      </c>
      <c r="P182" t="s">
        <v>360</v>
      </c>
      <c r="Q182">
        <v>1</v>
      </c>
      <c r="X182">
        <v>15.4</v>
      </c>
      <c r="Y182">
        <v>0</v>
      </c>
      <c r="Z182">
        <v>7.11</v>
      </c>
      <c r="AA182">
        <v>0</v>
      </c>
      <c r="AB182">
        <v>0</v>
      </c>
      <c r="AC182">
        <v>0</v>
      </c>
      <c r="AD182">
        <v>1</v>
      </c>
      <c r="AE182">
        <v>0</v>
      </c>
      <c r="AF182" t="s">
        <v>25</v>
      </c>
      <c r="AG182">
        <v>16.940000000000001</v>
      </c>
      <c r="AH182">
        <v>3</v>
      </c>
      <c r="AI182">
        <v>-1</v>
      </c>
      <c r="AJ182" t="s">
        <v>3</v>
      </c>
      <c r="AK182">
        <v>0</v>
      </c>
      <c r="AL182">
        <v>0</v>
      </c>
      <c r="AM182">
        <v>0</v>
      </c>
      <c r="AN182">
        <v>0</v>
      </c>
      <c r="AO182">
        <v>0</v>
      </c>
      <c r="AP182">
        <v>0</v>
      </c>
      <c r="AQ182">
        <v>0</v>
      </c>
      <c r="AR182">
        <v>0</v>
      </c>
    </row>
    <row r="183" spans="1:44" x14ac:dyDescent="0.2">
      <c r="A183">
        <f>ROW(Source!A188)</f>
        <v>188</v>
      </c>
      <c r="B183">
        <v>50466131</v>
      </c>
      <c r="C183">
        <v>50466099</v>
      </c>
      <c r="D183">
        <v>46170867</v>
      </c>
      <c r="E183">
        <v>1</v>
      </c>
      <c r="F183">
        <v>1</v>
      </c>
      <c r="G183">
        <v>30570983</v>
      </c>
      <c r="H183">
        <v>2</v>
      </c>
      <c r="I183" t="s">
        <v>361</v>
      </c>
      <c r="J183" t="s">
        <v>362</v>
      </c>
      <c r="K183" t="s">
        <v>363</v>
      </c>
      <c r="L183">
        <v>1368</v>
      </c>
      <c r="N183">
        <v>1011</v>
      </c>
      <c r="O183" t="s">
        <v>360</v>
      </c>
      <c r="P183" t="s">
        <v>360</v>
      </c>
      <c r="Q183">
        <v>1</v>
      </c>
      <c r="X183">
        <v>0.3</v>
      </c>
      <c r="Y183">
        <v>0</v>
      </c>
      <c r="Z183">
        <v>83.1</v>
      </c>
      <c r="AA183">
        <v>12.62</v>
      </c>
      <c r="AB183">
        <v>0</v>
      </c>
      <c r="AC183">
        <v>0</v>
      </c>
      <c r="AD183">
        <v>1</v>
      </c>
      <c r="AE183">
        <v>0</v>
      </c>
      <c r="AF183" t="s">
        <v>25</v>
      </c>
      <c r="AG183">
        <v>0.33</v>
      </c>
      <c r="AH183">
        <v>3</v>
      </c>
      <c r="AI183">
        <v>-1</v>
      </c>
      <c r="AJ183" t="s">
        <v>3</v>
      </c>
      <c r="AK183">
        <v>0</v>
      </c>
      <c r="AL183">
        <v>0</v>
      </c>
      <c r="AM183">
        <v>0</v>
      </c>
      <c r="AN183">
        <v>0</v>
      </c>
      <c r="AO183">
        <v>0</v>
      </c>
      <c r="AP183">
        <v>0</v>
      </c>
      <c r="AQ183">
        <v>0</v>
      </c>
      <c r="AR183">
        <v>0</v>
      </c>
    </row>
    <row r="184" spans="1:44" x14ac:dyDescent="0.2">
      <c r="A184">
        <f>ROW(Source!A188)</f>
        <v>188</v>
      </c>
      <c r="B184">
        <v>50466132</v>
      </c>
      <c r="C184">
        <v>50466099</v>
      </c>
      <c r="D184">
        <v>46170914</v>
      </c>
      <c r="E184">
        <v>1</v>
      </c>
      <c r="F184">
        <v>1</v>
      </c>
      <c r="G184">
        <v>30570983</v>
      </c>
      <c r="H184">
        <v>2</v>
      </c>
      <c r="I184" t="s">
        <v>418</v>
      </c>
      <c r="J184" t="s">
        <v>419</v>
      </c>
      <c r="K184" t="s">
        <v>420</v>
      </c>
      <c r="L184">
        <v>1368</v>
      </c>
      <c r="N184">
        <v>1011</v>
      </c>
      <c r="O184" t="s">
        <v>360</v>
      </c>
      <c r="P184" t="s">
        <v>360</v>
      </c>
      <c r="Q184">
        <v>1</v>
      </c>
      <c r="X184">
        <v>4</v>
      </c>
      <c r="Y184">
        <v>0</v>
      </c>
      <c r="Z184">
        <v>0.77</v>
      </c>
      <c r="AA184">
        <v>0</v>
      </c>
      <c r="AB184">
        <v>0</v>
      </c>
      <c r="AC184">
        <v>0</v>
      </c>
      <c r="AD184">
        <v>1</v>
      </c>
      <c r="AE184">
        <v>0</v>
      </c>
      <c r="AF184" t="s">
        <v>25</v>
      </c>
      <c r="AG184">
        <v>4.4000000000000004</v>
      </c>
      <c r="AH184">
        <v>3</v>
      </c>
      <c r="AI184">
        <v>-1</v>
      </c>
      <c r="AJ184" t="s">
        <v>3</v>
      </c>
      <c r="AK184">
        <v>0</v>
      </c>
      <c r="AL184">
        <v>0</v>
      </c>
      <c r="AM184">
        <v>0</v>
      </c>
      <c r="AN184">
        <v>0</v>
      </c>
      <c r="AO184">
        <v>0</v>
      </c>
      <c r="AP184">
        <v>0</v>
      </c>
      <c r="AQ184">
        <v>0</v>
      </c>
      <c r="AR184">
        <v>0</v>
      </c>
    </row>
    <row r="185" spans="1:44" x14ac:dyDescent="0.2">
      <c r="A185">
        <f>ROW(Source!A188)</f>
        <v>188</v>
      </c>
      <c r="B185">
        <v>50466133</v>
      </c>
      <c r="C185">
        <v>50466099</v>
      </c>
      <c r="D185">
        <v>42125394</v>
      </c>
      <c r="E185">
        <v>1</v>
      </c>
      <c r="F185">
        <v>1</v>
      </c>
      <c r="G185">
        <v>30570983</v>
      </c>
      <c r="H185">
        <v>3</v>
      </c>
      <c r="I185" t="s">
        <v>332</v>
      </c>
      <c r="J185" t="s">
        <v>334</v>
      </c>
      <c r="K185" t="s">
        <v>333</v>
      </c>
      <c r="L185">
        <v>1348</v>
      </c>
      <c r="N185">
        <v>1009</v>
      </c>
      <c r="O185" t="s">
        <v>325</v>
      </c>
      <c r="P185" t="s">
        <v>325</v>
      </c>
      <c r="Q185">
        <v>1000</v>
      </c>
      <c r="X185">
        <v>5.1499999999999997E-2</v>
      </c>
      <c r="Y185">
        <v>7254.88</v>
      </c>
      <c r="Z185">
        <v>0</v>
      </c>
      <c r="AA185">
        <v>0</v>
      </c>
      <c r="AB185">
        <v>0</v>
      </c>
      <c r="AC185">
        <v>0</v>
      </c>
      <c r="AD185">
        <v>1</v>
      </c>
      <c r="AE185">
        <v>0</v>
      </c>
      <c r="AF185" t="s">
        <v>3</v>
      </c>
      <c r="AG185">
        <v>5.1499999999999997E-2</v>
      </c>
      <c r="AH185">
        <v>3</v>
      </c>
      <c r="AI185">
        <v>-1</v>
      </c>
      <c r="AJ185" t="s">
        <v>3</v>
      </c>
      <c r="AK185">
        <v>0</v>
      </c>
      <c r="AL185">
        <v>0</v>
      </c>
      <c r="AM185">
        <v>0</v>
      </c>
      <c r="AN185">
        <v>0</v>
      </c>
      <c r="AO185">
        <v>0</v>
      </c>
      <c r="AP185">
        <v>0</v>
      </c>
      <c r="AQ185">
        <v>0</v>
      </c>
      <c r="AR185">
        <v>0</v>
      </c>
    </row>
    <row r="186" spans="1:44" x14ac:dyDescent="0.2">
      <c r="A186">
        <f>ROW(Source!A188)</f>
        <v>188</v>
      </c>
      <c r="B186">
        <v>50466134</v>
      </c>
      <c r="C186">
        <v>50466099</v>
      </c>
      <c r="D186">
        <v>46136840</v>
      </c>
      <c r="E186">
        <v>1</v>
      </c>
      <c r="F186">
        <v>1</v>
      </c>
      <c r="G186">
        <v>30570983</v>
      </c>
      <c r="H186">
        <v>3</v>
      </c>
      <c r="I186" t="s">
        <v>364</v>
      </c>
      <c r="J186" t="s">
        <v>365</v>
      </c>
      <c r="K186" t="s">
        <v>366</v>
      </c>
      <c r="L186">
        <v>1348</v>
      </c>
      <c r="N186">
        <v>1009</v>
      </c>
      <c r="O186" t="s">
        <v>325</v>
      </c>
      <c r="P186" t="s">
        <v>325</v>
      </c>
      <c r="Q186">
        <v>1000</v>
      </c>
      <c r="X186">
        <v>1.0499999999999999E-3</v>
      </c>
      <c r="Y186">
        <v>8596.85</v>
      </c>
      <c r="Z186">
        <v>0</v>
      </c>
      <c r="AA186">
        <v>0</v>
      </c>
      <c r="AB186">
        <v>0</v>
      </c>
      <c r="AC186">
        <v>0</v>
      </c>
      <c r="AD186">
        <v>1</v>
      </c>
      <c r="AE186">
        <v>0</v>
      </c>
      <c r="AF186" t="s">
        <v>3</v>
      </c>
      <c r="AG186">
        <v>1.0499999999999999E-3</v>
      </c>
      <c r="AH186">
        <v>3</v>
      </c>
      <c r="AI186">
        <v>-1</v>
      </c>
      <c r="AJ186" t="s">
        <v>3</v>
      </c>
      <c r="AK186">
        <v>0</v>
      </c>
      <c r="AL186">
        <v>0</v>
      </c>
      <c r="AM186">
        <v>0</v>
      </c>
      <c r="AN186">
        <v>0</v>
      </c>
      <c r="AO186">
        <v>0</v>
      </c>
      <c r="AP186">
        <v>0</v>
      </c>
      <c r="AQ186">
        <v>0</v>
      </c>
      <c r="AR186">
        <v>0</v>
      </c>
    </row>
    <row r="187" spans="1:44" x14ac:dyDescent="0.2">
      <c r="A187">
        <f>ROW(Source!A188)</f>
        <v>188</v>
      </c>
      <c r="B187">
        <v>50466135</v>
      </c>
      <c r="C187">
        <v>50466099</v>
      </c>
      <c r="D187">
        <v>46136087</v>
      </c>
      <c r="E187">
        <v>1</v>
      </c>
      <c r="F187">
        <v>1</v>
      </c>
      <c r="G187">
        <v>30570983</v>
      </c>
      <c r="H187">
        <v>3</v>
      </c>
      <c r="I187" t="s">
        <v>447</v>
      </c>
      <c r="J187" t="s">
        <v>448</v>
      </c>
      <c r="K187" t="s">
        <v>449</v>
      </c>
      <c r="L187">
        <v>1354</v>
      </c>
      <c r="N187">
        <v>1010</v>
      </c>
      <c r="O187" t="s">
        <v>119</v>
      </c>
      <c r="P187" t="s">
        <v>119</v>
      </c>
      <c r="Q187">
        <v>1</v>
      </c>
      <c r="X187">
        <v>218</v>
      </c>
      <c r="Y187">
        <v>3.86</v>
      </c>
      <c r="Z187">
        <v>0</v>
      </c>
      <c r="AA187">
        <v>0</v>
      </c>
      <c r="AB187">
        <v>0</v>
      </c>
      <c r="AC187">
        <v>0</v>
      </c>
      <c r="AD187">
        <v>1</v>
      </c>
      <c r="AE187">
        <v>0</v>
      </c>
      <c r="AF187" t="s">
        <v>3</v>
      </c>
      <c r="AG187">
        <v>218</v>
      </c>
      <c r="AH187">
        <v>3</v>
      </c>
      <c r="AI187">
        <v>-1</v>
      </c>
      <c r="AJ187" t="s">
        <v>3</v>
      </c>
      <c r="AK187">
        <v>0</v>
      </c>
      <c r="AL187">
        <v>0</v>
      </c>
      <c r="AM187">
        <v>0</v>
      </c>
      <c r="AN187">
        <v>0</v>
      </c>
      <c r="AO187">
        <v>0</v>
      </c>
      <c r="AP187">
        <v>0</v>
      </c>
      <c r="AQ187">
        <v>0</v>
      </c>
      <c r="AR187">
        <v>0</v>
      </c>
    </row>
    <row r="188" spans="1:44" x14ac:dyDescent="0.2">
      <c r="A188">
        <f>ROW(Source!A188)</f>
        <v>188</v>
      </c>
      <c r="B188">
        <v>50466136</v>
      </c>
      <c r="C188">
        <v>50466099</v>
      </c>
      <c r="D188">
        <v>46137094</v>
      </c>
      <c r="E188">
        <v>1</v>
      </c>
      <c r="F188">
        <v>1</v>
      </c>
      <c r="G188">
        <v>30570983</v>
      </c>
      <c r="H188">
        <v>3</v>
      </c>
      <c r="I188" t="s">
        <v>432</v>
      </c>
      <c r="J188" t="s">
        <v>433</v>
      </c>
      <c r="K188" t="s">
        <v>434</v>
      </c>
      <c r="L188">
        <v>1348</v>
      </c>
      <c r="N188">
        <v>1009</v>
      </c>
      <c r="O188" t="s">
        <v>325</v>
      </c>
      <c r="P188" t="s">
        <v>325</v>
      </c>
      <c r="Q188">
        <v>1000</v>
      </c>
      <c r="X188">
        <v>2.1800000000000001E-3</v>
      </c>
      <c r="Y188">
        <v>14336.14</v>
      </c>
      <c r="Z188">
        <v>0</v>
      </c>
      <c r="AA188">
        <v>0</v>
      </c>
      <c r="AB188">
        <v>0</v>
      </c>
      <c r="AC188">
        <v>0</v>
      </c>
      <c r="AD188">
        <v>1</v>
      </c>
      <c r="AE188">
        <v>0</v>
      </c>
      <c r="AF188" t="s">
        <v>3</v>
      </c>
      <c r="AG188">
        <v>2.1800000000000001E-3</v>
      </c>
      <c r="AH188">
        <v>3</v>
      </c>
      <c r="AI188">
        <v>-1</v>
      </c>
      <c r="AJ188" t="s">
        <v>3</v>
      </c>
      <c r="AK188">
        <v>0</v>
      </c>
      <c r="AL188">
        <v>0</v>
      </c>
      <c r="AM188">
        <v>0</v>
      </c>
      <c r="AN188">
        <v>0</v>
      </c>
      <c r="AO188">
        <v>0</v>
      </c>
      <c r="AP188">
        <v>0</v>
      </c>
      <c r="AQ188">
        <v>0</v>
      </c>
      <c r="AR188">
        <v>0</v>
      </c>
    </row>
    <row r="189" spans="1:44" x14ac:dyDescent="0.2">
      <c r="A189">
        <f>ROW(Source!A188)</f>
        <v>188</v>
      </c>
      <c r="B189">
        <v>50466137</v>
      </c>
      <c r="C189">
        <v>50466099</v>
      </c>
      <c r="D189">
        <v>46136412</v>
      </c>
      <c r="E189">
        <v>1</v>
      </c>
      <c r="F189">
        <v>1</v>
      </c>
      <c r="G189">
        <v>30570983</v>
      </c>
      <c r="H189">
        <v>3</v>
      </c>
      <c r="I189" t="s">
        <v>405</v>
      </c>
      <c r="J189" t="s">
        <v>406</v>
      </c>
      <c r="K189" t="s">
        <v>407</v>
      </c>
      <c r="L189">
        <v>1348</v>
      </c>
      <c r="N189">
        <v>1009</v>
      </c>
      <c r="O189" t="s">
        <v>325</v>
      </c>
      <c r="P189" t="s">
        <v>325</v>
      </c>
      <c r="Q189">
        <v>1000</v>
      </c>
      <c r="X189">
        <v>3.0000000000000001E-3</v>
      </c>
      <c r="Y189">
        <v>7982.5</v>
      </c>
      <c r="Z189">
        <v>0</v>
      </c>
      <c r="AA189">
        <v>0</v>
      </c>
      <c r="AB189">
        <v>0</v>
      </c>
      <c r="AC189">
        <v>0</v>
      </c>
      <c r="AD189">
        <v>1</v>
      </c>
      <c r="AE189">
        <v>0</v>
      </c>
      <c r="AF189" t="s">
        <v>3</v>
      </c>
      <c r="AG189">
        <v>3.0000000000000001E-3</v>
      </c>
      <c r="AH189">
        <v>3</v>
      </c>
      <c r="AI189">
        <v>-1</v>
      </c>
      <c r="AJ189" t="s">
        <v>3</v>
      </c>
      <c r="AK189">
        <v>0</v>
      </c>
      <c r="AL189">
        <v>0</v>
      </c>
      <c r="AM189">
        <v>0</v>
      </c>
      <c r="AN189">
        <v>0</v>
      </c>
      <c r="AO189">
        <v>0</v>
      </c>
      <c r="AP189">
        <v>0</v>
      </c>
      <c r="AQ189">
        <v>0</v>
      </c>
      <c r="AR189">
        <v>0</v>
      </c>
    </row>
    <row r="190" spans="1:44" x14ac:dyDescent="0.2">
      <c r="A190">
        <f>ROW(Source!A188)</f>
        <v>188</v>
      </c>
      <c r="B190">
        <v>50466138</v>
      </c>
      <c r="C190">
        <v>50466099</v>
      </c>
      <c r="D190">
        <v>46141759</v>
      </c>
      <c r="E190">
        <v>1</v>
      </c>
      <c r="F190">
        <v>1</v>
      </c>
      <c r="G190">
        <v>30570983</v>
      </c>
      <c r="H190">
        <v>3</v>
      </c>
      <c r="I190" t="s">
        <v>450</v>
      </c>
      <c r="J190" t="s">
        <v>451</v>
      </c>
      <c r="K190" t="s">
        <v>452</v>
      </c>
      <c r="L190">
        <v>1358</v>
      </c>
      <c r="N190">
        <v>1010</v>
      </c>
      <c r="O190" t="s">
        <v>160</v>
      </c>
      <c r="P190" t="s">
        <v>160</v>
      </c>
      <c r="Q190">
        <v>10</v>
      </c>
      <c r="X190">
        <v>1</v>
      </c>
      <c r="Y190">
        <v>144.77000000000001</v>
      </c>
      <c r="Z190">
        <v>0</v>
      </c>
      <c r="AA190">
        <v>0</v>
      </c>
      <c r="AB190">
        <v>0</v>
      </c>
      <c r="AC190">
        <v>0</v>
      </c>
      <c r="AD190">
        <v>1</v>
      </c>
      <c r="AE190">
        <v>0</v>
      </c>
      <c r="AF190" t="s">
        <v>3</v>
      </c>
      <c r="AG190">
        <v>1</v>
      </c>
      <c r="AH190">
        <v>3</v>
      </c>
      <c r="AI190">
        <v>-1</v>
      </c>
      <c r="AJ190" t="s">
        <v>3</v>
      </c>
      <c r="AK190">
        <v>0</v>
      </c>
      <c r="AL190">
        <v>0</v>
      </c>
      <c r="AM190">
        <v>0</v>
      </c>
      <c r="AN190">
        <v>0</v>
      </c>
      <c r="AO190">
        <v>0</v>
      </c>
      <c r="AP190">
        <v>0</v>
      </c>
      <c r="AQ190">
        <v>0</v>
      </c>
      <c r="AR190">
        <v>0</v>
      </c>
    </row>
    <row r="191" spans="1:44" x14ac:dyDescent="0.2">
      <c r="A191">
        <f>ROW(Source!A188)</f>
        <v>188</v>
      </c>
      <c r="B191">
        <v>50466139</v>
      </c>
      <c r="C191">
        <v>50466099</v>
      </c>
      <c r="D191">
        <v>46148713</v>
      </c>
      <c r="E191">
        <v>1</v>
      </c>
      <c r="F191">
        <v>1</v>
      </c>
      <c r="G191">
        <v>30570983</v>
      </c>
      <c r="H191">
        <v>3</v>
      </c>
      <c r="I191" t="s">
        <v>453</v>
      </c>
      <c r="J191" t="s">
        <v>454</v>
      </c>
      <c r="K191" t="s">
        <v>455</v>
      </c>
      <c r="L191">
        <v>1354</v>
      </c>
      <c r="N191">
        <v>1010</v>
      </c>
      <c r="O191" t="s">
        <v>119</v>
      </c>
      <c r="P191" t="s">
        <v>119</v>
      </c>
      <c r="Q191">
        <v>1</v>
      </c>
      <c r="X191">
        <v>5</v>
      </c>
      <c r="Y191">
        <v>14.99</v>
      </c>
      <c r="Z191">
        <v>0</v>
      </c>
      <c r="AA191">
        <v>0</v>
      </c>
      <c r="AB191">
        <v>0</v>
      </c>
      <c r="AC191">
        <v>0</v>
      </c>
      <c r="AD191">
        <v>1</v>
      </c>
      <c r="AE191">
        <v>0</v>
      </c>
      <c r="AF191" t="s">
        <v>3</v>
      </c>
      <c r="AG191">
        <v>5</v>
      </c>
      <c r="AH191">
        <v>3</v>
      </c>
      <c r="AI191">
        <v>-1</v>
      </c>
      <c r="AJ191" t="s">
        <v>3</v>
      </c>
      <c r="AK191">
        <v>0</v>
      </c>
      <c r="AL191">
        <v>0</v>
      </c>
      <c r="AM191">
        <v>0</v>
      </c>
      <c r="AN191">
        <v>0</v>
      </c>
      <c r="AO191">
        <v>0</v>
      </c>
      <c r="AP191">
        <v>0</v>
      </c>
      <c r="AQ191">
        <v>0</v>
      </c>
      <c r="AR191">
        <v>0</v>
      </c>
    </row>
    <row r="192" spans="1:44" x14ac:dyDescent="0.2">
      <c r="A192">
        <f>ROW(Source!A188)</f>
        <v>188</v>
      </c>
      <c r="B192">
        <v>50466140</v>
      </c>
      <c r="C192">
        <v>50466099</v>
      </c>
      <c r="D192">
        <v>46148276</v>
      </c>
      <c r="E192">
        <v>1</v>
      </c>
      <c r="F192">
        <v>1</v>
      </c>
      <c r="G192">
        <v>30570983</v>
      </c>
      <c r="H192">
        <v>3</v>
      </c>
      <c r="I192" t="s">
        <v>456</v>
      </c>
      <c r="J192" t="s">
        <v>457</v>
      </c>
      <c r="K192" t="s">
        <v>458</v>
      </c>
      <c r="L192">
        <v>1356</v>
      </c>
      <c r="N192">
        <v>1010</v>
      </c>
      <c r="O192" t="s">
        <v>264</v>
      </c>
      <c r="P192" t="s">
        <v>264</v>
      </c>
      <c r="Q192">
        <v>1000</v>
      </c>
      <c r="X192">
        <v>0.2</v>
      </c>
      <c r="Y192">
        <v>1640</v>
      </c>
      <c r="Z192">
        <v>0</v>
      </c>
      <c r="AA192">
        <v>0</v>
      </c>
      <c r="AB192">
        <v>0</v>
      </c>
      <c r="AC192">
        <v>0</v>
      </c>
      <c r="AD192">
        <v>1</v>
      </c>
      <c r="AE192">
        <v>0</v>
      </c>
      <c r="AF192" t="s">
        <v>3</v>
      </c>
      <c r="AG192">
        <v>0.2</v>
      </c>
      <c r="AH192">
        <v>3</v>
      </c>
      <c r="AI192">
        <v>-1</v>
      </c>
      <c r="AJ192" t="s">
        <v>3</v>
      </c>
      <c r="AK192">
        <v>0</v>
      </c>
      <c r="AL192">
        <v>0</v>
      </c>
      <c r="AM192">
        <v>0</v>
      </c>
      <c r="AN192">
        <v>0</v>
      </c>
      <c r="AO192">
        <v>0</v>
      </c>
      <c r="AP192">
        <v>0</v>
      </c>
      <c r="AQ192">
        <v>0</v>
      </c>
      <c r="AR192">
        <v>0</v>
      </c>
    </row>
    <row r="193" spans="1:44" x14ac:dyDescent="0.2">
      <c r="A193">
        <f>ROW(Source!A188)</f>
        <v>188</v>
      </c>
      <c r="B193">
        <v>50466141</v>
      </c>
      <c r="C193">
        <v>50466099</v>
      </c>
      <c r="D193">
        <v>45900179</v>
      </c>
      <c r="E193">
        <v>30570983</v>
      </c>
      <c r="F193">
        <v>1</v>
      </c>
      <c r="G193">
        <v>30570983</v>
      </c>
      <c r="H193">
        <v>3</v>
      </c>
      <c r="I193" t="s">
        <v>459</v>
      </c>
      <c r="J193" t="s">
        <v>3</v>
      </c>
      <c r="K193" t="s">
        <v>460</v>
      </c>
      <c r="L193">
        <v>1301</v>
      </c>
      <c r="N193">
        <v>1003</v>
      </c>
      <c r="O193" t="s">
        <v>114</v>
      </c>
      <c r="P193" t="s">
        <v>114</v>
      </c>
      <c r="Q193">
        <v>1</v>
      </c>
      <c r="X193">
        <v>102</v>
      </c>
      <c r="Y193">
        <v>0</v>
      </c>
      <c r="Z193">
        <v>0</v>
      </c>
      <c r="AA193">
        <v>0</v>
      </c>
      <c r="AB193">
        <v>0</v>
      </c>
      <c r="AC193">
        <v>0</v>
      </c>
      <c r="AD193">
        <v>0</v>
      </c>
      <c r="AE193">
        <v>0</v>
      </c>
      <c r="AF193" t="s">
        <v>3</v>
      </c>
      <c r="AG193">
        <v>102</v>
      </c>
      <c r="AH193">
        <v>3</v>
      </c>
      <c r="AI193">
        <v>-1</v>
      </c>
      <c r="AJ193" t="s">
        <v>3</v>
      </c>
      <c r="AK193">
        <v>0</v>
      </c>
      <c r="AL193">
        <v>0</v>
      </c>
      <c r="AM193">
        <v>0</v>
      </c>
      <c r="AN193">
        <v>0</v>
      </c>
      <c r="AO193">
        <v>0</v>
      </c>
      <c r="AP193">
        <v>0</v>
      </c>
      <c r="AQ193">
        <v>0</v>
      </c>
      <c r="AR193">
        <v>0</v>
      </c>
    </row>
    <row r="194" spans="1:44" x14ac:dyDescent="0.2">
      <c r="A194">
        <f>ROW(Source!A188)</f>
        <v>188</v>
      </c>
      <c r="B194">
        <v>50466142</v>
      </c>
      <c r="C194">
        <v>50466099</v>
      </c>
      <c r="D194">
        <v>45900179</v>
      </c>
      <c r="E194">
        <v>30570983</v>
      </c>
      <c r="F194">
        <v>1</v>
      </c>
      <c r="G194">
        <v>30570983</v>
      </c>
      <c r="H194">
        <v>3</v>
      </c>
      <c r="I194" t="s">
        <v>459</v>
      </c>
      <c r="J194" t="s">
        <v>3</v>
      </c>
      <c r="K194" t="s">
        <v>461</v>
      </c>
      <c r="L194">
        <v>1354</v>
      </c>
      <c r="N194">
        <v>1010</v>
      </c>
      <c r="O194" t="s">
        <v>119</v>
      </c>
      <c r="P194" t="s">
        <v>119</v>
      </c>
      <c r="Q194">
        <v>1</v>
      </c>
      <c r="X194">
        <v>10</v>
      </c>
      <c r="Y194">
        <v>0</v>
      </c>
      <c r="Z194">
        <v>0</v>
      </c>
      <c r="AA194">
        <v>0</v>
      </c>
      <c r="AB194">
        <v>0</v>
      </c>
      <c r="AC194">
        <v>0</v>
      </c>
      <c r="AD194">
        <v>0</v>
      </c>
      <c r="AE194">
        <v>0</v>
      </c>
      <c r="AF194" t="s">
        <v>3</v>
      </c>
      <c r="AG194">
        <v>10</v>
      </c>
      <c r="AH194">
        <v>3</v>
      </c>
      <c r="AI194">
        <v>-1</v>
      </c>
      <c r="AJ194" t="s">
        <v>3</v>
      </c>
      <c r="AK194">
        <v>0</v>
      </c>
      <c r="AL194">
        <v>0</v>
      </c>
      <c r="AM194">
        <v>0</v>
      </c>
      <c r="AN194">
        <v>0</v>
      </c>
      <c r="AO194">
        <v>0</v>
      </c>
      <c r="AP194">
        <v>0</v>
      </c>
      <c r="AQ194">
        <v>0</v>
      </c>
      <c r="AR194">
        <v>0</v>
      </c>
    </row>
    <row r="195" spans="1:44" x14ac:dyDescent="0.2">
      <c r="A195">
        <f>ROW(Source!A188)</f>
        <v>188</v>
      </c>
      <c r="B195">
        <v>50466143</v>
      </c>
      <c r="C195">
        <v>50466099</v>
      </c>
      <c r="D195">
        <v>45915277</v>
      </c>
      <c r="E195">
        <v>30570983</v>
      </c>
      <c r="F195">
        <v>1</v>
      </c>
      <c r="G195">
        <v>30570983</v>
      </c>
      <c r="H195">
        <v>3</v>
      </c>
      <c r="I195" t="s">
        <v>462</v>
      </c>
      <c r="J195" t="s">
        <v>3</v>
      </c>
      <c r="K195" t="s">
        <v>463</v>
      </c>
      <c r="L195">
        <v>1356</v>
      </c>
      <c r="N195">
        <v>1010</v>
      </c>
      <c r="O195" t="s">
        <v>264</v>
      </c>
      <c r="P195" t="s">
        <v>264</v>
      </c>
      <c r="Q195">
        <v>1000</v>
      </c>
      <c r="X195">
        <v>0.01</v>
      </c>
      <c r="Y195">
        <v>0</v>
      </c>
      <c r="Z195">
        <v>0</v>
      </c>
      <c r="AA195">
        <v>0</v>
      </c>
      <c r="AB195">
        <v>0</v>
      </c>
      <c r="AC195">
        <v>0</v>
      </c>
      <c r="AD195">
        <v>0</v>
      </c>
      <c r="AE195">
        <v>0</v>
      </c>
      <c r="AF195" t="s">
        <v>3</v>
      </c>
      <c r="AG195">
        <v>0.01</v>
      </c>
      <c r="AH195">
        <v>3</v>
      </c>
      <c r="AI195">
        <v>-1</v>
      </c>
      <c r="AJ195" t="s">
        <v>3</v>
      </c>
      <c r="AK195">
        <v>0</v>
      </c>
      <c r="AL195">
        <v>0</v>
      </c>
      <c r="AM195">
        <v>0</v>
      </c>
      <c r="AN195">
        <v>0</v>
      </c>
      <c r="AO195">
        <v>0</v>
      </c>
      <c r="AP195">
        <v>0</v>
      </c>
      <c r="AQ195">
        <v>0</v>
      </c>
      <c r="AR195">
        <v>0</v>
      </c>
    </row>
    <row r="196" spans="1:44" x14ac:dyDescent="0.2">
      <c r="A196">
        <f>ROW(Source!A188)</f>
        <v>188</v>
      </c>
      <c r="B196">
        <v>50466144</v>
      </c>
      <c r="C196">
        <v>50466099</v>
      </c>
      <c r="D196">
        <v>45917306</v>
      </c>
      <c r="E196">
        <v>30570983</v>
      </c>
      <c r="F196">
        <v>1</v>
      </c>
      <c r="G196">
        <v>30570983</v>
      </c>
      <c r="H196">
        <v>3</v>
      </c>
      <c r="I196" t="s">
        <v>464</v>
      </c>
      <c r="J196" t="s">
        <v>3</v>
      </c>
      <c r="K196" t="s">
        <v>465</v>
      </c>
      <c r="L196">
        <v>1354</v>
      </c>
      <c r="N196">
        <v>1010</v>
      </c>
      <c r="O196" t="s">
        <v>119</v>
      </c>
      <c r="P196" t="s">
        <v>119</v>
      </c>
      <c r="Q196">
        <v>1</v>
      </c>
      <c r="X196">
        <v>0</v>
      </c>
      <c r="Y196">
        <v>0</v>
      </c>
      <c r="Z196">
        <v>0</v>
      </c>
      <c r="AA196">
        <v>0</v>
      </c>
      <c r="AB196">
        <v>0</v>
      </c>
      <c r="AC196">
        <v>0</v>
      </c>
      <c r="AD196">
        <v>0</v>
      </c>
      <c r="AE196">
        <v>0</v>
      </c>
      <c r="AF196" t="s">
        <v>3</v>
      </c>
      <c r="AG196">
        <v>0</v>
      </c>
      <c r="AH196">
        <v>3</v>
      </c>
      <c r="AI196">
        <v>-1</v>
      </c>
      <c r="AJ196" t="s">
        <v>3</v>
      </c>
      <c r="AK196">
        <v>0</v>
      </c>
      <c r="AL196">
        <v>0</v>
      </c>
      <c r="AM196">
        <v>0</v>
      </c>
      <c r="AN196">
        <v>0</v>
      </c>
      <c r="AO196">
        <v>0</v>
      </c>
      <c r="AP196">
        <v>0</v>
      </c>
      <c r="AQ196">
        <v>0</v>
      </c>
      <c r="AR196">
        <v>0</v>
      </c>
    </row>
    <row r="197" spans="1:44" x14ac:dyDescent="0.2">
      <c r="A197">
        <f>ROW(Source!A189)</f>
        <v>189</v>
      </c>
      <c r="B197">
        <v>50466129</v>
      </c>
      <c r="C197">
        <v>50466099</v>
      </c>
      <c r="D197">
        <v>40404405</v>
      </c>
      <c r="E197">
        <v>30570983</v>
      </c>
      <c r="F197">
        <v>1</v>
      </c>
      <c r="G197">
        <v>30570983</v>
      </c>
      <c r="H197">
        <v>1</v>
      </c>
      <c r="I197" t="s">
        <v>348</v>
      </c>
      <c r="J197" t="s">
        <v>3</v>
      </c>
      <c r="K197" t="s">
        <v>349</v>
      </c>
      <c r="L197">
        <v>1191</v>
      </c>
      <c r="N197">
        <v>1013</v>
      </c>
      <c r="O197" t="s">
        <v>350</v>
      </c>
      <c r="P197" t="s">
        <v>350</v>
      </c>
      <c r="Q197">
        <v>1</v>
      </c>
      <c r="X197">
        <v>30.9</v>
      </c>
      <c r="Y197">
        <v>0</v>
      </c>
      <c r="Z197">
        <v>0</v>
      </c>
      <c r="AA197">
        <v>0</v>
      </c>
      <c r="AB197">
        <v>0</v>
      </c>
      <c r="AC197">
        <v>0</v>
      </c>
      <c r="AD197">
        <v>1</v>
      </c>
      <c r="AE197">
        <v>1</v>
      </c>
      <c r="AF197" t="s">
        <v>25</v>
      </c>
      <c r="AG197">
        <v>33.99</v>
      </c>
      <c r="AH197">
        <v>3</v>
      </c>
      <c r="AI197">
        <v>-1</v>
      </c>
      <c r="AJ197" t="s">
        <v>3</v>
      </c>
      <c r="AK197">
        <v>0</v>
      </c>
      <c r="AL197">
        <v>0</v>
      </c>
      <c r="AM197">
        <v>0</v>
      </c>
      <c r="AN197">
        <v>0</v>
      </c>
      <c r="AO197">
        <v>0</v>
      </c>
      <c r="AP197">
        <v>0</v>
      </c>
      <c r="AQ197">
        <v>0</v>
      </c>
      <c r="AR197">
        <v>0</v>
      </c>
    </row>
    <row r="198" spans="1:44" x14ac:dyDescent="0.2">
      <c r="A198">
        <f>ROW(Source!A189)</f>
        <v>189</v>
      </c>
      <c r="B198">
        <v>50466130</v>
      </c>
      <c r="C198">
        <v>50466099</v>
      </c>
      <c r="D198">
        <v>46170623</v>
      </c>
      <c r="E198">
        <v>1</v>
      </c>
      <c r="F198">
        <v>1</v>
      </c>
      <c r="G198">
        <v>30570983</v>
      </c>
      <c r="H198">
        <v>2</v>
      </c>
      <c r="I198" t="s">
        <v>357</v>
      </c>
      <c r="J198" t="s">
        <v>358</v>
      </c>
      <c r="K198" t="s">
        <v>359</v>
      </c>
      <c r="L198">
        <v>1368</v>
      </c>
      <c r="N198">
        <v>1011</v>
      </c>
      <c r="O198" t="s">
        <v>360</v>
      </c>
      <c r="P198" t="s">
        <v>360</v>
      </c>
      <c r="Q198">
        <v>1</v>
      </c>
      <c r="X198">
        <v>15.4</v>
      </c>
      <c r="Y198">
        <v>0</v>
      </c>
      <c r="Z198">
        <v>7.11</v>
      </c>
      <c r="AA198">
        <v>0</v>
      </c>
      <c r="AB198">
        <v>0</v>
      </c>
      <c r="AC198">
        <v>0</v>
      </c>
      <c r="AD198">
        <v>1</v>
      </c>
      <c r="AE198">
        <v>0</v>
      </c>
      <c r="AF198" t="s">
        <v>25</v>
      </c>
      <c r="AG198">
        <v>16.940000000000001</v>
      </c>
      <c r="AH198">
        <v>3</v>
      </c>
      <c r="AI198">
        <v>-1</v>
      </c>
      <c r="AJ198" t="s">
        <v>3</v>
      </c>
      <c r="AK198">
        <v>0</v>
      </c>
      <c r="AL198">
        <v>0</v>
      </c>
      <c r="AM198">
        <v>0</v>
      </c>
      <c r="AN198">
        <v>0</v>
      </c>
      <c r="AO198">
        <v>0</v>
      </c>
      <c r="AP198">
        <v>0</v>
      </c>
      <c r="AQ198">
        <v>0</v>
      </c>
      <c r="AR198">
        <v>0</v>
      </c>
    </row>
    <row r="199" spans="1:44" x14ac:dyDescent="0.2">
      <c r="A199">
        <f>ROW(Source!A189)</f>
        <v>189</v>
      </c>
      <c r="B199">
        <v>50466131</v>
      </c>
      <c r="C199">
        <v>50466099</v>
      </c>
      <c r="D199">
        <v>46170867</v>
      </c>
      <c r="E199">
        <v>1</v>
      </c>
      <c r="F199">
        <v>1</v>
      </c>
      <c r="G199">
        <v>30570983</v>
      </c>
      <c r="H199">
        <v>2</v>
      </c>
      <c r="I199" t="s">
        <v>361</v>
      </c>
      <c r="J199" t="s">
        <v>362</v>
      </c>
      <c r="K199" t="s">
        <v>363</v>
      </c>
      <c r="L199">
        <v>1368</v>
      </c>
      <c r="N199">
        <v>1011</v>
      </c>
      <c r="O199" t="s">
        <v>360</v>
      </c>
      <c r="P199" t="s">
        <v>360</v>
      </c>
      <c r="Q199">
        <v>1</v>
      </c>
      <c r="X199">
        <v>0.3</v>
      </c>
      <c r="Y199">
        <v>0</v>
      </c>
      <c r="Z199">
        <v>83.1</v>
      </c>
      <c r="AA199">
        <v>12.62</v>
      </c>
      <c r="AB199">
        <v>0</v>
      </c>
      <c r="AC199">
        <v>0</v>
      </c>
      <c r="AD199">
        <v>1</v>
      </c>
      <c r="AE199">
        <v>0</v>
      </c>
      <c r="AF199" t="s">
        <v>25</v>
      </c>
      <c r="AG199">
        <v>0.33</v>
      </c>
      <c r="AH199">
        <v>3</v>
      </c>
      <c r="AI199">
        <v>-1</v>
      </c>
      <c r="AJ199" t="s">
        <v>3</v>
      </c>
      <c r="AK199">
        <v>0</v>
      </c>
      <c r="AL199">
        <v>0</v>
      </c>
      <c r="AM199">
        <v>0</v>
      </c>
      <c r="AN199">
        <v>0</v>
      </c>
      <c r="AO199">
        <v>0</v>
      </c>
      <c r="AP199">
        <v>0</v>
      </c>
      <c r="AQ199">
        <v>0</v>
      </c>
      <c r="AR199">
        <v>0</v>
      </c>
    </row>
    <row r="200" spans="1:44" x14ac:dyDescent="0.2">
      <c r="A200">
        <f>ROW(Source!A189)</f>
        <v>189</v>
      </c>
      <c r="B200">
        <v>50466132</v>
      </c>
      <c r="C200">
        <v>50466099</v>
      </c>
      <c r="D200">
        <v>46170914</v>
      </c>
      <c r="E200">
        <v>1</v>
      </c>
      <c r="F200">
        <v>1</v>
      </c>
      <c r="G200">
        <v>30570983</v>
      </c>
      <c r="H200">
        <v>2</v>
      </c>
      <c r="I200" t="s">
        <v>418</v>
      </c>
      <c r="J200" t="s">
        <v>419</v>
      </c>
      <c r="K200" t="s">
        <v>420</v>
      </c>
      <c r="L200">
        <v>1368</v>
      </c>
      <c r="N200">
        <v>1011</v>
      </c>
      <c r="O200" t="s">
        <v>360</v>
      </c>
      <c r="P200" t="s">
        <v>360</v>
      </c>
      <c r="Q200">
        <v>1</v>
      </c>
      <c r="X200">
        <v>4</v>
      </c>
      <c r="Y200">
        <v>0</v>
      </c>
      <c r="Z200">
        <v>0.77</v>
      </c>
      <c r="AA200">
        <v>0</v>
      </c>
      <c r="AB200">
        <v>0</v>
      </c>
      <c r="AC200">
        <v>0</v>
      </c>
      <c r="AD200">
        <v>1</v>
      </c>
      <c r="AE200">
        <v>0</v>
      </c>
      <c r="AF200" t="s">
        <v>25</v>
      </c>
      <c r="AG200">
        <v>4.4000000000000004</v>
      </c>
      <c r="AH200">
        <v>3</v>
      </c>
      <c r="AI200">
        <v>-1</v>
      </c>
      <c r="AJ200" t="s">
        <v>3</v>
      </c>
      <c r="AK200">
        <v>0</v>
      </c>
      <c r="AL200">
        <v>0</v>
      </c>
      <c r="AM200">
        <v>0</v>
      </c>
      <c r="AN200">
        <v>0</v>
      </c>
      <c r="AO200">
        <v>0</v>
      </c>
      <c r="AP200">
        <v>0</v>
      </c>
      <c r="AQ200">
        <v>0</v>
      </c>
      <c r="AR200">
        <v>0</v>
      </c>
    </row>
    <row r="201" spans="1:44" x14ac:dyDescent="0.2">
      <c r="A201">
        <f>ROW(Source!A189)</f>
        <v>189</v>
      </c>
      <c r="B201">
        <v>50466133</v>
      </c>
      <c r="C201">
        <v>50466099</v>
      </c>
      <c r="D201">
        <v>42125394</v>
      </c>
      <c r="E201">
        <v>1</v>
      </c>
      <c r="F201">
        <v>1</v>
      </c>
      <c r="G201">
        <v>30570983</v>
      </c>
      <c r="H201">
        <v>3</v>
      </c>
      <c r="I201" t="s">
        <v>332</v>
      </c>
      <c r="J201" t="s">
        <v>334</v>
      </c>
      <c r="K201" t="s">
        <v>333</v>
      </c>
      <c r="L201">
        <v>1348</v>
      </c>
      <c r="N201">
        <v>1009</v>
      </c>
      <c r="O201" t="s">
        <v>325</v>
      </c>
      <c r="P201" t="s">
        <v>325</v>
      </c>
      <c r="Q201">
        <v>1000</v>
      </c>
      <c r="X201">
        <v>5.1499999999999997E-2</v>
      </c>
      <c r="Y201">
        <v>7254.88</v>
      </c>
      <c r="Z201">
        <v>0</v>
      </c>
      <c r="AA201">
        <v>0</v>
      </c>
      <c r="AB201">
        <v>0</v>
      </c>
      <c r="AC201">
        <v>0</v>
      </c>
      <c r="AD201">
        <v>1</v>
      </c>
      <c r="AE201">
        <v>0</v>
      </c>
      <c r="AF201" t="s">
        <v>3</v>
      </c>
      <c r="AG201">
        <v>5.1499999999999997E-2</v>
      </c>
      <c r="AH201">
        <v>3</v>
      </c>
      <c r="AI201">
        <v>-1</v>
      </c>
      <c r="AJ201" t="s">
        <v>3</v>
      </c>
      <c r="AK201">
        <v>0</v>
      </c>
      <c r="AL201">
        <v>0</v>
      </c>
      <c r="AM201">
        <v>0</v>
      </c>
      <c r="AN201">
        <v>0</v>
      </c>
      <c r="AO201">
        <v>0</v>
      </c>
      <c r="AP201">
        <v>0</v>
      </c>
      <c r="AQ201">
        <v>0</v>
      </c>
      <c r="AR201">
        <v>0</v>
      </c>
    </row>
    <row r="202" spans="1:44" x14ac:dyDescent="0.2">
      <c r="A202">
        <f>ROW(Source!A189)</f>
        <v>189</v>
      </c>
      <c r="B202">
        <v>50466134</v>
      </c>
      <c r="C202">
        <v>50466099</v>
      </c>
      <c r="D202">
        <v>46136840</v>
      </c>
      <c r="E202">
        <v>1</v>
      </c>
      <c r="F202">
        <v>1</v>
      </c>
      <c r="G202">
        <v>30570983</v>
      </c>
      <c r="H202">
        <v>3</v>
      </c>
      <c r="I202" t="s">
        <v>364</v>
      </c>
      <c r="J202" t="s">
        <v>365</v>
      </c>
      <c r="K202" t="s">
        <v>366</v>
      </c>
      <c r="L202">
        <v>1348</v>
      </c>
      <c r="N202">
        <v>1009</v>
      </c>
      <c r="O202" t="s">
        <v>325</v>
      </c>
      <c r="P202" t="s">
        <v>325</v>
      </c>
      <c r="Q202">
        <v>1000</v>
      </c>
      <c r="X202">
        <v>1.0499999999999999E-3</v>
      </c>
      <c r="Y202">
        <v>8596.85</v>
      </c>
      <c r="Z202">
        <v>0</v>
      </c>
      <c r="AA202">
        <v>0</v>
      </c>
      <c r="AB202">
        <v>0</v>
      </c>
      <c r="AC202">
        <v>0</v>
      </c>
      <c r="AD202">
        <v>1</v>
      </c>
      <c r="AE202">
        <v>0</v>
      </c>
      <c r="AF202" t="s">
        <v>3</v>
      </c>
      <c r="AG202">
        <v>1.0499999999999999E-3</v>
      </c>
      <c r="AH202">
        <v>3</v>
      </c>
      <c r="AI202">
        <v>-1</v>
      </c>
      <c r="AJ202" t="s">
        <v>3</v>
      </c>
      <c r="AK202">
        <v>0</v>
      </c>
      <c r="AL202">
        <v>0</v>
      </c>
      <c r="AM202">
        <v>0</v>
      </c>
      <c r="AN202">
        <v>0</v>
      </c>
      <c r="AO202">
        <v>0</v>
      </c>
      <c r="AP202">
        <v>0</v>
      </c>
      <c r="AQ202">
        <v>0</v>
      </c>
      <c r="AR202">
        <v>0</v>
      </c>
    </row>
    <row r="203" spans="1:44" x14ac:dyDescent="0.2">
      <c r="A203">
        <f>ROW(Source!A189)</f>
        <v>189</v>
      </c>
      <c r="B203">
        <v>50466135</v>
      </c>
      <c r="C203">
        <v>50466099</v>
      </c>
      <c r="D203">
        <v>46136087</v>
      </c>
      <c r="E203">
        <v>1</v>
      </c>
      <c r="F203">
        <v>1</v>
      </c>
      <c r="G203">
        <v>30570983</v>
      </c>
      <c r="H203">
        <v>3</v>
      </c>
      <c r="I203" t="s">
        <v>447</v>
      </c>
      <c r="J203" t="s">
        <v>448</v>
      </c>
      <c r="K203" t="s">
        <v>449</v>
      </c>
      <c r="L203">
        <v>1354</v>
      </c>
      <c r="N203">
        <v>1010</v>
      </c>
      <c r="O203" t="s">
        <v>119</v>
      </c>
      <c r="P203" t="s">
        <v>119</v>
      </c>
      <c r="Q203">
        <v>1</v>
      </c>
      <c r="X203">
        <v>218</v>
      </c>
      <c r="Y203">
        <v>3.86</v>
      </c>
      <c r="Z203">
        <v>0</v>
      </c>
      <c r="AA203">
        <v>0</v>
      </c>
      <c r="AB203">
        <v>0</v>
      </c>
      <c r="AC203">
        <v>0</v>
      </c>
      <c r="AD203">
        <v>1</v>
      </c>
      <c r="AE203">
        <v>0</v>
      </c>
      <c r="AF203" t="s">
        <v>3</v>
      </c>
      <c r="AG203">
        <v>218</v>
      </c>
      <c r="AH203">
        <v>3</v>
      </c>
      <c r="AI203">
        <v>-1</v>
      </c>
      <c r="AJ203" t="s">
        <v>3</v>
      </c>
      <c r="AK203">
        <v>0</v>
      </c>
      <c r="AL203">
        <v>0</v>
      </c>
      <c r="AM203">
        <v>0</v>
      </c>
      <c r="AN203">
        <v>0</v>
      </c>
      <c r="AO203">
        <v>0</v>
      </c>
      <c r="AP203">
        <v>0</v>
      </c>
      <c r="AQ203">
        <v>0</v>
      </c>
      <c r="AR203">
        <v>0</v>
      </c>
    </row>
    <row r="204" spans="1:44" x14ac:dyDescent="0.2">
      <c r="A204">
        <f>ROW(Source!A189)</f>
        <v>189</v>
      </c>
      <c r="B204">
        <v>50466136</v>
      </c>
      <c r="C204">
        <v>50466099</v>
      </c>
      <c r="D204">
        <v>46137094</v>
      </c>
      <c r="E204">
        <v>1</v>
      </c>
      <c r="F204">
        <v>1</v>
      </c>
      <c r="G204">
        <v>30570983</v>
      </c>
      <c r="H204">
        <v>3</v>
      </c>
      <c r="I204" t="s">
        <v>432</v>
      </c>
      <c r="J204" t="s">
        <v>433</v>
      </c>
      <c r="K204" t="s">
        <v>434</v>
      </c>
      <c r="L204">
        <v>1348</v>
      </c>
      <c r="N204">
        <v>1009</v>
      </c>
      <c r="O204" t="s">
        <v>325</v>
      </c>
      <c r="P204" t="s">
        <v>325</v>
      </c>
      <c r="Q204">
        <v>1000</v>
      </c>
      <c r="X204">
        <v>2.1800000000000001E-3</v>
      </c>
      <c r="Y204">
        <v>14336.14</v>
      </c>
      <c r="Z204">
        <v>0</v>
      </c>
      <c r="AA204">
        <v>0</v>
      </c>
      <c r="AB204">
        <v>0</v>
      </c>
      <c r="AC204">
        <v>0</v>
      </c>
      <c r="AD204">
        <v>1</v>
      </c>
      <c r="AE204">
        <v>0</v>
      </c>
      <c r="AF204" t="s">
        <v>3</v>
      </c>
      <c r="AG204">
        <v>2.1800000000000001E-3</v>
      </c>
      <c r="AH204">
        <v>3</v>
      </c>
      <c r="AI204">
        <v>-1</v>
      </c>
      <c r="AJ204" t="s">
        <v>3</v>
      </c>
      <c r="AK204">
        <v>0</v>
      </c>
      <c r="AL204">
        <v>0</v>
      </c>
      <c r="AM204">
        <v>0</v>
      </c>
      <c r="AN204">
        <v>0</v>
      </c>
      <c r="AO204">
        <v>0</v>
      </c>
      <c r="AP204">
        <v>0</v>
      </c>
      <c r="AQ204">
        <v>0</v>
      </c>
      <c r="AR204">
        <v>0</v>
      </c>
    </row>
    <row r="205" spans="1:44" x14ac:dyDescent="0.2">
      <c r="A205">
        <f>ROW(Source!A189)</f>
        <v>189</v>
      </c>
      <c r="B205">
        <v>50466137</v>
      </c>
      <c r="C205">
        <v>50466099</v>
      </c>
      <c r="D205">
        <v>46136412</v>
      </c>
      <c r="E205">
        <v>1</v>
      </c>
      <c r="F205">
        <v>1</v>
      </c>
      <c r="G205">
        <v>30570983</v>
      </c>
      <c r="H205">
        <v>3</v>
      </c>
      <c r="I205" t="s">
        <v>405</v>
      </c>
      <c r="J205" t="s">
        <v>406</v>
      </c>
      <c r="K205" t="s">
        <v>407</v>
      </c>
      <c r="L205">
        <v>1348</v>
      </c>
      <c r="N205">
        <v>1009</v>
      </c>
      <c r="O205" t="s">
        <v>325</v>
      </c>
      <c r="P205" t="s">
        <v>325</v>
      </c>
      <c r="Q205">
        <v>1000</v>
      </c>
      <c r="X205">
        <v>3.0000000000000001E-3</v>
      </c>
      <c r="Y205">
        <v>7982.5</v>
      </c>
      <c r="Z205">
        <v>0</v>
      </c>
      <c r="AA205">
        <v>0</v>
      </c>
      <c r="AB205">
        <v>0</v>
      </c>
      <c r="AC205">
        <v>0</v>
      </c>
      <c r="AD205">
        <v>1</v>
      </c>
      <c r="AE205">
        <v>0</v>
      </c>
      <c r="AF205" t="s">
        <v>3</v>
      </c>
      <c r="AG205">
        <v>3.0000000000000001E-3</v>
      </c>
      <c r="AH205">
        <v>3</v>
      </c>
      <c r="AI205">
        <v>-1</v>
      </c>
      <c r="AJ205" t="s">
        <v>3</v>
      </c>
      <c r="AK205">
        <v>0</v>
      </c>
      <c r="AL205">
        <v>0</v>
      </c>
      <c r="AM205">
        <v>0</v>
      </c>
      <c r="AN205">
        <v>0</v>
      </c>
      <c r="AO205">
        <v>0</v>
      </c>
      <c r="AP205">
        <v>0</v>
      </c>
      <c r="AQ205">
        <v>0</v>
      </c>
      <c r="AR205">
        <v>0</v>
      </c>
    </row>
    <row r="206" spans="1:44" x14ac:dyDescent="0.2">
      <c r="A206">
        <f>ROW(Source!A189)</f>
        <v>189</v>
      </c>
      <c r="B206">
        <v>50466138</v>
      </c>
      <c r="C206">
        <v>50466099</v>
      </c>
      <c r="D206">
        <v>46141759</v>
      </c>
      <c r="E206">
        <v>1</v>
      </c>
      <c r="F206">
        <v>1</v>
      </c>
      <c r="G206">
        <v>30570983</v>
      </c>
      <c r="H206">
        <v>3</v>
      </c>
      <c r="I206" t="s">
        <v>450</v>
      </c>
      <c r="J206" t="s">
        <v>451</v>
      </c>
      <c r="K206" t="s">
        <v>452</v>
      </c>
      <c r="L206">
        <v>1358</v>
      </c>
      <c r="N206">
        <v>1010</v>
      </c>
      <c r="O206" t="s">
        <v>160</v>
      </c>
      <c r="P206" t="s">
        <v>160</v>
      </c>
      <c r="Q206">
        <v>10</v>
      </c>
      <c r="X206">
        <v>1</v>
      </c>
      <c r="Y206">
        <v>144.77000000000001</v>
      </c>
      <c r="Z206">
        <v>0</v>
      </c>
      <c r="AA206">
        <v>0</v>
      </c>
      <c r="AB206">
        <v>0</v>
      </c>
      <c r="AC206">
        <v>0</v>
      </c>
      <c r="AD206">
        <v>1</v>
      </c>
      <c r="AE206">
        <v>0</v>
      </c>
      <c r="AF206" t="s">
        <v>3</v>
      </c>
      <c r="AG206">
        <v>1</v>
      </c>
      <c r="AH206">
        <v>3</v>
      </c>
      <c r="AI206">
        <v>-1</v>
      </c>
      <c r="AJ206" t="s">
        <v>3</v>
      </c>
      <c r="AK206">
        <v>0</v>
      </c>
      <c r="AL206">
        <v>0</v>
      </c>
      <c r="AM206">
        <v>0</v>
      </c>
      <c r="AN206">
        <v>0</v>
      </c>
      <c r="AO206">
        <v>0</v>
      </c>
      <c r="AP206">
        <v>0</v>
      </c>
      <c r="AQ206">
        <v>0</v>
      </c>
      <c r="AR206">
        <v>0</v>
      </c>
    </row>
    <row r="207" spans="1:44" x14ac:dyDescent="0.2">
      <c r="A207">
        <f>ROW(Source!A189)</f>
        <v>189</v>
      </c>
      <c r="B207">
        <v>50466139</v>
      </c>
      <c r="C207">
        <v>50466099</v>
      </c>
      <c r="D207">
        <v>46148713</v>
      </c>
      <c r="E207">
        <v>1</v>
      </c>
      <c r="F207">
        <v>1</v>
      </c>
      <c r="G207">
        <v>30570983</v>
      </c>
      <c r="H207">
        <v>3</v>
      </c>
      <c r="I207" t="s">
        <v>453</v>
      </c>
      <c r="J207" t="s">
        <v>454</v>
      </c>
      <c r="K207" t="s">
        <v>455</v>
      </c>
      <c r="L207">
        <v>1354</v>
      </c>
      <c r="N207">
        <v>1010</v>
      </c>
      <c r="O207" t="s">
        <v>119</v>
      </c>
      <c r="P207" t="s">
        <v>119</v>
      </c>
      <c r="Q207">
        <v>1</v>
      </c>
      <c r="X207">
        <v>5</v>
      </c>
      <c r="Y207">
        <v>14.99</v>
      </c>
      <c r="Z207">
        <v>0</v>
      </c>
      <c r="AA207">
        <v>0</v>
      </c>
      <c r="AB207">
        <v>0</v>
      </c>
      <c r="AC207">
        <v>0</v>
      </c>
      <c r="AD207">
        <v>1</v>
      </c>
      <c r="AE207">
        <v>0</v>
      </c>
      <c r="AF207" t="s">
        <v>3</v>
      </c>
      <c r="AG207">
        <v>5</v>
      </c>
      <c r="AH207">
        <v>3</v>
      </c>
      <c r="AI207">
        <v>-1</v>
      </c>
      <c r="AJ207" t="s">
        <v>3</v>
      </c>
      <c r="AK207">
        <v>0</v>
      </c>
      <c r="AL207">
        <v>0</v>
      </c>
      <c r="AM207">
        <v>0</v>
      </c>
      <c r="AN207">
        <v>0</v>
      </c>
      <c r="AO207">
        <v>0</v>
      </c>
      <c r="AP207">
        <v>0</v>
      </c>
      <c r="AQ207">
        <v>0</v>
      </c>
      <c r="AR207">
        <v>0</v>
      </c>
    </row>
    <row r="208" spans="1:44" x14ac:dyDescent="0.2">
      <c r="A208">
        <f>ROW(Source!A189)</f>
        <v>189</v>
      </c>
      <c r="B208">
        <v>50466140</v>
      </c>
      <c r="C208">
        <v>50466099</v>
      </c>
      <c r="D208">
        <v>46148276</v>
      </c>
      <c r="E208">
        <v>1</v>
      </c>
      <c r="F208">
        <v>1</v>
      </c>
      <c r="G208">
        <v>30570983</v>
      </c>
      <c r="H208">
        <v>3</v>
      </c>
      <c r="I208" t="s">
        <v>456</v>
      </c>
      <c r="J208" t="s">
        <v>457</v>
      </c>
      <c r="K208" t="s">
        <v>458</v>
      </c>
      <c r="L208">
        <v>1356</v>
      </c>
      <c r="N208">
        <v>1010</v>
      </c>
      <c r="O208" t="s">
        <v>264</v>
      </c>
      <c r="P208" t="s">
        <v>264</v>
      </c>
      <c r="Q208">
        <v>1000</v>
      </c>
      <c r="X208">
        <v>0.2</v>
      </c>
      <c r="Y208">
        <v>1640</v>
      </c>
      <c r="Z208">
        <v>0</v>
      </c>
      <c r="AA208">
        <v>0</v>
      </c>
      <c r="AB208">
        <v>0</v>
      </c>
      <c r="AC208">
        <v>0</v>
      </c>
      <c r="AD208">
        <v>1</v>
      </c>
      <c r="AE208">
        <v>0</v>
      </c>
      <c r="AF208" t="s">
        <v>3</v>
      </c>
      <c r="AG208">
        <v>0.2</v>
      </c>
      <c r="AH208">
        <v>3</v>
      </c>
      <c r="AI208">
        <v>-1</v>
      </c>
      <c r="AJ208" t="s">
        <v>3</v>
      </c>
      <c r="AK208">
        <v>0</v>
      </c>
      <c r="AL208">
        <v>0</v>
      </c>
      <c r="AM208">
        <v>0</v>
      </c>
      <c r="AN208">
        <v>0</v>
      </c>
      <c r="AO208">
        <v>0</v>
      </c>
      <c r="AP208">
        <v>0</v>
      </c>
      <c r="AQ208">
        <v>0</v>
      </c>
      <c r="AR208">
        <v>0</v>
      </c>
    </row>
    <row r="209" spans="1:44" x14ac:dyDescent="0.2">
      <c r="A209">
        <f>ROW(Source!A189)</f>
        <v>189</v>
      </c>
      <c r="B209">
        <v>50466141</v>
      </c>
      <c r="C209">
        <v>50466099</v>
      </c>
      <c r="D209">
        <v>45900179</v>
      </c>
      <c r="E209">
        <v>30570983</v>
      </c>
      <c r="F209">
        <v>1</v>
      </c>
      <c r="G209">
        <v>30570983</v>
      </c>
      <c r="H209">
        <v>3</v>
      </c>
      <c r="I209" t="s">
        <v>459</v>
      </c>
      <c r="J209" t="s">
        <v>3</v>
      </c>
      <c r="K209" t="s">
        <v>460</v>
      </c>
      <c r="L209">
        <v>1301</v>
      </c>
      <c r="N209">
        <v>1003</v>
      </c>
      <c r="O209" t="s">
        <v>114</v>
      </c>
      <c r="P209" t="s">
        <v>114</v>
      </c>
      <c r="Q209">
        <v>1</v>
      </c>
      <c r="X209">
        <v>102</v>
      </c>
      <c r="Y209">
        <v>0</v>
      </c>
      <c r="Z209">
        <v>0</v>
      </c>
      <c r="AA209">
        <v>0</v>
      </c>
      <c r="AB209">
        <v>0</v>
      </c>
      <c r="AC209">
        <v>0</v>
      </c>
      <c r="AD209">
        <v>0</v>
      </c>
      <c r="AE209">
        <v>0</v>
      </c>
      <c r="AF209" t="s">
        <v>3</v>
      </c>
      <c r="AG209">
        <v>102</v>
      </c>
      <c r="AH209">
        <v>3</v>
      </c>
      <c r="AI209">
        <v>-1</v>
      </c>
      <c r="AJ209" t="s">
        <v>3</v>
      </c>
      <c r="AK209">
        <v>0</v>
      </c>
      <c r="AL209">
        <v>0</v>
      </c>
      <c r="AM209">
        <v>0</v>
      </c>
      <c r="AN209">
        <v>0</v>
      </c>
      <c r="AO209">
        <v>0</v>
      </c>
      <c r="AP209">
        <v>0</v>
      </c>
      <c r="AQ209">
        <v>0</v>
      </c>
      <c r="AR209">
        <v>0</v>
      </c>
    </row>
    <row r="210" spans="1:44" x14ac:dyDescent="0.2">
      <c r="A210">
        <f>ROW(Source!A189)</f>
        <v>189</v>
      </c>
      <c r="B210">
        <v>50466142</v>
      </c>
      <c r="C210">
        <v>50466099</v>
      </c>
      <c r="D210">
        <v>45900179</v>
      </c>
      <c r="E210">
        <v>30570983</v>
      </c>
      <c r="F210">
        <v>1</v>
      </c>
      <c r="G210">
        <v>30570983</v>
      </c>
      <c r="H210">
        <v>3</v>
      </c>
      <c r="I210" t="s">
        <v>459</v>
      </c>
      <c r="J210" t="s">
        <v>3</v>
      </c>
      <c r="K210" t="s">
        <v>461</v>
      </c>
      <c r="L210">
        <v>1354</v>
      </c>
      <c r="N210">
        <v>1010</v>
      </c>
      <c r="O210" t="s">
        <v>119</v>
      </c>
      <c r="P210" t="s">
        <v>119</v>
      </c>
      <c r="Q210">
        <v>1</v>
      </c>
      <c r="X210">
        <v>10</v>
      </c>
      <c r="Y210">
        <v>0</v>
      </c>
      <c r="Z210">
        <v>0</v>
      </c>
      <c r="AA210">
        <v>0</v>
      </c>
      <c r="AB210">
        <v>0</v>
      </c>
      <c r="AC210">
        <v>0</v>
      </c>
      <c r="AD210">
        <v>0</v>
      </c>
      <c r="AE210">
        <v>0</v>
      </c>
      <c r="AF210" t="s">
        <v>3</v>
      </c>
      <c r="AG210">
        <v>10</v>
      </c>
      <c r="AH210">
        <v>3</v>
      </c>
      <c r="AI210">
        <v>-1</v>
      </c>
      <c r="AJ210" t="s">
        <v>3</v>
      </c>
      <c r="AK210">
        <v>0</v>
      </c>
      <c r="AL210">
        <v>0</v>
      </c>
      <c r="AM210">
        <v>0</v>
      </c>
      <c r="AN210">
        <v>0</v>
      </c>
      <c r="AO210">
        <v>0</v>
      </c>
      <c r="AP210">
        <v>0</v>
      </c>
      <c r="AQ210">
        <v>0</v>
      </c>
      <c r="AR210">
        <v>0</v>
      </c>
    </row>
    <row r="211" spans="1:44" x14ac:dyDescent="0.2">
      <c r="A211">
        <f>ROW(Source!A189)</f>
        <v>189</v>
      </c>
      <c r="B211">
        <v>50466143</v>
      </c>
      <c r="C211">
        <v>50466099</v>
      </c>
      <c r="D211">
        <v>45915277</v>
      </c>
      <c r="E211">
        <v>30570983</v>
      </c>
      <c r="F211">
        <v>1</v>
      </c>
      <c r="G211">
        <v>30570983</v>
      </c>
      <c r="H211">
        <v>3</v>
      </c>
      <c r="I211" t="s">
        <v>462</v>
      </c>
      <c r="J211" t="s">
        <v>3</v>
      </c>
      <c r="K211" t="s">
        <v>463</v>
      </c>
      <c r="L211">
        <v>1356</v>
      </c>
      <c r="N211">
        <v>1010</v>
      </c>
      <c r="O211" t="s">
        <v>264</v>
      </c>
      <c r="P211" t="s">
        <v>264</v>
      </c>
      <c r="Q211">
        <v>1000</v>
      </c>
      <c r="X211">
        <v>0.01</v>
      </c>
      <c r="Y211">
        <v>0</v>
      </c>
      <c r="Z211">
        <v>0</v>
      </c>
      <c r="AA211">
        <v>0</v>
      </c>
      <c r="AB211">
        <v>0</v>
      </c>
      <c r="AC211">
        <v>0</v>
      </c>
      <c r="AD211">
        <v>0</v>
      </c>
      <c r="AE211">
        <v>0</v>
      </c>
      <c r="AF211" t="s">
        <v>3</v>
      </c>
      <c r="AG211">
        <v>0.01</v>
      </c>
      <c r="AH211">
        <v>3</v>
      </c>
      <c r="AI211">
        <v>-1</v>
      </c>
      <c r="AJ211" t="s">
        <v>3</v>
      </c>
      <c r="AK211">
        <v>0</v>
      </c>
      <c r="AL211">
        <v>0</v>
      </c>
      <c r="AM211">
        <v>0</v>
      </c>
      <c r="AN211">
        <v>0</v>
      </c>
      <c r="AO211">
        <v>0</v>
      </c>
      <c r="AP211">
        <v>0</v>
      </c>
      <c r="AQ211">
        <v>0</v>
      </c>
      <c r="AR211">
        <v>0</v>
      </c>
    </row>
    <row r="212" spans="1:44" x14ac:dyDescent="0.2">
      <c r="A212">
        <f>ROW(Source!A189)</f>
        <v>189</v>
      </c>
      <c r="B212">
        <v>50466144</v>
      </c>
      <c r="C212">
        <v>50466099</v>
      </c>
      <c r="D212">
        <v>45917306</v>
      </c>
      <c r="E212">
        <v>30570983</v>
      </c>
      <c r="F212">
        <v>1</v>
      </c>
      <c r="G212">
        <v>30570983</v>
      </c>
      <c r="H212">
        <v>3</v>
      </c>
      <c r="I212" t="s">
        <v>464</v>
      </c>
      <c r="J212" t="s">
        <v>3</v>
      </c>
      <c r="K212" t="s">
        <v>465</v>
      </c>
      <c r="L212">
        <v>1354</v>
      </c>
      <c r="N212">
        <v>1010</v>
      </c>
      <c r="O212" t="s">
        <v>119</v>
      </c>
      <c r="P212" t="s">
        <v>119</v>
      </c>
      <c r="Q212">
        <v>1</v>
      </c>
      <c r="X212">
        <v>0</v>
      </c>
      <c r="Y212">
        <v>0</v>
      </c>
      <c r="Z212">
        <v>0</v>
      </c>
      <c r="AA212">
        <v>0</v>
      </c>
      <c r="AB212">
        <v>0</v>
      </c>
      <c r="AC212">
        <v>0</v>
      </c>
      <c r="AD212">
        <v>0</v>
      </c>
      <c r="AE212">
        <v>0</v>
      </c>
      <c r="AF212" t="s">
        <v>3</v>
      </c>
      <c r="AG212">
        <v>0</v>
      </c>
      <c r="AH212">
        <v>3</v>
      </c>
      <c r="AI212">
        <v>-1</v>
      </c>
      <c r="AJ212" t="s">
        <v>3</v>
      </c>
      <c r="AK212">
        <v>0</v>
      </c>
      <c r="AL212">
        <v>0</v>
      </c>
      <c r="AM212">
        <v>0</v>
      </c>
      <c r="AN212">
        <v>0</v>
      </c>
      <c r="AO212">
        <v>0</v>
      </c>
      <c r="AP212">
        <v>0</v>
      </c>
      <c r="AQ212">
        <v>0</v>
      </c>
      <c r="AR212">
        <v>0</v>
      </c>
    </row>
    <row r="213" spans="1:44" x14ac:dyDescent="0.2">
      <c r="A213">
        <f>ROW(Source!A194)</f>
        <v>194</v>
      </c>
      <c r="B213">
        <v>50466155</v>
      </c>
      <c r="C213">
        <v>50466147</v>
      </c>
      <c r="D213">
        <v>40404405</v>
      </c>
      <c r="E213">
        <v>30570983</v>
      </c>
      <c r="F213">
        <v>1</v>
      </c>
      <c r="G213">
        <v>30570983</v>
      </c>
      <c r="H213">
        <v>1</v>
      </c>
      <c r="I213" t="s">
        <v>348</v>
      </c>
      <c r="J213" t="s">
        <v>3</v>
      </c>
      <c r="K213" t="s">
        <v>349</v>
      </c>
      <c r="L213">
        <v>1191</v>
      </c>
      <c r="N213">
        <v>1013</v>
      </c>
      <c r="O213" t="s">
        <v>350</v>
      </c>
      <c r="P213" t="s">
        <v>350</v>
      </c>
      <c r="Q213">
        <v>1</v>
      </c>
      <c r="X213">
        <v>5.0999999999999996</v>
      </c>
      <c r="Y213">
        <v>0</v>
      </c>
      <c r="Z213">
        <v>0</v>
      </c>
      <c r="AA213">
        <v>0</v>
      </c>
      <c r="AB213">
        <v>0</v>
      </c>
      <c r="AC213">
        <v>0</v>
      </c>
      <c r="AD213">
        <v>1</v>
      </c>
      <c r="AE213">
        <v>1</v>
      </c>
      <c r="AF213" t="s">
        <v>25</v>
      </c>
      <c r="AG213">
        <v>5.61</v>
      </c>
      <c r="AH213">
        <v>3</v>
      </c>
      <c r="AI213">
        <v>-1</v>
      </c>
      <c r="AJ213" t="s">
        <v>3</v>
      </c>
      <c r="AK213">
        <v>0</v>
      </c>
      <c r="AL213">
        <v>0</v>
      </c>
      <c r="AM213">
        <v>0</v>
      </c>
      <c r="AN213">
        <v>0</v>
      </c>
      <c r="AO213">
        <v>0</v>
      </c>
      <c r="AP213">
        <v>0</v>
      </c>
      <c r="AQ213">
        <v>0</v>
      </c>
      <c r="AR213">
        <v>0</v>
      </c>
    </row>
    <row r="214" spans="1:44" x14ac:dyDescent="0.2">
      <c r="A214">
        <f>ROW(Source!A194)</f>
        <v>194</v>
      </c>
      <c r="B214">
        <v>50466156</v>
      </c>
      <c r="C214">
        <v>50466147</v>
      </c>
      <c r="D214">
        <v>46137209</v>
      </c>
      <c r="E214">
        <v>1</v>
      </c>
      <c r="F214">
        <v>1</v>
      </c>
      <c r="G214">
        <v>30570983</v>
      </c>
      <c r="H214">
        <v>3</v>
      </c>
      <c r="I214" t="s">
        <v>466</v>
      </c>
      <c r="J214" t="s">
        <v>467</v>
      </c>
      <c r="K214" t="s">
        <v>468</v>
      </c>
      <c r="L214">
        <v>1301</v>
      </c>
      <c r="N214">
        <v>1003</v>
      </c>
      <c r="O214" t="s">
        <v>114</v>
      </c>
      <c r="P214" t="s">
        <v>114</v>
      </c>
      <c r="Q214">
        <v>1</v>
      </c>
      <c r="X214">
        <v>3</v>
      </c>
      <c r="Y214">
        <v>0.24</v>
      </c>
      <c r="Z214">
        <v>0</v>
      </c>
      <c r="AA214">
        <v>0</v>
      </c>
      <c r="AB214">
        <v>0</v>
      </c>
      <c r="AC214">
        <v>0</v>
      </c>
      <c r="AD214">
        <v>1</v>
      </c>
      <c r="AE214">
        <v>0</v>
      </c>
      <c r="AF214" t="s">
        <v>3</v>
      </c>
      <c r="AG214">
        <v>3</v>
      </c>
      <c r="AH214">
        <v>3</v>
      </c>
      <c r="AI214">
        <v>-1</v>
      </c>
      <c r="AJ214" t="s">
        <v>3</v>
      </c>
      <c r="AK214">
        <v>0</v>
      </c>
      <c r="AL214">
        <v>0</v>
      </c>
      <c r="AM214">
        <v>0</v>
      </c>
      <c r="AN214">
        <v>0</v>
      </c>
      <c r="AO214">
        <v>0</v>
      </c>
      <c r="AP214">
        <v>0</v>
      </c>
      <c r="AQ214">
        <v>0</v>
      </c>
      <c r="AR214">
        <v>0</v>
      </c>
    </row>
    <row r="215" spans="1:44" x14ac:dyDescent="0.2">
      <c r="A215">
        <f>ROW(Source!A194)</f>
        <v>194</v>
      </c>
      <c r="B215">
        <v>50466157</v>
      </c>
      <c r="C215">
        <v>50466147</v>
      </c>
      <c r="D215">
        <v>31114144</v>
      </c>
      <c r="E215">
        <v>1</v>
      </c>
      <c r="F215">
        <v>1</v>
      </c>
      <c r="G215">
        <v>30570983</v>
      </c>
      <c r="H215">
        <v>3</v>
      </c>
      <c r="I215" t="s">
        <v>469</v>
      </c>
      <c r="J215" t="s">
        <v>470</v>
      </c>
      <c r="K215" t="s">
        <v>471</v>
      </c>
      <c r="L215">
        <v>1349</v>
      </c>
      <c r="N215">
        <v>1009</v>
      </c>
      <c r="O215" t="s">
        <v>472</v>
      </c>
      <c r="P215" t="s">
        <v>472</v>
      </c>
      <c r="Q215">
        <v>1E-3</v>
      </c>
      <c r="X215">
        <v>10</v>
      </c>
      <c r="Y215">
        <v>7.0000000000000007E-2</v>
      </c>
      <c r="Z215">
        <v>0</v>
      </c>
      <c r="AA215">
        <v>0</v>
      </c>
      <c r="AB215">
        <v>0</v>
      </c>
      <c r="AC215">
        <v>0</v>
      </c>
      <c r="AD215">
        <v>1</v>
      </c>
      <c r="AE215">
        <v>0</v>
      </c>
      <c r="AF215" t="s">
        <v>3</v>
      </c>
      <c r="AG215">
        <v>10</v>
      </c>
      <c r="AH215">
        <v>3</v>
      </c>
      <c r="AI215">
        <v>-1</v>
      </c>
      <c r="AJ215" t="s">
        <v>3</v>
      </c>
      <c r="AK215">
        <v>0</v>
      </c>
      <c r="AL215">
        <v>0</v>
      </c>
      <c r="AM215">
        <v>0</v>
      </c>
      <c r="AN215">
        <v>0</v>
      </c>
      <c r="AO215">
        <v>0</v>
      </c>
      <c r="AP215">
        <v>0</v>
      </c>
      <c r="AQ215">
        <v>0</v>
      </c>
      <c r="AR215">
        <v>0</v>
      </c>
    </row>
    <row r="216" spans="1:44" x14ac:dyDescent="0.2">
      <c r="A216">
        <f>ROW(Source!A195)</f>
        <v>195</v>
      </c>
      <c r="B216">
        <v>50466155</v>
      </c>
      <c r="C216">
        <v>50466147</v>
      </c>
      <c r="D216">
        <v>40404405</v>
      </c>
      <c r="E216">
        <v>30570983</v>
      </c>
      <c r="F216">
        <v>1</v>
      </c>
      <c r="G216">
        <v>30570983</v>
      </c>
      <c r="H216">
        <v>1</v>
      </c>
      <c r="I216" t="s">
        <v>348</v>
      </c>
      <c r="J216" t="s">
        <v>3</v>
      </c>
      <c r="K216" t="s">
        <v>349</v>
      </c>
      <c r="L216">
        <v>1191</v>
      </c>
      <c r="N216">
        <v>1013</v>
      </c>
      <c r="O216" t="s">
        <v>350</v>
      </c>
      <c r="P216" t="s">
        <v>350</v>
      </c>
      <c r="Q216">
        <v>1</v>
      </c>
      <c r="X216">
        <v>5.0999999999999996</v>
      </c>
      <c r="Y216">
        <v>0</v>
      </c>
      <c r="Z216">
        <v>0</v>
      </c>
      <c r="AA216">
        <v>0</v>
      </c>
      <c r="AB216">
        <v>0</v>
      </c>
      <c r="AC216">
        <v>0</v>
      </c>
      <c r="AD216">
        <v>1</v>
      </c>
      <c r="AE216">
        <v>1</v>
      </c>
      <c r="AF216" t="s">
        <v>25</v>
      </c>
      <c r="AG216">
        <v>5.61</v>
      </c>
      <c r="AH216">
        <v>3</v>
      </c>
      <c r="AI216">
        <v>-1</v>
      </c>
      <c r="AJ216" t="s">
        <v>3</v>
      </c>
      <c r="AK216">
        <v>0</v>
      </c>
      <c r="AL216">
        <v>0</v>
      </c>
      <c r="AM216">
        <v>0</v>
      </c>
      <c r="AN216">
        <v>0</v>
      </c>
      <c r="AO216">
        <v>0</v>
      </c>
      <c r="AP216">
        <v>0</v>
      </c>
      <c r="AQ216">
        <v>0</v>
      </c>
      <c r="AR216">
        <v>0</v>
      </c>
    </row>
    <row r="217" spans="1:44" x14ac:dyDescent="0.2">
      <c r="A217">
        <f>ROW(Source!A195)</f>
        <v>195</v>
      </c>
      <c r="B217">
        <v>50466156</v>
      </c>
      <c r="C217">
        <v>50466147</v>
      </c>
      <c r="D217">
        <v>46137209</v>
      </c>
      <c r="E217">
        <v>1</v>
      </c>
      <c r="F217">
        <v>1</v>
      </c>
      <c r="G217">
        <v>30570983</v>
      </c>
      <c r="H217">
        <v>3</v>
      </c>
      <c r="I217" t="s">
        <v>466</v>
      </c>
      <c r="J217" t="s">
        <v>467</v>
      </c>
      <c r="K217" t="s">
        <v>468</v>
      </c>
      <c r="L217">
        <v>1301</v>
      </c>
      <c r="N217">
        <v>1003</v>
      </c>
      <c r="O217" t="s">
        <v>114</v>
      </c>
      <c r="P217" t="s">
        <v>114</v>
      </c>
      <c r="Q217">
        <v>1</v>
      </c>
      <c r="X217">
        <v>3</v>
      </c>
      <c r="Y217">
        <v>0.24</v>
      </c>
      <c r="Z217">
        <v>0</v>
      </c>
      <c r="AA217">
        <v>0</v>
      </c>
      <c r="AB217">
        <v>0</v>
      </c>
      <c r="AC217">
        <v>0</v>
      </c>
      <c r="AD217">
        <v>1</v>
      </c>
      <c r="AE217">
        <v>0</v>
      </c>
      <c r="AF217" t="s">
        <v>3</v>
      </c>
      <c r="AG217">
        <v>3</v>
      </c>
      <c r="AH217">
        <v>3</v>
      </c>
      <c r="AI217">
        <v>-1</v>
      </c>
      <c r="AJ217" t="s">
        <v>3</v>
      </c>
      <c r="AK217">
        <v>0</v>
      </c>
      <c r="AL217">
        <v>0</v>
      </c>
      <c r="AM217">
        <v>0</v>
      </c>
      <c r="AN217">
        <v>0</v>
      </c>
      <c r="AO217">
        <v>0</v>
      </c>
      <c r="AP217">
        <v>0</v>
      </c>
      <c r="AQ217">
        <v>0</v>
      </c>
      <c r="AR217">
        <v>0</v>
      </c>
    </row>
    <row r="218" spans="1:44" x14ac:dyDescent="0.2">
      <c r="A218">
        <f>ROW(Source!A195)</f>
        <v>195</v>
      </c>
      <c r="B218">
        <v>50466157</v>
      </c>
      <c r="C218">
        <v>50466147</v>
      </c>
      <c r="D218">
        <v>31114144</v>
      </c>
      <c r="E218">
        <v>1</v>
      </c>
      <c r="F218">
        <v>1</v>
      </c>
      <c r="G218">
        <v>30570983</v>
      </c>
      <c r="H218">
        <v>3</v>
      </c>
      <c r="I218" t="s">
        <v>469</v>
      </c>
      <c r="J218" t="s">
        <v>470</v>
      </c>
      <c r="K218" t="s">
        <v>471</v>
      </c>
      <c r="L218">
        <v>1349</v>
      </c>
      <c r="N218">
        <v>1009</v>
      </c>
      <c r="O218" t="s">
        <v>472</v>
      </c>
      <c r="P218" t="s">
        <v>472</v>
      </c>
      <c r="Q218">
        <v>1E-3</v>
      </c>
      <c r="X218">
        <v>10</v>
      </c>
      <c r="Y218">
        <v>7.0000000000000007E-2</v>
      </c>
      <c r="Z218">
        <v>0</v>
      </c>
      <c r="AA218">
        <v>0</v>
      </c>
      <c r="AB218">
        <v>0</v>
      </c>
      <c r="AC218">
        <v>0</v>
      </c>
      <c r="AD218">
        <v>1</v>
      </c>
      <c r="AE218">
        <v>0</v>
      </c>
      <c r="AF218" t="s">
        <v>3</v>
      </c>
      <c r="AG218">
        <v>10</v>
      </c>
      <c r="AH218">
        <v>3</v>
      </c>
      <c r="AI218">
        <v>-1</v>
      </c>
      <c r="AJ218" t="s">
        <v>3</v>
      </c>
      <c r="AK218">
        <v>0</v>
      </c>
      <c r="AL218">
        <v>0</v>
      </c>
      <c r="AM218">
        <v>0</v>
      </c>
      <c r="AN218">
        <v>0</v>
      </c>
      <c r="AO218">
        <v>0</v>
      </c>
      <c r="AP218">
        <v>0</v>
      </c>
      <c r="AQ218">
        <v>0</v>
      </c>
      <c r="AR218">
        <v>0</v>
      </c>
    </row>
    <row r="219" spans="1:44" x14ac:dyDescent="0.2">
      <c r="A219">
        <f>ROW(Source!A198)</f>
        <v>198</v>
      </c>
      <c r="B219">
        <v>50466164</v>
      </c>
      <c r="C219">
        <v>50466159</v>
      </c>
      <c r="D219">
        <v>40404405</v>
      </c>
      <c r="E219">
        <v>30570983</v>
      </c>
      <c r="F219">
        <v>1</v>
      </c>
      <c r="G219">
        <v>30570983</v>
      </c>
      <c r="H219">
        <v>1</v>
      </c>
      <c r="I219" t="s">
        <v>348</v>
      </c>
      <c r="J219" t="s">
        <v>3</v>
      </c>
      <c r="K219" t="s">
        <v>349</v>
      </c>
      <c r="L219">
        <v>1191</v>
      </c>
      <c r="N219">
        <v>1013</v>
      </c>
      <c r="O219" t="s">
        <v>350</v>
      </c>
      <c r="P219" t="s">
        <v>350</v>
      </c>
      <c r="Q219">
        <v>1</v>
      </c>
      <c r="X219">
        <v>2</v>
      </c>
      <c r="Y219">
        <v>0</v>
      </c>
      <c r="Z219">
        <v>0</v>
      </c>
      <c r="AA219">
        <v>0</v>
      </c>
      <c r="AB219">
        <v>0</v>
      </c>
      <c r="AC219">
        <v>0</v>
      </c>
      <c r="AD219">
        <v>1</v>
      </c>
      <c r="AE219">
        <v>1</v>
      </c>
      <c r="AF219" t="s">
        <v>25</v>
      </c>
      <c r="AG219">
        <v>2.2000000000000002</v>
      </c>
      <c r="AH219">
        <v>2</v>
      </c>
      <c r="AI219">
        <v>50466160</v>
      </c>
      <c r="AJ219">
        <v>9</v>
      </c>
      <c r="AK219">
        <v>0</v>
      </c>
      <c r="AL219">
        <v>0</v>
      </c>
      <c r="AM219">
        <v>0</v>
      </c>
      <c r="AN219">
        <v>0</v>
      </c>
      <c r="AO219">
        <v>0</v>
      </c>
      <c r="AP219">
        <v>0</v>
      </c>
      <c r="AQ219">
        <v>0</v>
      </c>
      <c r="AR219">
        <v>0</v>
      </c>
    </row>
    <row r="220" spans="1:44" x14ac:dyDescent="0.2">
      <c r="A220">
        <f>ROW(Source!A198)</f>
        <v>198</v>
      </c>
      <c r="B220">
        <v>50466165</v>
      </c>
      <c r="C220">
        <v>50466159</v>
      </c>
      <c r="D220">
        <v>46136793</v>
      </c>
      <c r="E220">
        <v>1</v>
      </c>
      <c r="F220">
        <v>1</v>
      </c>
      <c r="G220">
        <v>30570983</v>
      </c>
      <c r="H220">
        <v>3</v>
      </c>
      <c r="I220" t="s">
        <v>351</v>
      </c>
      <c r="J220" t="s">
        <v>352</v>
      </c>
      <c r="K220" t="s">
        <v>353</v>
      </c>
      <c r="L220">
        <v>1346</v>
      </c>
      <c r="N220">
        <v>1009</v>
      </c>
      <c r="O220" t="s">
        <v>276</v>
      </c>
      <c r="P220" t="s">
        <v>276</v>
      </c>
      <c r="Q220">
        <v>1</v>
      </c>
      <c r="X220">
        <v>5.0000000000000001E-3</v>
      </c>
      <c r="Y220">
        <v>29.9</v>
      </c>
      <c r="Z220">
        <v>0</v>
      </c>
      <c r="AA220">
        <v>0</v>
      </c>
      <c r="AB220">
        <v>0</v>
      </c>
      <c r="AC220">
        <v>0</v>
      </c>
      <c r="AD220">
        <v>1</v>
      </c>
      <c r="AE220">
        <v>0</v>
      </c>
      <c r="AF220" t="s">
        <v>3</v>
      </c>
      <c r="AG220">
        <v>5.0000000000000001E-3</v>
      </c>
      <c r="AH220">
        <v>2</v>
      </c>
      <c r="AI220">
        <v>50466161</v>
      </c>
      <c r="AJ220">
        <v>10</v>
      </c>
      <c r="AK220">
        <v>0</v>
      </c>
      <c r="AL220">
        <v>0</v>
      </c>
      <c r="AM220">
        <v>0</v>
      </c>
      <c r="AN220">
        <v>0</v>
      </c>
      <c r="AO220">
        <v>0</v>
      </c>
      <c r="AP220">
        <v>0</v>
      </c>
      <c r="AQ220">
        <v>0</v>
      </c>
      <c r="AR220">
        <v>0</v>
      </c>
    </row>
    <row r="221" spans="1:44" x14ac:dyDescent="0.2">
      <c r="A221">
        <f>ROW(Source!A198)</f>
        <v>198</v>
      </c>
      <c r="B221">
        <v>50466166</v>
      </c>
      <c r="C221">
        <v>50466159</v>
      </c>
      <c r="D221">
        <v>46148554</v>
      </c>
      <c r="E221">
        <v>1</v>
      </c>
      <c r="F221">
        <v>1</v>
      </c>
      <c r="G221">
        <v>30570983</v>
      </c>
      <c r="H221">
        <v>3</v>
      </c>
      <c r="I221" t="s">
        <v>354</v>
      </c>
      <c r="J221" t="s">
        <v>355</v>
      </c>
      <c r="K221" t="s">
        <v>356</v>
      </c>
      <c r="L221">
        <v>1356</v>
      </c>
      <c r="N221">
        <v>1010</v>
      </c>
      <c r="O221" t="s">
        <v>264</v>
      </c>
      <c r="P221" t="s">
        <v>264</v>
      </c>
      <c r="Q221">
        <v>1000</v>
      </c>
      <c r="X221">
        <v>1E-3</v>
      </c>
      <c r="Y221">
        <v>56.17</v>
      </c>
      <c r="Z221">
        <v>0</v>
      </c>
      <c r="AA221">
        <v>0</v>
      </c>
      <c r="AB221">
        <v>0</v>
      </c>
      <c r="AC221">
        <v>0</v>
      </c>
      <c r="AD221">
        <v>1</v>
      </c>
      <c r="AE221">
        <v>0</v>
      </c>
      <c r="AF221" t="s">
        <v>3</v>
      </c>
      <c r="AG221">
        <v>1E-3</v>
      </c>
      <c r="AH221">
        <v>2</v>
      </c>
      <c r="AI221">
        <v>50466162</v>
      </c>
      <c r="AJ221">
        <v>12</v>
      </c>
      <c r="AK221">
        <v>0</v>
      </c>
      <c r="AL221">
        <v>0</v>
      </c>
      <c r="AM221">
        <v>0</v>
      </c>
      <c r="AN221">
        <v>0</v>
      </c>
      <c r="AO221">
        <v>0</v>
      </c>
      <c r="AP221">
        <v>0</v>
      </c>
      <c r="AQ221">
        <v>0</v>
      </c>
      <c r="AR221">
        <v>0</v>
      </c>
    </row>
    <row r="222" spans="1:44" x14ac:dyDescent="0.2">
      <c r="A222">
        <f>ROW(Source!A198)</f>
        <v>198</v>
      </c>
      <c r="B222">
        <v>50466167</v>
      </c>
      <c r="C222">
        <v>50466159</v>
      </c>
      <c r="D222">
        <v>45900081</v>
      </c>
      <c r="E222">
        <v>30570983</v>
      </c>
      <c r="F222">
        <v>1</v>
      </c>
      <c r="G222">
        <v>30570983</v>
      </c>
      <c r="H222">
        <v>3</v>
      </c>
      <c r="I222" t="s">
        <v>473</v>
      </c>
      <c r="J222" t="s">
        <v>3</v>
      </c>
      <c r="K222" t="s">
        <v>474</v>
      </c>
      <c r="L222">
        <v>1354</v>
      </c>
      <c r="N222">
        <v>1010</v>
      </c>
      <c r="O222" t="s">
        <v>119</v>
      </c>
      <c r="P222" t="s">
        <v>119</v>
      </c>
      <c r="Q222">
        <v>1</v>
      </c>
      <c r="X222">
        <v>1</v>
      </c>
      <c r="Y222">
        <v>0</v>
      </c>
      <c r="Z222">
        <v>0</v>
      </c>
      <c r="AA222">
        <v>0</v>
      </c>
      <c r="AB222">
        <v>0</v>
      </c>
      <c r="AC222">
        <v>0</v>
      </c>
      <c r="AD222">
        <v>0</v>
      </c>
      <c r="AE222">
        <v>0</v>
      </c>
      <c r="AF222" t="s">
        <v>3</v>
      </c>
      <c r="AG222">
        <v>1</v>
      </c>
      <c r="AH222">
        <v>3</v>
      </c>
      <c r="AI222">
        <v>-1</v>
      </c>
      <c r="AJ222" t="s">
        <v>3</v>
      </c>
      <c r="AK222">
        <v>0</v>
      </c>
      <c r="AL222">
        <v>0</v>
      </c>
      <c r="AM222">
        <v>0</v>
      </c>
      <c r="AN222">
        <v>0</v>
      </c>
      <c r="AO222">
        <v>0</v>
      </c>
      <c r="AP222">
        <v>0</v>
      </c>
      <c r="AQ222">
        <v>0</v>
      </c>
      <c r="AR222">
        <v>0</v>
      </c>
    </row>
    <row r="223" spans="1:44" x14ac:dyDescent="0.2">
      <c r="A223">
        <f>ROW(Source!A199)</f>
        <v>199</v>
      </c>
      <c r="B223">
        <v>50466164</v>
      </c>
      <c r="C223">
        <v>50466159</v>
      </c>
      <c r="D223">
        <v>40404405</v>
      </c>
      <c r="E223">
        <v>30570983</v>
      </c>
      <c r="F223">
        <v>1</v>
      </c>
      <c r="G223">
        <v>30570983</v>
      </c>
      <c r="H223">
        <v>1</v>
      </c>
      <c r="I223" t="s">
        <v>348</v>
      </c>
      <c r="J223" t="s">
        <v>3</v>
      </c>
      <c r="K223" t="s">
        <v>349</v>
      </c>
      <c r="L223">
        <v>1191</v>
      </c>
      <c r="N223">
        <v>1013</v>
      </c>
      <c r="O223" t="s">
        <v>350</v>
      </c>
      <c r="P223" t="s">
        <v>350</v>
      </c>
      <c r="Q223">
        <v>1</v>
      </c>
      <c r="X223">
        <v>2</v>
      </c>
      <c r="Y223">
        <v>0</v>
      </c>
      <c r="Z223">
        <v>0</v>
      </c>
      <c r="AA223">
        <v>0</v>
      </c>
      <c r="AB223">
        <v>0</v>
      </c>
      <c r="AC223">
        <v>0</v>
      </c>
      <c r="AD223">
        <v>1</v>
      </c>
      <c r="AE223">
        <v>1</v>
      </c>
      <c r="AF223" t="s">
        <v>25</v>
      </c>
      <c r="AG223">
        <v>2.2000000000000002</v>
      </c>
      <c r="AH223">
        <v>2</v>
      </c>
      <c r="AI223">
        <v>50466160</v>
      </c>
      <c r="AJ223">
        <v>13</v>
      </c>
      <c r="AK223">
        <v>0</v>
      </c>
      <c r="AL223">
        <v>0</v>
      </c>
      <c r="AM223">
        <v>0</v>
      </c>
      <c r="AN223">
        <v>0</v>
      </c>
      <c r="AO223">
        <v>0</v>
      </c>
      <c r="AP223">
        <v>0</v>
      </c>
      <c r="AQ223">
        <v>0</v>
      </c>
      <c r="AR223">
        <v>0</v>
      </c>
    </row>
    <row r="224" spans="1:44" x14ac:dyDescent="0.2">
      <c r="A224">
        <f>ROW(Source!A199)</f>
        <v>199</v>
      </c>
      <c r="B224">
        <v>50466165</v>
      </c>
      <c r="C224">
        <v>50466159</v>
      </c>
      <c r="D224">
        <v>46136793</v>
      </c>
      <c r="E224">
        <v>1</v>
      </c>
      <c r="F224">
        <v>1</v>
      </c>
      <c r="G224">
        <v>30570983</v>
      </c>
      <c r="H224">
        <v>3</v>
      </c>
      <c r="I224" t="s">
        <v>351</v>
      </c>
      <c r="J224" t="s">
        <v>352</v>
      </c>
      <c r="K224" t="s">
        <v>353</v>
      </c>
      <c r="L224">
        <v>1346</v>
      </c>
      <c r="N224">
        <v>1009</v>
      </c>
      <c r="O224" t="s">
        <v>276</v>
      </c>
      <c r="P224" t="s">
        <v>276</v>
      </c>
      <c r="Q224">
        <v>1</v>
      </c>
      <c r="X224">
        <v>5.0000000000000001E-3</v>
      </c>
      <c r="Y224">
        <v>29.9</v>
      </c>
      <c r="Z224">
        <v>0</v>
      </c>
      <c r="AA224">
        <v>0</v>
      </c>
      <c r="AB224">
        <v>0</v>
      </c>
      <c r="AC224">
        <v>0</v>
      </c>
      <c r="AD224">
        <v>1</v>
      </c>
      <c r="AE224">
        <v>0</v>
      </c>
      <c r="AF224" t="s">
        <v>3</v>
      </c>
      <c r="AG224">
        <v>5.0000000000000001E-3</v>
      </c>
      <c r="AH224">
        <v>2</v>
      </c>
      <c r="AI224">
        <v>50466161</v>
      </c>
      <c r="AJ224">
        <v>14</v>
      </c>
      <c r="AK224">
        <v>0</v>
      </c>
      <c r="AL224">
        <v>0</v>
      </c>
      <c r="AM224">
        <v>0</v>
      </c>
      <c r="AN224">
        <v>0</v>
      </c>
      <c r="AO224">
        <v>0</v>
      </c>
      <c r="AP224">
        <v>0</v>
      </c>
      <c r="AQ224">
        <v>0</v>
      </c>
      <c r="AR224">
        <v>0</v>
      </c>
    </row>
    <row r="225" spans="1:44" x14ac:dyDescent="0.2">
      <c r="A225">
        <f>ROW(Source!A199)</f>
        <v>199</v>
      </c>
      <c r="B225">
        <v>50466166</v>
      </c>
      <c r="C225">
        <v>50466159</v>
      </c>
      <c r="D225">
        <v>46148554</v>
      </c>
      <c r="E225">
        <v>1</v>
      </c>
      <c r="F225">
        <v>1</v>
      </c>
      <c r="G225">
        <v>30570983</v>
      </c>
      <c r="H225">
        <v>3</v>
      </c>
      <c r="I225" t="s">
        <v>354</v>
      </c>
      <c r="J225" t="s">
        <v>355</v>
      </c>
      <c r="K225" t="s">
        <v>356</v>
      </c>
      <c r="L225">
        <v>1356</v>
      </c>
      <c r="N225">
        <v>1010</v>
      </c>
      <c r="O225" t="s">
        <v>264</v>
      </c>
      <c r="P225" t="s">
        <v>264</v>
      </c>
      <c r="Q225">
        <v>1000</v>
      </c>
      <c r="X225">
        <v>1E-3</v>
      </c>
      <c r="Y225">
        <v>56.17</v>
      </c>
      <c r="Z225">
        <v>0</v>
      </c>
      <c r="AA225">
        <v>0</v>
      </c>
      <c r="AB225">
        <v>0</v>
      </c>
      <c r="AC225">
        <v>0</v>
      </c>
      <c r="AD225">
        <v>1</v>
      </c>
      <c r="AE225">
        <v>0</v>
      </c>
      <c r="AF225" t="s">
        <v>3</v>
      </c>
      <c r="AG225">
        <v>1E-3</v>
      </c>
      <c r="AH225">
        <v>2</v>
      </c>
      <c r="AI225">
        <v>50466162</v>
      </c>
      <c r="AJ225">
        <v>16</v>
      </c>
      <c r="AK225">
        <v>0</v>
      </c>
      <c r="AL225">
        <v>0</v>
      </c>
      <c r="AM225">
        <v>0</v>
      </c>
      <c r="AN225">
        <v>0</v>
      </c>
      <c r="AO225">
        <v>0</v>
      </c>
      <c r="AP225">
        <v>0</v>
      </c>
      <c r="AQ225">
        <v>0</v>
      </c>
      <c r="AR225">
        <v>0</v>
      </c>
    </row>
    <row r="226" spans="1:44" x14ac:dyDescent="0.2">
      <c r="A226">
        <f>ROW(Source!A199)</f>
        <v>199</v>
      </c>
      <c r="B226">
        <v>50466167</v>
      </c>
      <c r="C226">
        <v>50466159</v>
      </c>
      <c r="D226">
        <v>45900081</v>
      </c>
      <c r="E226">
        <v>30570983</v>
      </c>
      <c r="F226">
        <v>1</v>
      </c>
      <c r="G226">
        <v>30570983</v>
      </c>
      <c r="H226">
        <v>3</v>
      </c>
      <c r="I226" t="s">
        <v>473</v>
      </c>
      <c r="J226" t="s">
        <v>3</v>
      </c>
      <c r="K226" t="s">
        <v>474</v>
      </c>
      <c r="L226">
        <v>1354</v>
      </c>
      <c r="N226">
        <v>1010</v>
      </c>
      <c r="O226" t="s">
        <v>119</v>
      </c>
      <c r="P226" t="s">
        <v>119</v>
      </c>
      <c r="Q226">
        <v>1</v>
      </c>
      <c r="X226">
        <v>1</v>
      </c>
      <c r="Y226">
        <v>0</v>
      </c>
      <c r="Z226">
        <v>0</v>
      </c>
      <c r="AA226">
        <v>0</v>
      </c>
      <c r="AB226">
        <v>0</v>
      </c>
      <c r="AC226">
        <v>0</v>
      </c>
      <c r="AD226">
        <v>0</v>
      </c>
      <c r="AE226">
        <v>0</v>
      </c>
      <c r="AF226" t="s">
        <v>3</v>
      </c>
      <c r="AG226">
        <v>1</v>
      </c>
      <c r="AH226">
        <v>3</v>
      </c>
      <c r="AI226">
        <v>-1</v>
      </c>
      <c r="AJ226" t="s">
        <v>3</v>
      </c>
      <c r="AK226">
        <v>0</v>
      </c>
      <c r="AL226">
        <v>0</v>
      </c>
      <c r="AM226">
        <v>0</v>
      </c>
      <c r="AN226">
        <v>0</v>
      </c>
      <c r="AO226">
        <v>0</v>
      </c>
      <c r="AP226">
        <v>0</v>
      </c>
      <c r="AQ226">
        <v>0</v>
      </c>
      <c r="AR226">
        <v>0</v>
      </c>
    </row>
    <row r="227" spans="1:44" x14ac:dyDescent="0.2">
      <c r="A227">
        <f>ROW(Source!A267)</f>
        <v>267</v>
      </c>
      <c r="B227">
        <v>50466172</v>
      </c>
      <c r="C227">
        <v>50466169</v>
      </c>
      <c r="D227">
        <v>40404405</v>
      </c>
      <c r="E227">
        <v>30570983</v>
      </c>
      <c r="F227">
        <v>1</v>
      </c>
      <c r="G227">
        <v>30570983</v>
      </c>
      <c r="H227">
        <v>1</v>
      </c>
      <c r="I227" t="s">
        <v>348</v>
      </c>
      <c r="J227" t="s">
        <v>3</v>
      </c>
      <c r="K227" t="s">
        <v>349</v>
      </c>
      <c r="L227">
        <v>1191</v>
      </c>
      <c r="N227">
        <v>1013</v>
      </c>
      <c r="O227" t="s">
        <v>350</v>
      </c>
      <c r="P227" t="s">
        <v>350</v>
      </c>
      <c r="Q227">
        <v>1</v>
      </c>
      <c r="X227">
        <v>192.7</v>
      </c>
      <c r="Y227">
        <v>0</v>
      </c>
      <c r="Z227">
        <v>0</v>
      </c>
      <c r="AA227">
        <v>0</v>
      </c>
      <c r="AB227">
        <v>0</v>
      </c>
      <c r="AC227">
        <v>0</v>
      </c>
      <c r="AD227">
        <v>1</v>
      </c>
      <c r="AE227">
        <v>1</v>
      </c>
      <c r="AF227" t="s">
        <v>25</v>
      </c>
      <c r="AG227">
        <v>211.97</v>
      </c>
      <c r="AH227">
        <v>3</v>
      </c>
      <c r="AI227">
        <v>-1</v>
      </c>
      <c r="AJ227" t="s">
        <v>3</v>
      </c>
      <c r="AK227">
        <v>0</v>
      </c>
      <c r="AL227">
        <v>0</v>
      </c>
      <c r="AM227">
        <v>0</v>
      </c>
      <c r="AN227">
        <v>0</v>
      </c>
      <c r="AO227">
        <v>0</v>
      </c>
      <c r="AP227">
        <v>0</v>
      </c>
      <c r="AQ227">
        <v>0</v>
      </c>
      <c r="AR227">
        <v>0</v>
      </c>
    </row>
    <row r="228" spans="1:44" x14ac:dyDescent="0.2">
      <c r="A228">
        <f>ROW(Source!A268)</f>
        <v>268</v>
      </c>
      <c r="B228">
        <v>50466172</v>
      </c>
      <c r="C228">
        <v>50466169</v>
      </c>
      <c r="D228">
        <v>40404405</v>
      </c>
      <c r="E228">
        <v>30570983</v>
      </c>
      <c r="F228">
        <v>1</v>
      </c>
      <c r="G228">
        <v>30570983</v>
      </c>
      <c r="H228">
        <v>1</v>
      </c>
      <c r="I228" t="s">
        <v>348</v>
      </c>
      <c r="J228" t="s">
        <v>3</v>
      </c>
      <c r="K228" t="s">
        <v>349</v>
      </c>
      <c r="L228">
        <v>1191</v>
      </c>
      <c r="N228">
        <v>1013</v>
      </c>
      <c r="O228" t="s">
        <v>350</v>
      </c>
      <c r="P228" t="s">
        <v>350</v>
      </c>
      <c r="Q228">
        <v>1</v>
      </c>
      <c r="X228">
        <v>192.7</v>
      </c>
      <c r="Y228">
        <v>0</v>
      </c>
      <c r="Z228">
        <v>0</v>
      </c>
      <c r="AA228">
        <v>0</v>
      </c>
      <c r="AB228">
        <v>0</v>
      </c>
      <c r="AC228">
        <v>0</v>
      </c>
      <c r="AD228">
        <v>1</v>
      </c>
      <c r="AE228">
        <v>1</v>
      </c>
      <c r="AF228" t="s">
        <v>25</v>
      </c>
      <c r="AG228">
        <v>211.97</v>
      </c>
      <c r="AH228">
        <v>3</v>
      </c>
      <c r="AI228">
        <v>-1</v>
      </c>
      <c r="AJ228" t="s">
        <v>3</v>
      </c>
      <c r="AK228">
        <v>0</v>
      </c>
      <c r="AL228">
        <v>0</v>
      </c>
      <c r="AM228">
        <v>0</v>
      </c>
      <c r="AN228">
        <v>0</v>
      </c>
      <c r="AO228">
        <v>0</v>
      </c>
      <c r="AP228">
        <v>0</v>
      </c>
      <c r="AQ228">
        <v>0</v>
      </c>
      <c r="AR228">
        <v>0</v>
      </c>
    </row>
    <row r="229" spans="1:44" x14ac:dyDescent="0.2">
      <c r="A229">
        <f>ROW(Source!A269)</f>
        <v>269</v>
      </c>
      <c r="B229">
        <v>50466186</v>
      </c>
      <c r="C229">
        <v>50466173</v>
      </c>
      <c r="D229">
        <v>40404405</v>
      </c>
      <c r="E229">
        <v>30570983</v>
      </c>
      <c r="F229">
        <v>1</v>
      </c>
      <c r="G229">
        <v>30570983</v>
      </c>
      <c r="H229">
        <v>1</v>
      </c>
      <c r="I229" t="s">
        <v>348</v>
      </c>
      <c r="J229" t="s">
        <v>3</v>
      </c>
      <c r="K229" t="s">
        <v>349</v>
      </c>
      <c r="L229">
        <v>1191</v>
      </c>
      <c r="N229">
        <v>1013</v>
      </c>
      <c r="O229" t="s">
        <v>350</v>
      </c>
      <c r="P229" t="s">
        <v>350</v>
      </c>
      <c r="Q229">
        <v>1</v>
      </c>
      <c r="X229">
        <v>9.27</v>
      </c>
      <c r="Y229">
        <v>0</v>
      </c>
      <c r="Z229">
        <v>0</v>
      </c>
      <c r="AA229">
        <v>0</v>
      </c>
      <c r="AB229">
        <v>0</v>
      </c>
      <c r="AC229">
        <v>0</v>
      </c>
      <c r="AD229">
        <v>1</v>
      </c>
      <c r="AE229">
        <v>1</v>
      </c>
      <c r="AF229" t="s">
        <v>25</v>
      </c>
      <c r="AG229">
        <v>10.197000000000001</v>
      </c>
      <c r="AH229">
        <v>3</v>
      </c>
      <c r="AI229">
        <v>-1</v>
      </c>
      <c r="AJ229" t="s">
        <v>3</v>
      </c>
      <c r="AK229">
        <v>0</v>
      </c>
      <c r="AL229">
        <v>0</v>
      </c>
      <c r="AM229">
        <v>0</v>
      </c>
      <c r="AN229">
        <v>0</v>
      </c>
      <c r="AO229">
        <v>0</v>
      </c>
      <c r="AP229">
        <v>0</v>
      </c>
      <c r="AQ229">
        <v>0</v>
      </c>
      <c r="AR229">
        <v>0</v>
      </c>
    </row>
    <row r="230" spans="1:44" x14ac:dyDescent="0.2">
      <c r="A230">
        <f>ROW(Source!A269)</f>
        <v>269</v>
      </c>
      <c r="B230">
        <v>50466187</v>
      </c>
      <c r="C230">
        <v>50466173</v>
      </c>
      <c r="D230">
        <v>46170623</v>
      </c>
      <c r="E230">
        <v>1</v>
      </c>
      <c r="F230">
        <v>1</v>
      </c>
      <c r="G230">
        <v>30570983</v>
      </c>
      <c r="H230">
        <v>2</v>
      </c>
      <c r="I230" t="s">
        <v>357</v>
      </c>
      <c r="J230" t="s">
        <v>358</v>
      </c>
      <c r="K230" t="s">
        <v>359</v>
      </c>
      <c r="L230">
        <v>1368</v>
      </c>
      <c r="N230">
        <v>1011</v>
      </c>
      <c r="O230" t="s">
        <v>360</v>
      </c>
      <c r="P230" t="s">
        <v>360</v>
      </c>
      <c r="Q230">
        <v>1</v>
      </c>
      <c r="X230">
        <v>1.51</v>
      </c>
      <c r="Y230">
        <v>0</v>
      </c>
      <c r="Z230">
        <v>7.11</v>
      </c>
      <c r="AA230">
        <v>0</v>
      </c>
      <c r="AB230">
        <v>0</v>
      </c>
      <c r="AC230">
        <v>0</v>
      </c>
      <c r="AD230">
        <v>1</v>
      </c>
      <c r="AE230">
        <v>0</v>
      </c>
      <c r="AF230" t="s">
        <v>25</v>
      </c>
      <c r="AG230">
        <v>1.6610000000000003</v>
      </c>
      <c r="AH230">
        <v>3</v>
      </c>
      <c r="AI230">
        <v>-1</v>
      </c>
      <c r="AJ230" t="s">
        <v>3</v>
      </c>
      <c r="AK230">
        <v>0</v>
      </c>
      <c r="AL230">
        <v>0</v>
      </c>
      <c r="AM230">
        <v>0</v>
      </c>
      <c r="AN230">
        <v>0</v>
      </c>
      <c r="AO230">
        <v>0</v>
      </c>
      <c r="AP230">
        <v>0</v>
      </c>
      <c r="AQ230">
        <v>0</v>
      </c>
      <c r="AR230">
        <v>0</v>
      </c>
    </row>
    <row r="231" spans="1:44" x14ac:dyDescent="0.2">
      <c r="A231">
        <f>ROW(Source!A269)</f>
        <v>269</v>
      </c>
      <c r="B231">
        <v>50466188</v>
      </c>
      <c r="C231">
        <v>50466173</v>
      </c>
      <c r="D231">
        <v>46170867</v>
      </c>
      <c r="E231">
        <v>1</v>
      </c>
      <c r="F231">
        <v>1</v>
      </c>
      <c r="G231">
        <v>30570983</v>
      </c>
      <c r="H231">
        <v>2</v>
      </c>
      <c r="I231" t="s">
        <v>361</v>
      </c>
      <c r="J231" t="s">
        <v>362</v>
      </c>
      <c r="K231" t="s">
        <v>363</v>
      </c>
      <c r="L231">
        <v>1368</v>
      </c>
      <c r="N231">
        <v>1011</v>
      </c>
      <c r="O231" t="s">
        <v>360</v>
      </c>
      <c r="P231" t="s">
        <v>360</v>
      </c>
      <c r="Q231">
        <v>1</v>
      </c>
      <c r="X231">
        <v>0.17</v>
      </c>
      <c r="Y231">
        <v>0</v>
      </c>
      <c r="Z231">
        <v>83.1</v>
      </c>
      <c r="AA231">
        <v>12.62</v>
      </c>
      <c r="AB231">
        <v>0</v>
      </c>
      <c r="AC231">
        <v>0</v>
      </c>
      <c r="AD231">
        <v>1</v>
      </c>
      <c r="AE231">
        <v>0</v>
      </c>
      <c r="AF231" t="s">
        <v>25</v>
      </c>
      <c r="AG231">
        <v>0.18700000000000003</v>
      </c>
      <c r="AH231">
        <v>3</v>
      </c>
      <c r="AI231">
        <v>-1</v>
      </c>
      <c r="AJ231" t="s">
        <v>3</v>
      </c>
      <c r="AK231">
        <v>0</v>
      </c>
      <c r="AL231">
        <v>0</v>
      </c>
      <c r="AM231">
        <v>0</v>
      </c>
      <c r="AN231">
        <v>0</v>
      </c>
      <c r="AO231">
        <v>0</v>
      </c>
      <c r="AP231">
        <v>0</v>
      </c>
      <c r="AQ231">
        <v>0</v>
      </c>
      <c r="AR231">
        <v>0</v>
      </c>
    </row>
    <row r="232" spans="1:44" x14ac:dyDescent="0.2">
      <c r="A232">
        <f>ROW(Source!A269)</f>
        <v>269</v>
      </c>
      <c r="B232">
        <v>50466189</v>
      </c>
      <c r="C232">
        <v>50466173</v>
      </c>
      <c r="D232">
        <v>40404972</v>
      </c>
      <c r="E232">
        <v>30570983</v>
      </c>
      <c r="F232">
        <v>1</v>
      </c>
      <c r="G232">
        <v>30570983</v>
      </c>
      <c r="H232">
        <v>3</v>
      </c>
      <c r="I232" t="s">
        <v>475</v>
      </c>
      <c r="J232" t="s">
        <v>3</v>
      </c>
      <c r="K232" t="s">
        <v>476</v>
      </c>
      <c r="L232">
        <v>1348</v>
      </c>
      <c r="N232">
        <v>1009</v>
      </c>
      <c r="O232" t="s">
        <v>325</v>
      </c>
      <c r="P232" t="s">
        <v>325</v>
      </c>
      <c r="Q232">
        <v>1000</v>
      </c>
      <c r="X232">
        <v>0.11600000000000001</v>
      </c>
      <c r="Y232">
        <v>0</v>
      </c>
      <c r="Z232">
        <v>0</v>
      </c>
      <c r="AA232">
        <v>0</v>
      </c>
      <c r="AB232">
        <v>0</v>
      </c>
      <c r="AC232">
        <v>0</v>
      </c>
      <c r="AD232">
        <v>0</v>
      </c>
      <c r="AE232">
        <v>0</v>
      </c>
      <c r="AF232" t="s">
        <v>3</v>
      </c>
      <c r="AG232">
        <v>0.11600000000000001</v>
      </c>
      <c r="AH232">
        <v>3</v>
      </c>
      <c r="AI232">
        <v>-1</v>
      </c>
      <c r="AJ232" t="s">
        <v>3</v>
      </c>
      <c r="AK232">
        <v>0</v>
      </c>
      <c r="AL232">
        <v>0</v>
      </c>
      <c r="AM232">
        <v>0</v>
      </c>
      <c r="AN232">
        <v>0</v>
      </c>
      <c r="AO232">
        <v>0</v>
      </c>
      <c r="AP232">
        <v>0</v>
      </c>
      <c r="AQ232">
        <v>0</v>
      </c>
      <c r="AR232">
        <v>0</v>
      </c>
    </row>
    <row r="233" spans="1:44" x14ac:dyDescent="0.2">
      <c r="A233">
        <f>ROW(Source!A269)</f>
        <v>269</v>
      </c>
      <c r="B233">
        <v>50466190</v>
      </c>
      <c r="C233">
        <v>50466173</v>
      </c>
      <c r="D233">
        <v>46136840</v>
      </c>
      <c r="E233">
        <v>1</v>
      </c>
      <c r="F233">
        <v>1</v>
      </c>
      <c r="G233">
        <v>30570983</v>
      </c>
      <c r="H233">
        <v>3</v>
      </c>
      <c r="I233" t="s">
        <v>364</v>
      </c>
      <c r="J233" t="s">
        <v>365</v>
      </c>
      <c r="K233" t="s">
        <v>366</v>
      </c>
      <c r="L233">
        <v>1348</v>
      </c>
      <c r="N233">
        <v>1009</v>
      </c>
      <c r="O233" t="s">
        <v>325</v>
      </c>
      <c r="P233" t="s">
        <v>325</v>
      </c>
      <c r="Q233">
        <v>1000</v>
      </c>
      <c r="X233">
        <v>6.4999999999999997E-4</v>
      </c>
      <c r="Y233">
        <v>8596.85</v>
      </c>
      <c r="Z233">
        <v>0</v>
      </c>
      <c r="AA233">
        <v>0</v>
      </c>
      <c r="AB233">
        <v>0</v>
      </c>
      <c r="AC233">
        <v>0</v>
      </c>
      <c r="AD233">
        <v>1</v>
      </c>
      <c r="AE233">
        <v>0</v>
      </c>
      <c r="AF233" t="s">
        <v>3</v>
      </c>
      <c r="AG233">
        <v>6.4999999999999997E-4</v>
      </c>
      <c r="AH233">
        <v>3</v>
      </c>
      <c r="AI233">
        <v>-1</v>
      </c>
      <c r="AJ233" t="s">
        <v>3</v>
      </c>
      <c r="AK233">
        <v>0</v>
      </c>
      <c r="AL233">
        <v>0</v>
      </c>
      <c r="AM233">
        <v>0</v>
      </c>
      <c r="AN233">
        <v>0</v>
      </c>
      <c r="AO233">
        <v>0</v>
      </c>
      <c r="AP233">
        <v>0</v>
      </c>
      <c r="AQ233">
        <v>0</v>
      </c>
      <c r="AR233">
        <v>0</v>
      </c>
    </row>
    <row r="234" spans="1:44" x14ac:dyDescent="0.2">
      <c r="A234">
        <f>ROW(Source!A269)</f>
        <v>269</v>
      </c>
      <c r="B234">
        <v>50466191</v>
      </c>
      <c r="C234">
        <v>50466173</v>
      </c>
      <c r="D234">
        <v>46136208</v>
      </c>
      <c r="E234">
        <v>1</v>
      </c>
      <c r="F234">
        <v>1</v>
      </c>
      <c r="G234">
        <v>30570983</v>
      </c>
      <c r="H234">
        <v>3</v>
      </c>
      <c r="I234" t="s">
        <v>367</v>
      </c>
      <c r="J234" t="s">
        <v>368</v>
      </c>
      <c r="K234" t="s">
        <v>369</v>
      </c>
      <c r="L234">
        <v>1348</v>
      </c>
      <c r="N234">
        <v>1009</v>
      </c>
      <c r="O234" t="s">
        <v>325</v>
      </c>
      <c r="P234" t="s">
        <v>325</v>
      </c>
      <c r="Q234">
        <v>1000</v>
      </c>
      <c r="X234">
        <v>2E-3</v>
      </c>
      <c r="Y234">
        <v>16189.08</v>
      </c>
      <c r="Z234">
        <v>0</v>
      </c>
      <c r="AA234">
        <v>0</v>
      </c>
      <c r="AB234">
        <v>0</v>
      </c>
      <c r="AC234">
        <v>0</v>
      </c>
      <c r="AD234">
        <v>1</v>
      </c>
      <c r="AE234">
        <v>0</v>
      </c>
      <c r="AF234" t="s">
        <v>3</v>
      </c>
      <c r="AG234">
        <v>2E-3</v>
      </c>
      <c r="AH234">
        <v>3</v>
      </c>
      <c r="AI234">
        <v>-1</v>
      </c>
      <c r="AJ234" t="s">
        <v>3</v>
      </c>
      <c r="AK234">
        <v>0</v>
      </c>
      <c r="AL234">
        <v>0</v>
      </c>
      <c r="AM234">
        <v>0</v>
      </c>
      <c r="AN234">
        <v>0</v>
      </c>
      <c r="AO234">
        <v>0</v>
      </c>
      <c r="AP234">
        <v>0</v>
      </c>
      <c r="AQ234">
        <v>0</v>
      </c>
      <c r="AR234">
        <v>0</v>
      </c>
    </row>
    <row r="235" spans="1:44" x14ac:dyDescent="0.2">
      <c r="A235">
        <f>ROW(Source!A270)</f>
        <v>270</v>
      </c>
      <c r="B235">
        <v>50466186</v>
      </c>
      <c r="C235">
        <v>50466173</v>
      </c>
      <c r="D235">
        <v>40404405</v>
      </c>
      <c r="E235">
        <v>30570983</v>
      </c>
      <c r="F235">
        <v>1</v>
      </c>
      <c r="G235">
        <v>30570983</v>
      </c>
      <c r="H235">
        <v>1</v>
      </c>
      <c r="I235" t="s">
        <v>348</v>
      </c>
      <c r="J235" t="s">
        <v>3</v>
      </c>
      <c r="K235" t="s">
        <v>349</v>
      </c>
      <c r="L235">
        <v>1191</v>
      </c>
      <c r="N235">
        <v>1013</v>
      </c>
      <c r="O235" t="s">
        <v>350</v>
      </c>
      <c r="P235" t="s">
        <v>350</v>
      </c>
      <c r="Q235">
        <v>1</v>
      </c>
      <c r="X235">
        <v>9.27</v>
      </c>
      <c r="Y235">
        <v>0</v>
      </c>
      <c r="Z235">
        <v>0</v>
      </c>
      <c r="AA235">
        <v>0</v>
      </c>
      <c r="AB235">
        <v>0</v>
      </c>
      <c r="AC235">
        <v>0</v>
      </c>
      <c r="AD235">
        <v>1</v>
      </c>
      <c r="AE235">
        <v>1</v>
      </c>
      <c r="AF235" t="s">
        <v>25</v>
      </c>
      <c r="AG235">
        <v>10.197000000000001</v>
      </c>
      <c r="AH235">
        <v>3</v>
      </c>
      <c r="AI235">
        <v>-1</v>
      </c>
      <c r="AJ235" t="s">
        <v>3</v>
      </c>
      <c r="AK235">
        <v>0</v>
      </c>
      <c r="AL235">
        <v>0</v>
      </c>
      <c r="AM235">
        <v>0</v>
      </c>
      <c r="AN235">
        <v>0</v>
      </c>
      <c r="AO235">
        <v>0</v>
      </c>
      <c r="AP235">
        <v>0</v>
      </c>
      <c r="AQ235">
        <v>0</v>
      </c>
      <c r="AR235">
        <v>0</v>
      </c>
    </row>
    <row r="236" spans="1:44" x14ac:dyDescent="0.2">
      <c r="A236">
        <f>ROW(Source!A270)</f>
        <v>270</v>
      </c>
      <c r="B236">
        <v>50466187</v>
      </c>
      <c r="C236">
        <v>50466173</v>
      </c>
      <c r="D236">
        <v>46170623</v>
      </c>
      <c r="E236">
        <v>1</v>
      </c>
      <c r="F236">
        <v>1</v>
      </c>
      <c r="G236">
        <v>30570983</v>
      </c>
      <c r="H236">
        <v>2</v>
      </c>
      <c r="I236" t="s">
        <v>357</v>
      </c>
      <c r="J236" t="s">
        <v>358</v>
      </c>
      <c r="K236" t="s">
        <v>359</v>
      </c>
      <c r="L236">
        <v>1368</v>
      </c>
      <c r="N236">
        <v>1011</v>
      </c>
      <c r="O236" t="s">
        <v>360</v>
      </c>
      <c r="P236" t="s">
        <v>360</v>
      </c>
      <c r="Q236">
        <v>1</v>
      </c>
      <c r="X236">
        <v>1.51</v>
      </c>
      <c r="Y236">
        <v>0</v>
      </c>
      <c r="Z236">
        <v>7.11</v>
      </c>
      <c r="AA236">
        <v>0</v>
      </c>
      <c r="AB236">
        <v>0</v>
      </c>
      <c r="AC236">
        <v>0</v>
      </c>
      <c r="AD236">
        <v>1</v>
      </c>
      <c r="AE236">
        <v>0</v>
      </c>
      <c r="AF236" t="s">
        <v>25</v>
      </c>
      <c r="AG236">
        <v>1.6610000000000003</v>
      </c>
      <c r="AH236">
        <v>3</v>
      </c>
      <c r="AI236">
        <v>-1</v>
      </c>
      <c r="AJ236" t="s">
        <v>3</v>
      </c>
      <c r="AK236">
        <v>0</v>
      </c>
      <c r="AL236">
        <v>0</v>
      </c>
      <c r="AM236">
        <v>0</v>
      </c>
      <c r="AN236">
        <v>0</v>
      </c>
      <c r="AO236">
        <v>0</v>
      </c>
      <c r="AP236">
        <v>0</v>
      </c>
      <c r="AQ236">
        <v>0</v>
      </c>
      <c r="AR236">
        <v>0</v>
      </c>
    </row>
    <row r="237" spans="1:44" x14ac:dyDescent="0.2">
      <c r="A237">
        <f>ROW(Source!A270)</f>
        <v>270</v>
      </c>
      <c r="B237">
        <v>50466188</v>
      </c>
      <c r="C237">
        <v>50466173</v>
      </c>
      <c r="D237">
        <v>46170867</v>
      </c>
      <c r="E237">
        <v>1</v>
      </c>
      <c r="F237">
        <v>1</v>
      </c>
      <c r="G237">
        <v>30570983</v>
      </c>
      <c r="H237">
        <v>2</v>
      </c>
      <c r="I237" t="s">
        <v>361</v>
      </c>
      <c r="J237" t="s">
        <v>362</v>
      </c>
      <c r="K237" t="s">
        <v>363</v>
      </c>
      <c r="L237">
        <v>1368</v>
      </c>
      <c r="N237">
        <v>1011</v>
      </c>
      <c r="O237" t="s">
        <v>360</v>
      </c>
      <c r="P237" t="s">
        <v>360</v>
      </c>
      <c r="Q237">
        <v>1</v>
      </c>
      <c r="X237">
        <v>0.17</v>
      </c>
      <c r="Y237">
        <v>0</v>
      </c>
      <c r="Z237">
        <v>83.1</v>
      </c>
      <c r="AA237">
        <v>12.62</v>
      </c>
      <c r="AB237">
        <v>0</v>
      </c>
      <c r="AC237">
        <v>0</v>
      </c>
      <c r="AD237">
        <v>1</v>
      </c>
      <c r="AE237">
        <v>0</v>
      </c>
      <c r="AF237" t="s">
        <v>25</v>
      </c>
      <c r="AG237">
        <v>0.18700000000000003</v>
      </c>
      <c r="AH237">
        <v>3</v>
      </c>
      <c r="AI237">
        <v>-1</v>
      </c>
      <c r="AJ237" t="s">
        <v>3</v>
      </c>
      <c r="AK237">
        <v>0</v>
      </c>
      <c r="AL237">
        <v>0</v>
      </c>
      <c r="AM237">
        <v>0</v>
      </c>
      <c r="AN237">
        <v>0</v>
      </c>
      <c r="AO237">
        <v>0</v>
      </c>
      <c r="AP237">
        <v>0</v>
      </c>
      <c r="AQ237">
        <v>0</v>
      </c>
      <c r="AR237">
        <v>0</v>
      </c>
    </row>
    <row r="238" spans="1:44" x14ac:dyDescent="0.2">
      <c r="A238">
        <f>ROW(Source!A270)</f>
        <v>270</v>
      </c>
      <c r="B238">
        <v>50466189</v>
      </c>
      <c r="C238">
        <v>50466173</v>
      </c>
      <c r="D238">
        <v>40404972</v>
      </c>
      <c r="E238">
        <v>30570983</v>
      </c>
      <c r="F238">
        <v>1</v>
      </c>
      <c r="G238">
        <v>30570983</v>
      </c>
      <c r="H238">
        <v>3</v>
      </c>
      <c r="I238" t="s">
        <v>475</v>
      </c>
      <c r="J238" t="s">
        <v>3</v>
      </c>
      <c r="K238" t="s">
        <v>476</v>
      </c>
      <c r="L238">
        <v>1348</v>
      </c>
      <c r="N238">
        <v>1009</v>
      </c>
      <c r="O238" t="s">
        <v>325</v>
      </c>
      <c r="P238" t="s">
        <v>325</v>
      </c>
      <c r="Q238">
        <v>1000</v>
      </c>
      <c r="X238">
        <v>0.11600000000000001</v>
      </c>
      <c r="Y238">
        <v>0</v>
      </c>
      <c r="Z238">
        <v>0</v>
      </c>
      <c r="AA238">
        <v>0</v>
      </c>
      <c r="AB238">
        <v>0</v>
      </c>
      <c r="AC238">
        <v>0</v>
      </c>
      <c r="AD238">
        <v>0</v>
      </c>
      <c r="AE238">
        <v>0</v>
      </c>
      <c r="AF238" t="s">
        <v>3</v>
      </c>
      <c r="AG238">
        <v>0.11600000000000001</v>
      </c>
      <c r="AH238">
        <v>3</v>
      </c>
      <c r="AI238">
        <v>-1</v>
      </c>
      <c r="AJ238" t="s">
        <v>3</v>
      </c>
      <c r="AK238">
        <v>0</v>
      </c>
      <c r="AL238">
        <v>0</v>
      </c>
      <c r="AM238">
        <v>0</v>
      </c>
      <c r="AN238">
        <v>0</v>
      </c>
      <c r="AO238">
        <v>0</v>
      </c>
      <c r="AP238">
        <v>0</v>
      </c>
      <c r="AQ238">
        <v>0</v>
      </c>
      <c r="AR238">
        <v>0</v>
      </c>
    </row>
    <row r="239" spans="1:44" x14ac:dyDescent="0.2">
      <c r="A239">
        <f>ROW(Source!A270)</f>
        <v>270</v>
      </c>
      <c r="B239">
        <v>50466190</v>
      </c>
      <c r="C239">
        <v>50466173</v>
      </c>
      <c r="D239">
        <v>46136840</v>
      </c>
      <c r="E239">
        <v>1</v>
      </c>
      <c r="F239">
        <v>1</v>
      </c>
      <c r="G239">
        <v>30570983</v>
      </c>
      <c r="H239">
        <v>3</v>
      </c>
      <c r="I239" t="s">
        <v>364</v>
      </c>
      <c r="J239" t="s">
        <v>365</v>
      </c>
      <c r="K239" t="s">
        <v>366</v>
      </c>
      <c r="L239">
        <v>1348</v>
      </c>
      <c r="N239">
        <v>1009</v>
      </c>
      <c r="O239" t="s">
        <v>325</v>
      </c>
      <c r="P239" t="s">
        <v>325</v>
      </c>
      <c r="Q239">
        <v>1000</v>
      </c>
      <c r="X239">
        <v>6.4999999999999997E-4</v>
      </c>
      <c r="Y239">
        <v>8596.85</v>
      </c>
      <c r="Z239">
        <v>0</v>
      </c>
      <c r="AA239">
        <v>0</v>
      </c>
      <c r="AB239">
        <v>0</v>
      </c>
      <c r="AC239">
        <v>0</v>
      </c>
      <c r="AD239">
        <v>1</v>
      </c>
      <c r="AE239">
        <v>0</v>
      </c>
      <c r="AF239" t="s">
        <v>3</v>
      </c>
      <c r="AG239">
        <v>6.4999999999999997E-4</v>
      </c>
      <c r="AH239">
        <v>3</v>
      </c>
      <c r="AI239">
        <v>-1</v>
      </c>
      <c r="AJ239" t="s">
        <v>3</v>
      </c>
      <c r="AK239">
        <v>0</v>
      </c>
      <c r="AL239">
        <v>0</v>
      </c>
      <c r="AM239">
        <v>0</v>
      </c>
      <c r="AN239">
        <v>0</v>
      </c>
      <c r="AO239">
        <v>0</v>
      </c>
      <c r="AP239">
        <v>0</v>
      </c>
      <c r="AQ239">
        <v>0</v>
      </c>
      <c r="AR239">
        <v>0</v>
      </c>
    </row>
    <row r="240" spans="1:44" x14ac:dyDescent="0.2">
      <c r="A240">
        <f>ROW(Source!A270)</f>
        <v>270</v>
      </c>
      <c r="B240">
        <v>50466191</v>
      </c>
      <c r="C240">
        <v>50466173</v>
      </c>
      <c r="D240">
        <v>46136208</v>
      </c>
      <c r="E240">
        <v>1</v>
      </c>
      <c r="F240">
        <v>1</v>
      </c>
      <c r="G240">
        <v>30570983</v>
      </c>
      <c r="H240">
        <v>3</v>
      </c>
      <c r="I240" t="s">
        <v>367</v>
      </c>
      <c r="J240" t="s">
        <v>368</v>
      </c>
      <c r="K240" t="s">
        <v>369</v>
      </c>
      <c r="L240">
        <v>1348</v>
      </c>
      <c r="N240">
        <v>1009</v>
      </c>
      <c r="O240" t="s">
        <v>325</v>
      </c>
      <c r="P240" t="s">
        <v>325</v>
      </c>
      <c r="Q240">
        <v>1000</v>
      </c>
      <c r="X240">
        <v>2E-3</v>
      </c>
      <c r="Y240">
        <v>16189.08</v>
      </c>
      <c r="Z240">
        <v>0</v>
      </c>
      <c r="AA240">
        <v>0</v>
      </c>
      <c r="AB240">
        <v>0</v>
      </c>
      <c r="AC240">
        <v>0</v>
      </c>
      <c r="AD240">
        <v>1</v>
      </c>
      <c r="AE240">
        <v>0</v>
      </c>
      <c r="AF240" t="s">
        <v>3</v>
      </c>
      <c r="AG240">
        <v>2E-3</v>
      </c>
      <c r="AH240">
        <v>3</v>
      </c>
      <c r="AI240">
        <v>-1</v>
      </c>
      <c r="AJ240" t="s">
        <v>3</v>
      </c>
      <c r="AK240">
        <v>0</v>
      </c>
      <c r="AL240">
        <v>0</v>
      </c>
      <c r="AM240">
        <v>0</v>
      </c>
      <c r="AN240">
        <v>0</v>
      </c>
      <c r="AO240">
        <v>0</v>
      </c>
      <c r="AP240">
        <v>0</v>
      </c>
      <c r="AQ240">
        <v>0</v>
      </c>
      <c r="AR240">
        <v>0</v>
      </c>
    </row>
    <row r="241" spans="1:44" x14ac:dyDescent="0.2">
      <c r="A241">
        <f>ROW(Source!A273)</f>
        <v>273</v>
      </c>
      <c r="B241">
        <v>50466200</v>
      </c>
      <c r="C241">
        <v>50466193</v>
      </c>
      <c r="D241">
        <v>40404405</v>
      </c>
      <c r="E241">
        <v>30570983</v>
      </c>
      <c r="F241">
        <v>1</v>
      </c>
      <c r="G241">
        <v>30570983</v>
      </c>
      <c r="H241">
        <v>1</v>
      </c>
      <c r="I241" t="s">
        <v>348</v>
      </c>
      <c r="J241" t="s">
        <v>3</v>
      </c>
      <c r="K241" t="s">
        <v>349</v>
      </c>
      <c r="L241">
        <v>1191</v>
      </c>
      <c r="N241">
        <v>1013</v>
      </c>
      <c r="O241" t="s">
        <v>350</v>
      </c>
      <c r="P241" t="s">
        <v>350</v>
      </c>
      <c r="Q241">
        <v>1</v>
      </c>
      <c r="X241">
        <v>14.4</v>
      </c>
      <c r="Y241">
        <v>0</v>
      </c>
      <c r="Z241">
        <v>0</v>
      </c>
      <c r="AA241">
        <v>0</v>
      </c>
      <c r="AB241">
        <v>0</v>
      </c>
      <c r="AC241">
        <v>0</v>
      </c>
      <c r="AD241">
        <v>1</v>
      </c>
      <c r="AE241">
        <v>1</v>
      </c>
      <c r="AF241" t="s">
        <v>25</v>
      </c>
      <c r="AG241">
        <v>15.840000000000002</v>
      </c>
      <c r="AH241">
        <v>2</v>
      </c>
      <c r="AI241">
        <v>50466194</v>
      </c>
      <c r="AJ241">
        <v>17</v>
      </c>
      <c r="AK241">
        <v>0</v>
      </c>
      <c r="AL241">
        <v>0</v>
      </c>
      <c r="AM241">
        <v>0</v>
      </c>
      <c r="AN241">
        <v>0</v>
      </c>
      <c r="AO241">
        <v>0</v>
      </c>
      <c r="AP241">
        <v>0</v>
      </c>
      <c r="AQ241">
        <v>0</v>
      </c>
      <c r="AR241">
        <v>0</v>
      </c>
    </row>
    <row r="242" spans="1:44" x14ac:dyDescent="0.2">
      <c r="A242">
        <f>ROW(Source!A273)</f>
        <v>273</v>
      </c>
      <c r="B242">
        <v>50466201</v>
      </c>
      <c r="C242">
        <v>50466193</v>
      </c>
      <c r="D242">
        <v>46170623</v>
      </c>
      <c r="E242">
        <v>1</v>
      </c>
      <c r="F242">
        <v>1</v>
      </c>
      <c r="G242">
        <v>30570983</v>
      </c>
      <c r="H242">
        <v>2</v>
      </c>
      <c r="I242" t="s">
        <v>357</v>
      </c>
      <c r="J242" t="s">
        <v>358</v>
      </c>
      <c r="K242" t="s">
        <v>359</v>
      </c>
      <c r="L242">
        <v>1368</v>
      </c>
      <c r="N242">
        <v>1011</v>
      </c>
      <c r="O242" t="s">
        <v>360</v>
      </c>
      <c r="P242" t="s">
        <v>360</v>
      </c>
      <c r="Q242">
        <v>1</v>
      </c>
      <c r="X242">
        <v>2.7</v>
      </c>
      <c r="Y242">
        <v>0</v>
      </c>
      <c r="Z242">
        <v>7.11</v>
      </c>
      <c r="AA242">
        <v>0</v>
      </c>
      <c r="AB242">
        <v>0</v>
      </c>
      <c r="AC242">
        <v>0</v>
      </c>
      <c r="AD242">
        <v>1</v>
      </c>
      <c r="AE242">
        <v>0</v>
      </c>
      <c r="AF242" t="s">
        <v>25</v>
      </c>
      <c r="AG242">
        <v>2.9700000000000006</v>
      </c>
      <c r="AH242">
        <v>2</v>
      </c>
      <c r="AI242">
        <v>50466195</v>
      </c>
      <c r="AJ242">
        <v>18</v>
      </c>
      <c r="AK242">
        <v>0</v>
      </c>
      <c r="AL242">
        <v>0</v>
      </c>
      <c r="AM242">
        <v>0</v>
      </c>
      <c r="AN242">
        <v>0</v>
      </c>
      <c r="AO242">
        <v>0</v>
      </c>
      <c r="AP242">
        <v>0</v>
      </c>
      <c r="AQ242">
        <v>0</v>
      </c>
      <c r="AR242">
        <v>0</v>
      </c>
    </row>
    <row r="243" spans="1:44" x14ac:dyDescent="0.2">
      <c r="A243">
        <f>ROW(Source!A273)</f>
        <v>273</v>
      </c>
      <c r="B243">
        <v>50466202</v>
      </c>
      <c r="C243">
        <v>50466193</v>
      </c>
      <c r="D243">
        <v>46170867</v>
      </c>
      <c r="E243">
        <v>1</v>
      </c>
      <c r="F243">
        <v>1</v>
      </c>
      <c r="G243">
        <v>30570983</v>
      </c>
      <c r="H243">
        <v>2</v>
      </c>
      <c r="I243" t="s">
        <v>361</v>
      </c>
      <c r="J243" t="s">
        <v>362</v>
      </c>
      <c r="K243" t="s">
        <v>363</v>
      </c>
      <c r="L243">
        <v>1368</v>
      </c>
      <c r="N243">
        <v>1011</v>
      </c>
      <c r="O243" t="s">
        <v>360</v>
      </c>
      <c r="P243" t="s">
        <v>360</v>
      </c>
      <c r="Q243">
        <v>1</v>
      </c>
      <c r="X243">
        <v>0.2</v>
      </c>
      <c r="Y243">
        <v>0</v>
      </c>
      <c r="Z243">
        <v>83.1</v>
      </c>
      <c r="AA243">
        <v>12.62</v>
      </c>
      <c r="AB243">
        <v>0</v>
      </c>
      <c r="AC243">
        <v>0</v>
      </c>
      <c r="AD243">
        <v>1</v>
      </c>
      <c r="AE243">
        <v>0</v>
      </c>
      <c r="AF243" t="s">
        <v>25</v>
      </c>
      <c r="AG243">
        <v>0.22000000000000003</v>
      </c>
      <c r="AH243">
        <v>2</v>
      </c>
      <c r="AI243">
        <v>50466196</v>
      </c>
      <c r="AJ243">
        <v>19</v>
      </c>
      <c r="AK243">
        <v>0</v>
      </c>
      <c r="AL243">
        <v>0</v>
      </c>
      <c r="AM243">
        <v>0</v>
      </c>
      <c r="AN243">
        <v>0</v>
      </c>
      <c r="AO243">
        <v>0</v>
      </c>
      <c r="AP243">
        <v>0</v>
      </c>
      <c r="AQ243">
        <v>0</v>
      </c>
      <c r="AR243">
        <v>0</v>
      </c>
    </row>
    <row r="244" spans="1:44" x14ac:dyDescent="0.2">
      <c r="A244">
        <f>ROW(Source!A273)</f>
        <v>273</v>
      </c>
      <c r="B244">
        <v>50466203</v>
      </c>
      <c r="C244">
        <v>50466193</v>
      </c>
      <c r="D244">
        <v>40404649</v>
      </c>
      <c r="E244">
        <v>30570983</v>
      </c>
      <c r="F244">
        <v>1</v>
      </c>
      <c r="G244">
        <v>30570983</v>
      </c>
      <c r="H244">
        <v>3</v>
      </c>
      <c r="I244" t="s">
        <v>477</v>
      </c>
      <c r="J244" t="s">
        <v>3</v>
      </c>
      <c r="K244" t="s">
        <v>478</v>
      </c>
      <c r="L244">
        <v>1348</v>
      </c>
      <c r="N244">
        <v>1009</v>
      </c>
      <c r="O244" t="s">
        <v>325</v>
      </c>
      <c r="P244" t="s">
        <v>325</v>
      </c>
      <c r="Q244">
        <v>1000</v>
      </c>
      <c r="X244">
        <v>0.13</v>
      </c>
      <c r="Y244">
        <v>0</v>
      </c>
      <c r="Z244">
        <v>0</v>
      </c>
      <c r="AA244">
        <v>0</v>
      </c>
      <c r="AB244">
        <v>0</v>
      </c>
      <c r="AC244">
        <v>0</v>
      </c>
      <c r="AD244">
        <v>0</v>
      </c>
      <c r="AE244">
        <v>0</v>
      </c>
      <c r="AF244" t="s">
        <v>3</v>
      </c>
      <c r="AG244">
        <v>0.13</v>
      </c>
      <c r="AH244">
        <v>3</v>
      </c>
      <c r="AI244">
        <v>-1</v>
      </c>
      <c r="AJ244" t="s">
        <v>3</v>
      </c>
      <c r="AK244">
        <v>0</v>
      </c>
      <c r="AL244">
        <v>0</v>
      </c>
      <c r="AM244">
        <v>0</v>
      </c>
      <c r="AN244">
        <v>0</v>
      </c>
      <c r="AO244">
        <v>0</v>
      </c>
      <c r="AP244">
        <v>0</v>
      </c>
      <c r="AQ244">
        <v>0</v>
      </c>
      <c r="AR244">
        <v>0</v>
      </c>
    </row>
    <row r="245" spans="1:44" x14ac:dyDescent="0.2">
      <c r="A245">
        <f>ROW(Source!A273)</f>
        <v>273</v>
      </c>
      <c r="B245">
        <v>50466204</v>
      </c>
      <c r="C245">
        <v>50466193</v>
      </c>
      <c r="D245">
        <v>46136840</v>
      </c>
      <c r="E245">
        <v>1</v>
      </c>
      <c r="F245">
        <v>1</v>
      </c>
      <c r="G245">
        <v>30570983</v>
      </c>
      <c r="H245">
        <v>3</v>
      </c>
      <c r="I245" t="s">
        <v>364</v>
      </c>
      <c r="J245" t="s">
        <v>365</v>
      </c>
      <c r="K245" t="s">
        <v>366</v>
      </c>
      <c r="L245">
        <v>1348</v>
      </c>
      <c r="N245">
        <v>1009</v>
      </c>
      <c r="O245" t="s">
        <v>325</v>
      </c>
      <c r="P245" t="s">
        <v>325</v>
      </c>
      <c r="Q245">
        <v>1000</v>
      </c>
      <c r="X245">
        <v>8.9999999999999998E-4</v>
      </c>
      <c r="Y245">
        <v>8596.85</v>
      </c>
      <c r="Z245">
        <v>0</v>
      </c>
      <c r="AA245">
        <v>0</v>
      </c>
      <c r="AB245">
        <v>0</v>
      </c>
      <c r="AC245">
        <v>0</v>
      </c>
      <c r="AD245">
        <v>1</v>
      </c>
      <c r="AE245">
        <v>0</v>
      </c>
      <c r="AF245" t="s">
        <v>3</v>
      </c>
      <c r="AG245">
        <v>8.9999999999999998E-4</v>
      </c>
      <c r="AH245">
        <v>2</v>
      </c>
      <c r="AI245">
        <v>50466198</v>
      </c>
      <c r="AJ245">
        <v>21</v>
      </c>
      <c r="AK245">
        <v>0</v>
      </c>
      <c r="AL245">
        <v>0</v>
      </c>
      <c r="AM245">
        <v>0</v>
      </c>
      <c r="AN245">
        <v>0</v>
      </c>
      <c r="AO245">
        <v>0</v>
      </c>
      <c r="AP245">
        <v>0</v>
      </c>
      <c r="AQ245">
        <v>0</v>
      </c>
      <c r="AR245">
        <v>0</v>
      </c>
    </row>
    <row r="246" spans="1:44" x14ac:dyDescent="0.2">
      <c r="A246">
        <f>ROW(Source!A273)</f>
        <v>273</v>
      </c>
      <c r="B246">
        <v>50466205</v>
      </c>
      <c r="C246">
        <v>50466193</v>
      </c>
      <c r="D246">
        <v>46136208</v>
      </c>
      <c r="E246">
        <v>1</v>
      </c>
      <c r="F246">
        <v>1</v>
      </c>
      <c r="G246">
        <v>30570983</v>
      </c>
      <c r="H246">
        <v>3</v>
      </c>
      <c r="I246" t="s">
        <v>367</v>
      </c>
      <c r="J246" t="s">
        <v>368</v>
      </c>
      <c r="K246" t="s">
        <v>369</v>
      </c>
      <c r="L246">
        <v>1348</v>
      </c>
      <c r="N246">
        <v>1009</v>
      </c>
      <c r="O246" t="s">
        <v>325</v>
      </c>
      <c r="P246" t="s">
        <v>325</v>
      </c>
      <c r="Q246">
        <v>1000</v>
      </c>
      <c r="X246">
        <v>3.7000000000000002E-3</v>
      </c>
      <c r="Y246">
        <v>16189.08</v>
      </c>
      <c r="Z246">
        <v>0</v>
      </c>
      <c r="AA246">
        <v>0</v>
      </c>
      <c r="AB246">
        <v>0</v>
      </c>
      <c r="AC246">
        <v>0</v>
      </c>
      <c r="AD246">
        <v>1</v>
      </c>
      <c r="AE246">
        <v>0</v>
      </c>
      <c r="AF246" t="s">
        <v>3</v>
      </c>
      <c r="AG246">
        <v>3.7000000000000002E-3</v>
      </c>
      <c r="AH246">
        <v>2</v>
      </c>
      <c r="AI246">
        <v>50466199</v>
      </c>
      <c r="AJ246">
        <v>22</v>
      </c>
      <c r="AK246">
        <v>0</v>
      </c>
      <c r="AL246">
        <v>0</v>
      </c>
      <c r="AM246">
        <v>0</v>
      </c>
      <c r="AN246">
        <v>0</v>
      </c>
      <c r="AO246">
        <v>0</v>
      </c>
      <c r="AP246">
        <v>0</v>
      </c>
      <c r="AQ246">
        <v>0</v>
      </c>
      <c r="AR246">
        <v>0</v>
      </c>
    </row>
    <row r="247" spans="1:44" x14ac:dyDescent="0.2">
      <c r="A247">
        <f>ROW(Source!A274)</f>
        <v>274</v>
      </c>
      <c r="B247">
        <v>50466200</v>
      </c>
      <c r="C247">
        <v>50466193</v>
      </c>
      <c r="D247">
        <v>40404405</v>
      </c>
      <c r="E247">
        <v>30570983</v>
      </c>
      <c r="F247">
        <v>1</v>
      </c>
      <c r="G247">
        <v>30570983</v>
      </c>
      <c r="H247">
        <v>1</v>
      </c>
      <c r="I247" t="s">
        <v>348</v>
      </c>
      <c r="J247" t="s">
        <v>3</v>
      </c>
      <c r="K247" t="s">
        <v>349</v>
      </c>
      <c r="L247">
        <v>1191</v>
      </c>
      <c r="N247">
        <v>1013</v>
      </c>
      <c r="O247" t="s">
        <v>350</v>
      </c>
      <c r="P247" t="s">
        <v>350</v>
      </c>
      <c r="Q247">
        <v>1</v>
      </c>
      <c r="X247">
        <v>14.4</v>
      </c>
      <c r="Y247">
        <v>0</v>
      </c>
      <c r="Z247">
        <v>0</v>
      </c>
      <c r="AA247">
        <v>0</v>
      </c>
      <c r="AB247">
        <v>0</v>
      </c>
      <c r="AC247">
        <v>0</v>
      </c>
      <c r="AD247">
        <v>1</v>
      </c>
      <c r="AE247">
        <v>1</v>
      </c>
      <c r="AF247" t="s">
        <v>25</v>
      </c>
      <c r="AG247">
        <v>15.840000000000002</v>
      </c>
      <c r="AH247">
        <v>2</v>
      </c>
      <c r="AI247">
        <v>50466194</v>
      </c>
      <c r="AJ247">
        <v>23</v>
      </c>
      <c r="AK247">
        <v>0</v>
      </c>
      <c r="AL247">
        <v>0</v>
      </c>
      <c r="AM247">
        <v>0</v>
      </c>
      <c r="AN247">
        <v>0</v>
      </c>
      <c r="AO247">
        <v>0</v>
      </c>
      <c r="AP247">
        <v>0</v>
      </c>
      <c r="AQ247">
        <v>0</v>
      </c>
      <c r="AR247">
        <v>0</v>
      </c>
    </row>
    <row r="248" spans="1:44" x14ac:dyDescent="0.2">
      <c r="A248">
        <f>ROW(Source!A274)</f>
        <v>274</v>
      </c>
      <c r="B248">
        <v>50466201</v>
      </c>
      <c r="C248">
        <v>50466193</v>
      </c>
      <c r="D248">
        <v>46170623</v>
      </c>
      <c r="E248">
        <v>1</v>
      </c>
      <c r="F248">
        <v>1</v>
      </c>
      <c r="G248">
        <v>30570983</v>
      </c>
      <c r="H248">
        <v>2</v>
      </c>
      <c r="I248" t="s">
        <v>357</v>
      </c>
      <c r="J248" t="s">
        <v>358</v>
      </c>
      <c r="K248" t="s">
        <v>359</v>
      </c>
      <c r="L248">
        <v>1368</v>
      </c>
      <c r="N248">
        <v>1011</v>
      </c>
      <c r="O248" t="s">
        <v>360</v>
      </c>
      <c r="P248" t="s">
        <v>360</v>
      </c>
      <c r="Q248">
        <v>1</v>
      </c>
      <c r="X248">
        <v>2.7</v>
      </c>
      <c r="Y248">
        <v>0</v>
      </c>
      <c r="Z248">
        <v>7.11</v>
      </c>
      <c r="AA248">
        <v>0</v>
      </c>
      <c r="AB248">
        <v>0</v>
      </c>
      <c r="AC248">
        <v>0</v>
      </c>
      <c r="AD248">
        <v>1</v>
      </c>
      <c r="AE248">
        <v>0</v>
      </c>
      <c r="AF248" t="s">
        <v>25</v>
      </c>
      <c r="AG248">
        <v>2.9700000000000006</v>
      </c>
      <c r="AH248">
        <v>2</v>
      </c>
      <c r="AI248">
        <v>50466195</v>
      </c>
      <c r="AJ248">
        <v>24</v>
      </c>
      <c r="AK248">
        <v>0</v>
      </c>
      <c r="AL248">
        <v>0</v>
      </c>
      <c r="AM248">
        <v>0</v>
      </c>
      <c r="AN248">
        <v>0</v>
      </c>
      <c r="AO248">
        <v>0</v>
      </c>
      <c r="AP248">
        <v>0</v>
      </c>
      <c r="AQ248">
        <v>0</v>
      </c>
      <c r="AR248">
        <v>0</v>
      </c>
    </row>
    <row r="249" spans="1:44" x14ac:dyDescent="0.2">
      <c r="A249">
        <f>ROW(Source!A274)</f>
        <v>274</v>
      </c>
      <c r="B249">
        <v>50466202</v>
      </c>
      <c r="C249">
        <v>50466193</v>
      </c>
      <c r="D249">
        <v>46170867</v>
      </c>
      <c r="E249">
        <v>1</v>
      </c>
      <c r="F249">
        <v>1</v>
      </c>
      <c r="G249">
        <v>30570983</v>
      </c>
      <c r="H249">
        <v>2</v>
      </c>
      <c r="I249" t="s">
        <v>361</v>
      </c>
      <c r="J249" t="s">
        <v>362</v>
      </c>
      <c r="K249" t="s">
        <v>363</v>
      </c>
      <c r="L249">
        <v>1368</v>
      </c>
      <c r="N249">
        <v>1011</v>
      </c>
      <c r="O249" t="s">
        <v>360</v>
      </c>
      <c r="P249" t="s">
        <v>360</v>
      </c>
      <c r="Q249">
        <v>1</v>
      </c>
      <c r="X249">
        <v>0.2</v>
      </c>
      <c r="Y249">
        <v>0</v>
      </c>
      <c r="Z249">
        <v>83.1</v>
      </c>
      <c r="AA249">
        <v>12.62</v>
      </c>
      <c r="AB249">
        <v>0</v>
      </c>
      <c r="AC249">
        <v>0</v>
      </c>
      <c r="AD249">
        <v>1</v>
      </c>
      <c r="AE249">
        <v>0</v>
      </c>
      <c r="AF249" t="s">
        <v>25</v>
      </c>
      <c r="AG249">
        <v>0.22000000000000003</v>
      </c>
      <c r="AH249">
        <v>2</v>
      </c>
      <c r="AI249">
        <v>50466196</v>
      </c>
      <c r="AJ249">
        <v>25</v>
      </c>
      <c r="AK249">
        <v>0</v>
      </c>
      <c r="AL249">
        <v>0</v>
      </c>
      <c r="AM249">
        <v>0</v>
      </c>
      <c r="AN249">
        <v>0</v>
      </c>
      <c r="AO249">
        <v>0</v>
      </c>
      <c r="AP249">
        <v>0</v>
      </c>
      <c r="AQ249">
        <v>0</v>
      </c>
      <c r="AR249">
        <v>0</v>
      </c>
    </row>
    <row r="250" spans="1:44" x14ac:dyDescent="0.2">
      <c r="A250">
        <f>ROW(Source!A274)</f>
        <v>274</v>
      </c>
      <c r="B250">
        <v>50466203</v>
      </c>
      <c r="C250">
        <v>50466193</v>
      </c>
      <c r="D250">
        <v>40404649</v>
      </c>
      <c r="E250">
        <v>30570983</v>
      </c>
      <c r="F250">
        <v>1</v>
      </c>
      <c r="G250">
        <v>30570983</v>
      </c>
      <c r="H250">
        <v>3</v>
      </c>
      <c r="I250" t="s">
        <v>477</v>
      </c>
      <c r="J250" t="s">
        <v>3</v>
      </c>
      <c r="K250" t="s">
        <v>478</v>
      </c>
      <c r="L250">
        <v>1348</v>
      </c>
      <c r="N250">
        <v>1009</v>
      </c>
      <c r="O250" t="s">
        <v>325</v>
      </c>
      <c r="P250" t="s">
        <v>325</v>
      </c>
      <c r="Q250">
        <v>1000</v>
      </c>
      <c r="X250">
        <v>0.13</v>
      </c>
      <c r="Y250">
        <v>0</v>
      </c>
      <c r="Z250">
        <v>0</v>
      </c>
      <c r="AA250">
        <v>0</v>
      </c>
      <c r="AB250">
        <v>0</v>
      </c>
      <c r="AC250">
        <v>0</v>
      </c>
      <c r="AD250">
        <v>0</v>
      </c>
      <c r="AE250">
        <v>0</v>
      </c>
      <c r="AF250" t="s">
        <v>3</v>
      </c>
      <c r="AG250">
        <v>0.13</v>
      </c>
      <c r="AH250">
        <v>3</v>
      </c>
      <c r="AI250">
        <v>-1</v>
      </c>
      <c r="AJ250" t="s">
        <v>3</v>
      </c>
      <c r="AK250">
        <v>0</v>
      </c>
      <c r="AL250">
        <v>0</v>
      </c>
      <c r="AM250">
        <v>0</v>
      </c>
      <c r="AN250">
        <v>0</v>
      </c>
      <c r="AO250">
        <v>0</v>
      </c>
      <c r="AP250">
        <v>0</v>
      </c>
      <c r="AQ250">
        <v>0</v>
      </c>
      <c r="AR250">
        <v>0</v>
      </c>
    </row>
    <row r="251" spans="1:44" x14ac:dyDescent="0.2">
      <c r="A251">
        <f>ROW(Source!A274)</f>
        <v>274</v>
      </c>
      <c r="B251">
        <v>50466204</v>
      </c>
      <c r="C251">
        <v>50466193</v>
      </c>
      <c r="D251">
        <v>46136840</v>
      </c>
      <c r="E251">
        <v>1</v>
      </c>
      <c r="F251">
        <v>1</v>
      </c>
      <c r="G251">
        <v>30570983</v>
      </c>
      <c r="H251">
        <v>3</v>
      </c>
      <c r="I251" t="s">
        <v>364</v>
      </c>
      <c r="J251" t="s">
        <v>365</v>
      </c>
      <c r="K251" t="s">
        <v>366</v>
      </c>
      <c r="L251">
        <v>1348</v>
      </c>
      <c r="N251">
        <v>1009</v>
      </c>
      <c r="O251" t="s">
        <v>325</v>
      </c>
      <c r="P251" t="s">
        <v>325</v>
      </c>
      <c r="Q251">
        <v>1000</v>
      </c>
      <c r="X251">
        <v>8.9999999999999998E-4</v>
      </c>
      <c r="Y251">
        <v>8596.85</v>
      </c>
      <c r="Z251">
        <v>0</v>
      </c>
      <c r="AA251">
        <v>0</v>
      </c>
      <c r="AB251">
        <v>0</v>
      </c>
      <c r="AC251">
        <v>0</v>
      </c>
      <c r="AD251">
        <v>1</v>
      </c>
      <c r="AE251">
        <v>0</v>
      </c>
      <c r="AF251" t="s">
        <v>3</v>
      </c>
      <c r="AG251">
        <v>8.9999999999999998E-4</v>
      </c>
      <c r="AH251">
        <v>2</v>
      </c>
      <c r="AI251">
        <v>50466198</v>
      </c>
      <c r="AJ251">
        <v>27</v>
      </c>
      <c r="AK251">
        <v>0</v>
      </c>
      <c r="AL251">
        <v>0</v>
      </c>
      <c r="AM251">
        <v>0</v>
      </c>
      <c r="AN251">
        <v>0</v>
      </c>
      <c r="AO251">
        <v>0</v>
      </c>
      <c r="AP251">
        <v>0</v>
      </c>
      <c r="AQ251">
        <v>0</v>
      </c>
      <c r="AR251">
        <v>0</v>
      </c>
    </row>
    <row r="252" spans="1:44" x14ac:dyDescent="0.2">
      <c r="A252">
        <f>ROW(Source!A274)</f>
        <v>274</v>
      </c>
      <c r="B252">
        <v>50466205</v>
      </c>
      <c r="C252">
        <v>50466193</v>
      </c>
      <c r="D252">
        <v>46136208</v>
      </c>
      <c r="E252">
        <v>1</v>
      </c>
      <c r="F252">
        <v>1</v>
      </c>
      <c r="G252">
        <v>30570983</v>
      </c>
      <c r="H252">
        <v>3</v>
      </c>
      <c r="I252" t="s">
        <v>367</v>
      </c>
      <c r="J252" t="s">
        <v>368</v>
      </c>
      <c r="K252" t="s">
        <v>369</v>
      </c>
      <c r="L252">
        <v>1348</v>
      </c>
      <c r="N252">
        <v>1009</v>
      </c>
      <c r="O252" t="s">
        <v>325</v>
      </c>
      <c r="P252" t="s">
        <v>325</v>
      </c>
      <c r="Q252">
        <v>1000</v>
      </c>
      <c r="X252">
        <v>3.7000000000000002E-3</v>
      </c>
      <c r="Y252">
        <v>16189.08</v>
      </c>
      <c r="Z252">
        <v>0</v>
      </c>
      <c r="AA252">
        <v>0</v>
      </c>
      <c r="AB252">
        <v>0</v>
      </c>
      <c r="AC252">
        <v>0</v>
      </c>
      <c r="AD252">
        <v>1</v>
      </c>
      <c r="AE252">
        <v>0</v>
      </c>
      <c r="AF252" t="s">
        <v>3</v>
      </c>
      <c r="AG252">
        <v>3.7000000000000002E-3</v>
      </c>
      <c r="AH252">
        <v>2</v>
      </c>
      <c r="AI252">
        <v>50466199</v>
      </c>
      <c r="AJ252">
        <v>28</v>
      </c>
      <c r="AK252">
        <v>0</v>
      </c>
      <c r="AL252">
        <v>0</v>
      </c>
      <c r="AM252">
        <v>0</v>
      </c>
      <c r="AN252">
        <v>0</v>
      </c>
      <c r="AO252">
        <v>0</v>
      </c>
      <c r="AP252">
        <v>0</v>
      </c>
      <c r="AQ252">
        <v>0</v>
      </c>
      <c r="AR252">
        <v>0</v>
      </c>
    </row>
    <row r="253" spans="1:44" x14ac:dyDescent="0.2">
      <c r="A253">
        <f>ROW(Source!A277)</f>
        <v>277</v>
      </c>
      <c r="B253">
        <v>50466210</v>
      </c>
      <c r="C253">
        <v>50466207</v>
      </c>
      <c r="D253">
        <v>40404405</v>
      </c>
      <c r="E253">
        <v>30570983</v>
      </c>
      <c r="F253">
        <v>1</v>
      </c>
      <c r="G253">
        <v>30570983</v>
      </c>
      <c r="H253">
        <v>1</v>
      </c>
      <c r="I253" t="s">
        <v>348</v>
      </c>
      <c r="J253" t="s">
        <v>3</v>
      </c>
      <c r="K253" t="s">
        <v>349</v>
      </c>
      <c r="L253">
        <v>1191</v>
      </c>
      <c r="N253">
        <v>1013</v>
      </c>
      <c r="O253" t="s">
        <v>350</v>
      </c>
      <c r="P253" t="s">
        <v>350</v>
      </c>
      <c r="Q253">
        <v>1</v>
      </c>
      <c r="X253">
        <v>107.04</v>
      </c>
      <c r="Y253">
        <v>0</v>
      </c>
      <c r="Z253">
        <v>0</v>
      </c>
      <c r="AA253">
        <v>0</v>
      </c>
      <c r="AB253">
        <v>0</v>
      </c>
      <c r="AC253">
        <v>0</v>
      </c>
      <c r="AD253">
        <v>1</v>
      </c>
      <c r="AE253">
        <v>1</v>
      </c>
      <c r="AF253" t="s">
        <v>25</v>
      </c>
      <c r="AG253">
        <v>117.74400000000001</v>
      </c>
      <c r="AH253">
        <v>3</v>
      </c>
      <c r="AI253">
        <v>-1</v>
      </c>
      <c r="AJ253" t="s">
        <v>3</v>
      </c>
      <c r="AK253">
        <v>0</v>
      </c>
      <c r="AL253">
        <v>0</v>
      </c>
      <c r="AM253">
        <v>0</v>
      </c>
      <c r="AN253">
        <v>0</v>
      </c>
      <c r="AO253">
        <v>0</v>
      </c>
      <c r="AP253">
        <v>0</v>
      </c>
      <c r="AQ253">
        <v>0</v>
      </c>
      <c r="AR253">
        <v>0</v>
      </c>
    </row>
    <row r="254" spans="1:44" x14ac:dyDescent="0.2">
      <c r="A254">
        <f>ROW(Source!A278)</f>
        <v>278</v>
      </c>
      <c r="B254">
        <v>50466210</v>
      </c>
      <c r="C254">
        <v>50466207</v>
      </c>
      <c r="D254">
        <v>40404405</v>
      </c>
      <c r="E254">
        <v>30570983</v>
      </c>
      <c r="F254">
        <v>1</v>
      </c>
      <c r="G254">
        <v>30570983</v>
      </c>
      <c r="H254">
        <v>1</v>
      </c>
      <c r="I254" t="s">
        <v>348</v>
      </c>
      <c r="J254" t="s">
        <v>3</v>
      </c>
      <c r="K254" t="s">
        <v>349</v>
      </c>
      <c r="L254">
        <v>1191</v>
      </c>
      <c r="N254">
        <v>1013</v>
      </c>
      <c r="O254" t="s">
        <v>350</v>
      </c>
      <c r="P254" t="s">
        <v>350</v>
      </c>
      <c r="Q254">
        <v>1</v>
      </c>
      <c r="X254">
        <v>107.04</v>
      </c>
      <c r="Y254">
        <v>0</v>
      </c>
      <c r="Z254">
        <v>0</v>
      </c>
      <c r="AA254">
        <v>0</v>
      </c>
      <c r="AB254">
        <v>0</v>
      </c>
      <c r="AC254">
        <v>0</v>
      </c>
      <c r="AD254">
        <v>1</v>
      </c>
      <c r="AE254">
        <v>1</v>
      </c>
      <c r="AF254" t="s">
        <v>25</v>
      </c>
      <c r="AG254">
        <v>117.74400000000001</v>
      </c>
      <c r="AH254">
        <v>3</v>
      </c>
      <c r="AI254">
        <v>-1</v>
      </c>
      <c r="AJ254" t="s">
        <v>3</v>
      </c>
      <c r="AK254">
        <v>0</v>
      </c>
      <c r="AL254">
        <v>0</v>
      </c>
      <c r="AM254">
        <v>0</v>
      </c>
      <c r="AN254">
        <v>0</v>
      </c>
      <c r="AO254">
        <v>0</v>
      </c>
      <c r="AP254">
        <v>0</v>
      </c>
      <c r="AQ254">
        <v>0</v>
      </c>
      <c r="AR254">
        <v>0</v>
      </c>
    </row>
  </sheetData>
  <printOptions gridLines="1"/>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5F8ED-9EEF-4AB9-90E3-4FDD8EC2472D}">
  <dimension ref="A1"/>
  <sheetViews>
    <sheetView workbookViewId="0"/>
  </sheetViews>
  <sheetFormatPr defaultColWidth="9.140625" defaultRowHeight="12.75" x14ac:dyDescent="0.2"/>
  <cols>
    <col min="1" max="256" width="9.140625" customWidth="1"/>
  </cols>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Смета по ТСН-2001(с доп.67</vt:lpstr>
      <vt:lpstr>Source</vt:lpstr>
      <vt:lpstr>SourceObSm</vt:lpstr>
      <vt:lpstr>SmtRes</vt:lpstr>
      <vt:lpstr>EtalonRes</vt:lpstr>
      <vt:lpstr>SrcKA</vt:lpstr>
      <vt:lpstr>'Смета по ТСН-2001(с доп.67'!Заголовки_для_печати</vt:lpstr>
      <vt:lpstr>'Смета по ТСН-2001(с доп.67'!Область_печати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MSI</cp:lastModifiedBy>
  <dcterms:created xsi:type="dcterms:W3CDTF">2024-09-09T13:50:08Z</dcterms:created>
  <dcterms:modified xsi:type="dcterms:W3CDTF">2024-09-09T13:52:01Z</dcterms:modified>
</cp:coreProperties>
</file>